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M:\ABAS-Listed\Prosper Engineering Co Ltd\Prosper Engineering_Dec20 (NYP) PAE\"/>
    </mc:Choice>
  </mc:AlternateContent>
  <xr:revisionPtr revIDLastSave="0" documentId="13_ncr:1_{E0A08B7B-35D5-4E3A-8B8B-7D43748C7823}" xr6:coauthVersionLast="45" xr6:coauthVersionMax="45" xr10:uidLastSave="{00000000-0000-0000-0000-000000000000}"/>
  <bookViews>
    <workbookView xWindow="-120" yWindow="-120" windowWidth="21840" windowHeight="13140" tabRatio="773" activeTab="4" xr2:uid="{00000000-000D-0000-FFFF-FFFF00000000}"/>
  </bookViews>
  <sheets>
    <sheet name="5-7 BS-TH" sheetId="43" r:id="rId1"/>
    <sheet name="8-9 PL-TH" sheetId="55" r:id="rId2"/>
    <sheet name="10 Equity Conso-TH" sheetId="51" r:id="rId3"/>
    <sheet name="11 Equity-TH" sheetId="53" r:id="rId4"/>
    <sheet name="12-13 Cashflow-TH" sheetId="4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>#REF!</definedName>
    <definedName name="\a">'[1]Balance sheet'!#REF!</definedName>
    <definedName name="\b">#REF!</definedName>
    <definedName name="\c">'[1]Balance sheet'!#REF!</definedName>
    <definedName name="\d">'[1]Balance sheet'!#REF!</definedName>
    <definedName name="\e">[2]Box!#REF!</definedName>
    <definedName name="\f">#REF!</definedName>
    <definedName name="\g">[2]Box!#REF!</definedName>
    <definedName name="\h">[2]Box!#REF!</definedName>
    <definedName name="\i">#N/A</definedName>
    <definedName name="\j">[2]Box!#REF!</definedName>
    <definedName name="\k">[2]Box!#REF!</definedName>
    <definedName name="\l">[2]Box!#REF!</definedName>
    <definedName name="\m">#REF!</definedName>
    <definedName name="\n">#REF!</definedName>
    <definedName name="\o">'[3]034-VTR'!#REF!</definedName>
    <definedName name="\p">'[3]034-VTR'!#REF!</definedName>
    <definedName name="\q">#REF!</definedName>
    <definedName name="\r">'[3]034-VTR'!#REF!</definedName>
    <definedName name="\s">#REF!</definedName>
    <definedName name="\t">[2]Box!#REF!</definedName>
    <definedName name="\u">[2]Box!#REF!</definedName>
    <definedName name="\v">#REF!</definedName>
    <definedName name="\w">[2]Box!#REF!</definedName>
    <definedName name="\x">#REF!</definedName>
    <definedName name="\y">[2]Box!#REF!</definedName>
    <definedName name="\z">#N/A</definedName>
    <definedName name="______KEY1" hidden="1">[4]Accure!#REF!</definedName>
    <definedName name="_____KEY1" hidden="1">[4]Accure!#REF!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KEY1" hidden="1">[4]Accure!#REF!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3">'[5]10K4'!#REF!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KEY1" hidden="1">[4]Accure!#REF!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3">'[5]10K4'!#REF!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123Graph_X" hidden="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'[6]11'!#REF!</definedName>
    <definedName name="__DAT15">'[6]11'!#REF!</definedName>
    <definedName name="__DAT16">'[6]11'!#REF!</definedName>
    <definedName name="__DAT17">'[6]11'!#REF!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IntlFixup">TRUE</definedName>
    <definedName name="__key1" hidden="1">#REF!</definedName>
    <definedName name="__key2" hidden="1">#REF!</definedName>
    <definedName name="__P3">'[5]10K4'!#REF!</definedName>
    <definedName name="__PR2">#REF!</definedName>
    <definedName name="__TA1">#REF!</definedName>
    <definedName name="__TA10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wer3">#REF!</definedName>
    <definedName name="__xlfn.BAHTTEXT" hidden="1">#NAME?</definedName>
    <definedName name="_10_3_0Criteria">#REF!</definedName>
    <definedName name="_1102" hidden="1">'[7]stat local'!$D$769:$D$3475</definedName>
    <definedName name="_1111">#REF!</definedName>
    <definedName name="_11G_0Extr">#REF!</definedName>
    <definedName name="_12G_0Extr">#REF!</definedName>
    <definedName name="_13G_0Extr">#REF!</definedName>
    <definedName name="_14G_0Extract">#REF!</definedName>
    <definedName name="_15G_0Extract">#REF!</definedName>
    <definedName name="_16G_0Extract">#REF!</definedName>
    <definedName name="_1Excel_BuiltIn_Print_Area_1_1_1_1_1_1_1">#REF!</definedName>
    <definedName name="_213___214100_214401_2151___231___233___2191___232100">#REF!</definedName>
    <definedName name="_2Excel_BuiltIn_Print_Area_1_1_1_1_1_1_1_1">#REF!</definedName>
    <definedName name="_3._MAIN_BRANDS">[8]FEBRUARY!$A$1:$I$65,[8]FEBRUARY!#REF!</definedName>
    <definedName name="_3_3_0Crite">#REF!</definedName>
    <definedName name="_3Excel_BuiltIn_Print_Area_1_1_1_1_1_1_1_1_1">#REF!</definedName>
    <definedName name="_4_3_0Crite">#REF!</definedName>
    <definedName name="_4Excel_BuiltIn_Print_Area_1_1_1_1_1_1_1_1_1_1">#REF!</definedName>
    <definedName name="_5_3_0Crite">#REF!</definedName>
    <definedName name="_5Excel_BuiltIn_Print_Area_1_1_1_1_1_1_1_1_1_1_1">#REF!</definedName>
    <definedName name="_8_3_0Criteria">#REF!</definedName>
    <definedName name="_9_3_0Criteria">#REF!</definedName>
    <definedName name="_Aug96">#REF!</definedName>
    <definedName name="_C1_101">#REF!</definedName>
    <definedName name="_C1_102">#REF!</definedName>
    <definedName name="_C1_103">#REF!</definedName>
    <definedName name="_C1_106">#REF!</definedName>
    <definedName name="_C1_11">#REF!</definedName>
    <definedName name="_C1_111">#REF!</definedName>
    <definedName name="_C1_112">#REF!</definedName>
    <definedName name="_C1_113">#REF!</definedName>
    <definedName name="_C1_116">#REF!</definedName>
    <definedName name="_C1_121">#REF!</definedName>
    <definedName name="_C1_122">#REF!</definedName>
    <definedName name="_C1_126">#REF!</definedName>
    <definedName name="_C1_127">#REF!</definedName>
    <definedName name="_C1_128">#REF!</definedName>
    <definedName name="_C1_131">#REF!</definedName>
    <definedName name="_C1_141">#REF!</definedName>
    <definedName name="_C1_151">#REF!</definedName>
    <definedName name="_C1_152">#REF!</definedName>
    <definedName name="_C1_156">#REF!</definedName>
    <definedName name="_C1_157">#REF!</definedName>
    <definedName name="_C1_161">#REF!</definedName>
    <definedName name="_C1_166">#REF!</definedName>
    <definedName name="_C1_171">#REF!</definedName>
    <definedName name="_C1_176">#REF!</definedName>
    <definedName name="_C1_181">#REF!</definedName>
    <definedName name="_C1_186">#REF!</definedName>
    <definedName name="_C1_188">#REF!</definedName>
    <definedName name="_C1_191">#REF!</definedName>
    <definedName name="_DAT1">#REF!</definedName>
    <definedName name="_DAT10">#REF!</definedName>
    <definedName name="_DAT100">#REF!</definedName>
    <definedName name="_DAT101">#REF!</definedName>
    <definedName name="_DAT102">#REF!</definedName>
    <definedName name="_DAT103">#REF!</definedName>
    <definedName name="_DAT104">#REF!</definedName>
    <definedName name="_DAT105">#REF!</definedName>
    <definedName name="_DAT106">#REF!</definedName>
    <definedName name="_DAT107">#REF!</definedName>
    <definedName name="_DAT108">#REF!</definedName>
    <definedName name="_DAT109">#REF!</definedName>
    <definedName name="_DAT11">#REF!</definedName>
    <definedName name="_DAT110">#REF!</definedName>
    <definedName name="_DAT111">#REF!</definedName>
    <definedName name="_DAT112">#REF!</definedName>
    <definedName name="_DAT113">#REF!</definedName>
    <definedName name="_DAT114">#REF!</definedName>
    <definedName name="_DAT115">#REF!</definedName>
    <definedName name="_DAT116">#REF!</definedName>
    <definedName name="_DAT117">#REF!</definedName>
    <definedName name="_DAT118">#REF!</definedName>
    <definedName name="_DAT119">#REF!</definedName>
    <definedName name="_DAT12">#REF!</definedName>
    <definedName name="_DAT120">#REF!</definedName>
    <definedName name="_DAT121">#REF!</definedName>
    <definedName name="_DAT122">#REF!</definedName>
    <definedName name="_DAT123">#REF!</definedName>
    <definedName name="_DAT124">#REF!</definedName>
    <definedName name="_DAT125">#REF!</definedName>
    <definedName name="_DAT126">#REF!</definedName>
    <definedName name="_DAT127">#REF!</definedName>
    <definedName name="_DAT128">#REF!</definedName>
    <definedName name="_DAT129">#REF!</definedName>
    <definedName name="_DAT13">#REF!</definedName>
    <definedName name="_DAT130">#REF!</definedName>
    <definedName name="_DAT131">#REF!</definedName>
    <definedName name="_DAT132">#REF!</definedName>
    <definedName name="_DAT133">#REF!</definedName>
    <definedName name="_DAT134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49">#REF!</definedName>
    <definedName name="_DAT15">#REF!</definedName>
    <definedName name="_DAT150">#REF!</definedName>
    <definedName name="_DAT151">#REF!</definedName>
    <definedName name="_DAT152">#REF!</definedName>
    <definedName name="_DAT153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89">#REF!</definedName>
    <definedName name="_DAT9">#REF!</definedName>
    <definedName name="_DAT90">#REF!</definedName>
    <definedName name="_DAT91">#REF!</definedName>
    <definedName name="_DAT92">#REF!</definedName>
    <definedName name="_DAT93">#REF!</definedName>
    <definedName name="_DAT94">#REF!</definedName>
    <definedName name="_DAT95">#REF!</definedName>
    <definedName name="_DAT96">#REF!</definedName>
    <definedName name="_DAT97">#REF!</definedName>
    <definedName name="_DAT98">#REF!</definedName>
    <definedName name="_DAT99">#REF!</definedName>
    <definedName name="_DD4" hidden="1">{"POPULAR SANS BUDGET",#N/A,FALSE,"popular";"TOTAL SANS BUDGET",#N/A,FALSE,"TOTAL"}</definedName>
    <definedName name="_Dec96">#REF!</definedName>
    <definedName name="_Dec97">#REF!</definedName>
    <definedName name="_Dec98">#REF!</definedName>
    <definedName name="_Fill" hidden="1">#REF!</definedName>
    <definedName name="_xlnm._FilterDatabase" localSheetId="0" hidden="1">'5-7 BS-TH'!$A$1:$O$185</definedName>
    <definedName name="_xlnm._FilterDatabase" hidden="1">#REF!</definedName>
    <definedName name="_Jan97">#REF!</definedName>
    <definedName name="_Jan98">#REF!</definedName>
    <definedName name="_Jan99">#REF!</definedName>
    <definedName name="_ke77" hidden="1">#REF!</definedName>
    <definedName name="_Key1" hidden="1">#REF!</definedName>
    <definedName name="_Key2" hidden="1">#REF!</definedName>
    <definedName name="_key22" hidden="1">#REF!</definedName>
    <definedName name="_key222" hidden="1">#REF!</definedName>
    <definedName name="_key3" hidden="1">#REF!</definedName>
    <definedName name="_KTB1206" localSheetId="0">#REF!</definedName>
    <definedName name="_KTB1206" localSheetId="1">#REF!</definedName>
    <definedName name="_KTB1206">#REF!</definedName>
    <definedName name="_New1">#REF!</definedName>
    <definedName name="_New2">#REF!</definedName>
    <definedName name="_New3">#REF!</definedName>
    <definedName name="_Order1">255</definedName>
    <definedName name="_Order2">0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'[5]10K4'!#REF!</definedName>
    <definedName name="_pa2">_pa2</definedName>
    <definedName name="_Parse_Out" localSheetId="0" hidden="1">#REF!</definedName>
    <definedName name="_Parse_Out" localSheetId="1" hidden="1">#REF!</definedName>
    <definedName name="_Parse_Out" hidden="1">#REF!</definedName>
    <definedName name="_PL01">#REF!</definedName>
    <definedName name="_PL04">#REF!</definedName>
    <definedName name="_PL05">#REF!</definedName>
    <definedName name="_PL06">#REF!</definedName>
    <definedName name="_plv2">'[9]donnee lct'!$A$1:$R$83</definedName>
    <definedName name="_PR2">#REF!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Sort" hidden="1">#REF!</definedName>
    <definedName name="_TA1">#REF!</definedName>
    <definedName name="_TA10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er3">#REF!</definedName>
    <definedName name="a">#REF!</definedName>
    <definedName name="aa">aa</definedName>
    <definedName name="aaa">#REF!</definedName>
    <definedName name="aaaa">#REF!</definedName>
    <definedName name="aaaaaa" hidden="1">#REF!</definedName>
    <definedName name="aaaaaaaa" hidden="1">#REF!</definedName>
    <definedName name="aaaaaaaaaaaa" hidden="1">#REF!</definedName>
    <definedName name="aassdd" hidden="1">#REF!</definedName>
    <definedName name="ab">#REF!</definedName>
    <definedName name="abc">BlankMacro1</definedName>
    <definedName name="abcde">BlankMacro1</definedName>
    <definedName name="Accounting_records">[10]Scoping!$G$19</definedName>
    <definedName name="Accruals">[10]Scoping!$G$30</definedName>
    <definedName name="Actual_bkd">#REF!</definedName>
    <definedName name="Actual_ksn">#REF!</definedName>
    <definedName name="ADD1NAME">#N/A</definedName>
    <definedName name="adfa">#REF!</definedName>
    <definedName name="adfd" hidden="1">{"POPULAR SANS BUDGET",#N/A,FALSE,"popular";"TOTAL SANS BUDGET",#N/A,FALSE,"TOTAL"}</definedName>
    <definedName name="adj">adj</definedName>
    <definedName name="Adj1998E">'[11]NOTE 29'!#REF!</definedName>
    <definedName name="Adj1998N">'[11]NOTE 29'!#REF!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ust" hidden="1">{"POPULAR SANS BUDGET",#N/A,FALSE,"popular";"TOTAL SANS BUDGET",#N/A,FALSE,"TOTAL"}</definedName>
    <definedName name="ADK" hidden="1">{"POPULAR SANS BUDGET",#N/A,FALSE,"popular";"TOTAL SANS BUDGET",#N/A,FALSE,"TOTAL"}</definedName>
    <definedName name="affaires">#REF!</definedName>
    <definedName name="afjdaAFJRFHAJ" hidden="1">#REF!</definedName>
    <definedName name="AJ7i7" localSheetId="0">#REF!</definedName>
    <definedName name="AJ7i7" localSheetId="1">#REF!</definedName>
    <definedName name="AJ7i7">#REF!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l">#REF!</definedName>
    <definedName name="ALLL" hidden="1">{"POPULAR SANS BUDGET",#N/A,FALSE,"popular";"TOTAL SANS BUDGET",#N/A,FALSE,"TOTAL"}</definedName>
    <definedName name="aminc">#REF!</definedName>
    <definedName name="AngsanaUPC">#REF!</definedName>
    <definedName name="ar">ar</definedName>
    <definedName name="ARA_Threshold" localSheetId="1">#REF!</definedName>
    <definedName name="ARA_Threshold">#REF!</definedName>
    <definedName name="arhred">BlankMacro1</definedName>
    <definedName name="ARP_Threshold" localSheetId="1">#REF!</definedName>
    <definedName name="ARP_Threshold">#REF!</definedName>
    <definedName name="ART_COLOUR_DESIGN_CO_.LTD.">"ART COLOUR DESIGN CO.,LTD."</definedName>
    <definedName name="as">as</definedName>
    <definedName name="AS2DocOpenMode" hidden="1">"AS2DocumentEdit"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s">ass</definedName>
    <definedName name="ASSET">#REF!</definedName>
    <definedName name="assss">assss</definedName>
    <definedName name="ASUM">#N/A</definedName>
    <definedName name="AU">#REF!</definedName>
    <definedName name="AURABOOKMARK10530">'[12]Plan audited responses'!#REF!</definedName>
    <definedName name="AuraStyleDefaultsReset" hidden="1">#N/A</definedName>
    <definedName name="Avr._Wage">#REF!</definedName>
    <definedName name="b" hidden="1">#REF!</definedName>
    <definedName name="B_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D">#REF!</definedName>
    <definedName name="Baht">[13]ExRate!$C$9</definedName>
    <definedName name="BALANCE">#REF!</definedName>
    <definedName name="BALDET">#REF!</definedName>
    <definedName name="Bank">#REF!</definedName>
    <definedName name="Base">#REF!</definedName>
    <definedName name="BB">{"'Eng (page2)'!$A$1:$D$52"}</definedName>
    <definedName name="BBBB" hidden="1">{"'Eng (page2)'!$A$1:$D$52"}</definedName>
    <definedName name="bbbbbbbbbbbbbbbbbbbbbbbbbbbbbbbbb" hidden="1">#REF!</definedName>
    <definedName name="bbc">bbc</definedName>
    <definedName name="BCExport" localSheetId="0">#REF!</definedName>
    <definedName name="BCExport" localSheetId="1">#REF!</definedName>
    <definedName name="BCExport">#REF!</definedName>
    <definedName name="be">be</definedName>
    <definedName name="Beg_Bal">#REF!</definedName>
    <definedName name="BegAP1Q">'[14]Inventory and Purchases'!$B$20</definedName>
    <definedName name="BegAP2Q">'[14]Inventory and Purchases'!$C$20</definedName>
    <definedName name="BegAP3Q">'[14]Inventory and Purchases'!$D$20</definedName>
    <definedName name="BegAP4Q">'[14]Inventory and Purchases'!$E$20</definedName>
    <definedName name="BegAR1Q">'[14]Sales and Collections'!$B$21</definedName>
    <definedName name="BegAR2Q">'[14]Sales and Collections'!$C$21</definedName>
    <definedName name="BegAR3Q">'[14]Sales and Collections'!$D$21</definedName>
    <definedName name="BegAR4Q">'[14]Sales and Collections'!$E$21</definedName>
    <definedName name="Begin">#REF!</definedName>
    <definedName name="BegInv1Q">'[14]Inventory and Purchases'!$B$12</definedName>
    <definedName name="BegInv2Q">'[14]Inventory and Purchases'!$C$12</definedName>
    <definedName name="BegInv3Q">'[14]Inventory and Purchases'!$D$12</definedName>
    <definedName name="BegInv4Q">'[14]Inventory and Purchases'!$E$12</definedName>
    <definedName name="BegLoanVal1Q">#REF!</definedName>
    <definedName name="BegLoanVal2Q">#REF!</definedName>
    <definedName name="BegLoanVal3Q">#REF!</definedName>
    <definedName name="BegLoanVal4Q">#REF!</definedName>
    <definedName name="BG_Del" hidden="1">15</definedName>
    <definedName name="BG_Ins" hidden="1">4</definedName>
    <definedName name="BG_Mod" hidden="1">6</definedName>
    <definedName name="bhghk" hidden="1">#REF!</definedName>
    <definedName name="BIRD">#REF!</definedName>
    <definedName name="BK">#REF!</definedName>
    <definedName name="bnbn" hidden="1">#REF!</definedName>
    <definedName name="bnlegroux">#REF!</definedName>
    <definedName name="BNLEGROUX_TRI_PDTS">#REF!</definedName>
    <definedName name="book">[15]Form!#REF!</definedName>
    <definedName name="Book_YTD_Ebit">#REF!</definedName>
    <definedName name="bootsrolling">#REF!</definedName>
    <definedName name="BoxPlant">#REF!</definedName>
    <definedName name="BS_ASSETS_ICI">#REF!</definedName>
    <definedName name="BS_ICI">#REF!</definedName>
    <definedName name="BS_LIABILITY">#REF!</definedName>
    <definedName name="BSsheet">#REF!</definedName>
    <definedName name="budget">#REF!</definedName>
    <definedName name="bunrui">#REF!</definedName>
    <definedName name="bunrui10">#REF!</definedName>
    <definedName name="bunrui20">#REF!</definedName>
    <definedName name="C_">#N/A</definedName>
    <definedName name="Caje">ROW(#REF!)</definedName>
    <definedName name="CAPEXDis1Q">[14]Capital!$B$14</definedName>
    <definedName name="CAPEXDis2Q">[14]Capital!$C$14</definedName>
    <definedName name="CAPEXDis3Q">[14]Capital!$D$14</definedName>
    <definedName name="CAPEXDis4Q">[14]Capital!$E$14</definedName>
    <definedName name="CAPEXDisX4">[14]Capital!$G$14</definedName>
    <definedName name="CapexTotals">#REF!</definedName>
    <definedName name="capillaire">#REF!</definedName>
    <definedName name="Capitalize">[16]Details!$D$2:$E$12</definedName>
    <definedName name="Cash">[10]Scoping!$G$20</definedName>
    <definedName name="CASH_FLOW">#REF!</definedName>
    <definedName name="Cash1">'[3]034-VTR'!#REF!</definedName>
    <definedName name="CashBOP1Q">#REF!</definedName>
    <definedName name="CashBOP2Q">#REF!</definedName>
    <definedName name="CashBOP3Q">#REF!</definedName>
    <definedName name="CashBOP4Q">#REF!</definedName>
    <definedName name="CashBOPX4">#REF!</definedName>
    <definedName name="CashEOP1Q">#REF!</definedName>
    <definedName name="CashEOP2Q">#REF!</definedName>
    <definedName name="CashEOP3Q">#REF!</definedName>
    <definedName name="CashEOP4Q">#REF!</definedName>
    <definedName name="CashEOPX4">#REF!</definedName>
    <definedName name="CashFinAc1Q">#REF!</definedName>
    <definedName name="CashFinAc2Q">#REF!</definedName>
    <definedName name="CashFinAc3Q">#REF!</definedName>
    <definedName name="CashFinAc4Q">#REF!</definedName>
    <definedName name="CashFinAcX4">#REF!</definedName>
    <definedName name="Cashflow_statements">#REF!</definedName>
    <definedName name="cashh">#REF!</definedName>
    <definedName name="CashInvAc1Q">#REF!</definedName>
    <definedName name="CashInvAc2Q">#REF!</definedName>
    <definedName name="CashInvAc3Q">#REF!</definedName>
    <definedName name="CashInvAc4Q">#REF!</definedName>
    <definedName name="CashInvAcX4">#REF!</definedName>
    <definedName name="CashOpAc1Q">#REF!</definedName>
    <definedName name="CashOpAc2Q">#REF!</definedName>
    <definedName name="CashOpAc3Q">#REF!</definedName>
    <definedName name="CashOpAc4Q">#REF!</definedName>
    <definedName name="CashOpAcX4">#REF!</definedName>
    <definedName name="cc">#REF!</definedName>
    <definedName name="ccc">#REF!</definedName>
    <definedName name="ccccccccccccccccccccc" hidden="1">#REF!</definedName>
    <definedName name="CELLNOTE0">#REF!</definedName>
    <definedName name="CELLNOTE1">#REF!</definedName>
    <definedName name="CELLNOTE2">#REF!</definedName>
    <definedName name="CELLNOTE3">#REF!</definedName>
    <definedName name="cellnote5">#REF!</definedName>
    <definedName name="cf" localSheetId="0">#REF!</definedName>
    <definedName name="cf" localSheetId="1">#REF!</definedName>
    <definedName name="cf">#REF!</definedName>
    <definedName name="CFCheck1Q">#REF!</definedName>
    <definedName name="CFCheck2Q">#REF!</definedName>
    <definedName name="CFCheck3Q">#REF!</definedName>
    <definedName name="CFCheck4Q">#REF!</definedName>
    <definedName name="CFCheckX4">#REF!</definedName>
    <definedName name="CH">#REF!</definedName>
    <definedName name="CHAIN">#REF!</definedName>
    <definedName name="ChgAP1Q">#REF!</definedName>
    <definedName name="ChgAP2Q">#REF!</definedName>
    <definedName name="ChgAP3Q">#REF!</definedName>
    <definedName name="ChgAP4Q">#REF!</definedName>
    <definedName name="ChgAR1Q">#REF!</definedName>
    <definedName name="ChgAR2Q">#REF!</definedName>
    <definedName name="ChgAR3Q">#REF!</definedName>
    <definedName name="ChgAR4Q">#REF!</definedName>
    <definedName name="ChgCash1Q">#REF!</definedName>
    <definedName name="ChgCash2Q">#REF!</definedName>
    <definedName name="ChgCash3Q">#REF!</definedName>
    <definedName name="ChgCash4Q">#REF!</definedName>
    <definedName name="ChgCashX4">#REF!</definedName>
    <definedName name="ChgInv1Q">#REF!</definedName>
    <definedName name="ChgInv2Q">#REF!</definedName>
    <definedName name="ChgInv3Q">#REF!</definedName>
    <definedName name="ChgInv4Q">#REF!</definedName>
    <definedName name="ChgLoan1Q">#REF!</definedName>
    <definedName name="ChgLoan2Q">#REF!</definedName>
    <definedName name="ChgLoan3Q">#REF!</definedName>
    <definedName name="ChgLoan4Q">#REF!</definedName>
    <definedName name="ChgLoanVal1Q">#REF!</definedName>
    <definedName name="ChgLoanVal2Q">#REF!</definedName>
    <definedName name="ChgLoanVal3Q">#REF!</definedName>
    <definedName name="ChgLoanVal4Q">#REF!</definedName>
    <definedName name="ChgLoanX4">#REF!</definedName>
    <definedName name="CLIENT_NAME">#REF!</definedName>
    <definedName name="Closure">'[17]DropDown Choices'!$C$2:$C$19</definedName>
    <definedName name="CN">OFFSET(Full_Print,0,0,VDO.DE.08.CN)</definedName>
    <definedName name="CODE">#REF!</definedName>
    <definedName name="code_ac">#REF!</definedName>
    <definedName name="codesrefs">#REF!</definedName>
    <definedName name="Collec_AP_CF_2007">(96546+20190841)</definedName>
    <definedName name="Collec_AR_CF_2007">-2132</definedName>
    <definedName name="CommentBox3c">'[18]Library Procedures'!$D$52,'[18]Library Procedures'!$E$53,'[18]Library Procedures'!$E$54,'[18]Library Procedures'!$E$55,'[18]Library Procedures'!$E$58</definedName>
    <definedName name="CommentBox4c">'[18]Library Procedures'!$D$73,'[18]Library Procedures'!$E$74,'[18]Library Procedures'!$E$75,'[18]Library Procedures'!$E$78</definedName>
    <definedName name="COMNAME">[19]Sheet1!#REF!</definedName>
    <definedName name="COMPNAME">[20]Setup!$D$5</definedName>
    <definedName name="Construction_contracts">[10]Scoping!$G$23</definedName>
    <definedName name="costecnter">#REF!</definedName>
    <definedName name="coucou">[21]POSCHG!#REF!</definedName>
    <definedName name="country">'[22]I-Données_de_base'!$C$5</definedName>
    <definedName name="Cover">#REF!</definedName>
    <definedName name="cr_ar_detials_tacr2214_06_2004__tacr2214_06_2004_">#REF!</definedName>
    <definedName name="cr_ardetials_ardetails">#REF!</definedName>
    <definedName name="CREDIT">#REF!</definedName>
    <definedName name="_xlnm.Criteria">#REF!</definedName>
    <definedName name="Criteria_MI">#REF!</definedName>
    <definedName name="crp" hidden="1">#REF!</definedName>
    <definedName name="csDesignMode">1</definedName>
    <definedName name="cur">#REF!</definedName>
    <definedName name="CURPERIOD">[20]Setup!$D$11</definedName>
    <definedName name="Current_PD">[23]Sheet1!$E$5</definedName>
    <definedName name="current_year_ytd_ebit">'[24]MB-Trend IS'!#REF!</definedName>
    <definedName name="custnew" localSheetId="0">#REF!</definedName>
    <definedName name="custnew" localSheetId="1">#REF!</definedName>
    <definedName name="custnew">#REF!</definedName>
    <definedName name="custsaeldb">'[25]Customer database'!$A$4:$L$230</definedName>
    <definedName name="cvcv" hidden="1">#REF!</definedName>
    <definedName name="CY_Accounts_Receivable" localSheetId="0">#REF!</definedName>
    <definedName name="CY_Accounts_Receivable" localSheetId="1">#REF!</definedName>
    <definedName name="CY_Accounts_Receivable">#REF!</definedName>
    <definedName name="CY_Administration" localSheetId="1">#REF!</definedName>
    <definedName name="CY_Administration">#REF!</definedName>
    <definedName name="CY_Cash" localSheetId="1">#REF!</definedName>
    <definedName name="CY_Cash">#REF!</definedName>
    <definedName name="CY_Common_Equity" localSheetId="1">#REF!</definedName>
    <definedName name="CY_Common_Equity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reciation" localSheetId="1">#REF!</definedName>
    <definedName name="CY_Depreciation">#REF!</definedName>
    <definedName name="CY_Disc._Ops.">'[26]Income Statement'!$C$27</definedName>
    <definedName name="CY_Extraord.">'[26]Income Statement'!$C$31</definedName>
    <definedName name="CY_Gross_Profit" localSheetId="0">#REF!</definedName>
    <definedName name="CY_Gross_Profit" localSheetId="1">#REF!</definedName>
    <definedName name="CY_Gross_Profit">#REF!</definedName>
    <definedName name="CY_INC_AFT_TAX">'[26]Income Statement'!$C$25</definedName>
    <definedName name="CY_INC_BEF_EXTRAORD">'[26]Income Statement'!$C$29</definedName>
    <definedName name="CY_Inc_Bef_Tax" localSheetId="0">#REF!</definedName>
    <definedName name="CY_Inc_Bef_Tax" localSheetId="1">#REF!</definedName>
    <definedName name="CY_Inc_Bef_Tax">#REF!</definedName>
    <definedName name="CY_Intangible_Assets" localSheetId="0">#REF!</definedName>
    <definedName name="CY_Intangible_Assets" localSheetId="1">#REF!</definedName>
    <definedName name="CY_Intangible_Assets">#REF!</definedName>
    <definedName name="CY_Interest_Expense" localSheetId="0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ong_term_Debt__excl_Dfd_Taxes" localSheetId="1">#REF!</definedName>
    <definedName name="CY_Long_term_Debt__excl_Dfd_Taxes">#REF!</definedName>
    <definedName name="CY_Marketable_Sec" localSheetId="1">#REF!</definedName>
    <definedName name="CY_Marketable_Sec">#REF!</definedName>
    <definedName name="CY_NET_INCOME">'[26]Income Statement'!$C$33</definedName>
    <definedName name="CY_NET_PROFIT" localSheetId="0">#REF!</definedName>
    <definedName name="CY_NET_PROFIT" localSheetId="1">#REF!</definedName>
    <definedName name="CY_NET_PROFIT">#REF!</definedName>
    <definedName name="CY_Net_Revenue" localSheetId="0">#REF!</definedName>
    <definedName name="CY_Net_Revenue" localSheetId="1">#REF!</definedName>
    <definedName name="CY_Net_Revenue">#REF!</definedName>
    <definedName name="CY_Operating_Income" localSheetId="0">#REF!</definedName>
    <definedName name="CY_Operating_Income" localSheetId="1">#REF!</definedName>
    <definedName name="CY_Operating_Income">#REF!</definedName>
    <definedName name="CY_Other" localSheetId="1">#REF!</definedName>
    <definedName name="CY_Other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Preferred_Stock" localSheetId="1">#REF!</definedName>
    <definedName name="CY_Preferred_Stock">#REF!</definedName>
    <definedName name="CY_QUICK_ASSETS" localSheetId="1">#REF!</definedName>
    <definedName name="CY_QUICK_ASSETS">#REF!</definedName>
    <definedName name="CY_Retained_Earnings" localSheetId="1">#REF!</definedName>
    <definedName name="CY_Retained_Earnings">#REF!</definedName>
    <definedName name="CY_Selling" localSheetId="1">#REF!</definedName>
    <definedName name="CY_Selling">#REF!</definedName>
    <definedName name="CY_Tangible_Assets" localSheetId="1">#REF!</definedName>
    <definedName name="CY_Tangible_Assets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CY_Trade_Payables" localSheetId="1">#REF!</definedName>
    <definedName name="CY_Trade_Payables">#REF!</definedName>
    <definedName name="CY_Year_Income_Statement" localSheetId="1">#REF!</definedName>
    <definedName name="CY_Year_Income_Statement">#REF!</definedName>
    <definedName name="d" hidden="1">#REF!</definedName>
    <definedName name="D1843.">#REF!</definedName>
    <definedName name="da" hidden="1">{"POPULAR SANS BUDGET",#N/A,FALSE,"popular";"TOTAL SANS BUDGET",#N/A,FALSE,"TOTAL"}</definedName>
    <definedName name="DADF" hidden="1">{"POPULAR SANS BUDGET",#N/A,FALSE,"popular";"TOTAL SANS BUDGET",#N/A,FALSE,"TOTAL"}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[27]KKAJ!#REF!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e">#REF!</definedName>
    <definedName name="DATE_REF">#REF!</definedName>
    <definedName name="DATTT12">[28]Sheet1!$L$2:$L$116</definedName>
    <definedName name="DATTT6">[28]Sheet1!$F$2:$F$116</definedName>
    <definedName name="Day_OT">#REF!</definedName>
    <definedName name="DBCODE2">#REF!</definedName>
    <definedName name="dd">#REF!</definedName>
    <definedName name="DDate">#REF!</definedName>
    <definedName name="DDD">DDD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WE" hidden="1">{"POPULAR SANS BUDGET",#N/A,FALSE,"popular";"TOTAL SANS BUDGET",#N/A,FALSE,"TOTAL"}</definedName>
    <definedName name="de">BlankMacro1</definedName>
    <definedName name="debsrolling">#REF!</definedName>
    <definedName name="dec">#REF!</definedName>
    <definedName name="DEF" hidden="1">{"POPULAR SANS BUDGET",#N/A,FALSE,"popular";"TOTAL SANS BUDGET",#N/A,FALSE,"TOTAL"}</definedName>
    <definedName name="densite">#REF!</definedName>
    <definedName name="Dep1Q">[14]Capital!$B$20</definedName>
    <definedName name="Dep2Q">[14]Capital!$C$20</definedName>
    <definedName name="Dep3Q">[14]Capital!$D$20</definedName>
    <definedName name="Dep4Q">[14]Capital!$E$20</definedName>
    <definedName name="Département_COSMETIQUE_ACTIVE">#REF!</definedName>
    <definedName name="DepX4">[14]Capital!$G$20</definedName>
    <definedName name="development">#REF!</definedName>
    <definedName name="DF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sdfdf" hidden="1">{"POPULAR SANS BUDGET",#N/A,FALSE,"popular";"TOTAL SANS BUDGET",#N/A,FALSE,"TOTAL"}</definedName>
    <definedName name="DG" hidden="1">{"POPULAR SANS BUDGET",#N/A,FALSE,"popular";"TOTAL SANS BUDGET",#N/A,FALSE,"TOTAL"}</definedName>
    <definedName name="dgfhagdetsghd" hidden="1">#REF!</definedName>
    <definedName name="DGG" hidden="1">{"POPULAR SANS BUDGET",#N/A,FALSE,"popular";"TOTAL SANS BUDGET",#N/A,FALSE,"TOTAL"}</definedName>
    <definedName name="Disposal">#REF!</definedName>
    <definedName name="DIV_MOV">#REF!</definedName>
    <definedName name="div_pl_hkd">'[29]Div PL'!$A$1:'[29]Div PL'!$A$1:$CC$116</definedName>
    <definedName name="dj" hidden="1">{"POPULAR SANS BUDGET",#N/A,FALSE,"popular";"TOTAL SANS BUDGET",#N/A,FALSE,"TOTAL"}</definedName>
    <definedName name="dk">#REF!</definedName>
    <definedName name="DKD" hidden="1">{"POPULAR SANS BUDGET",#N/A,FALSE,"popular";"TOTAL SANS BUDGET",#N/A,FALSE,"TOTAL"}</definedName>
    <definedName name="DOC">#REF!</definedName>
    <definedName name="Dollar_Threshold" localSheetId="1">#REF!</definedName>
    <definedName name="Dollar_Threshold">#REF!</definedName>
    <definedName name="DR" hidden="1">{"POPULAR SANS BUDGET",#N/A,FALSE,"popular";"TOTAL SANS BUDGET",#N/A,FALSE,"TOTAL"}</definedName>
    <definedName name="DU" hidden="1">{"POPULAR SANS BUDGET",#N/A,FALSE,"popular";"TOTAL SANS BUDGET",#N/A,FALSE,"TOTAL"}</definedName>
    <definedName name="E">#REF!</definedName>
    <definedName name="EE">EE</definedName>
    <definedName name="EEE">EEE</definedName>
    <definedName name="EEEE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mployee_head">#REF!</definedName>
    <definedName name="End_Bal">#REF!</definedName>
    <definedName name="EndAP1Q">'[14]Inventory and Purchases'!$B$23</definedName>
    <definedName name="EndAP2Q">'[14]Inventory and Purchases'!$C$23</definedName>
    <definedName name="EndAP3Q">'[14]Inventory and Purchases'!$D$23</definedName>
    <definedName name="EndAP4Q">'[14]Inventory and Purchases'!$E$23</definedName>
    <definedName name="EndAR1Q">'[14]Sales and Collections'!$B$24</definedName>
    <definedName name="EndAR2Q">'[14]Sales and Collections'!$C$24</definedName>
    <definedName name="EndAR3Q">'[14]Sales and Collections'!$D$24</definedName>
    <definedName name="EndAR4Q">'[14]Sales and Collections'!$E$24</definedName>
    <definedName name="EndCash1Q">[14]Cash!$B$26</definedName>
    <definedName name="EndCash2Q">[14]Cash!$C$26</definedName>
    <definedName name="EndCash3Q">[14]Cash!$D$26</definedName>
    <definedName name="EndCash4Q">[14]Cash!$E$26</definedName>
    <definedName name="EndCashX4">[14]Cash!$G$26</definedName>
    <definedName name="EndInv1Q">'[14]Inventory and Purchases'!$B$5</definedName>
    <definedName name="EndInv2Q">'[14]Inventory and Purchases'!$C$5</definedName>
    <definedName name="EndInv3Q">'[14]Inventory and Purchases'!$D$5</definedName>
    <definedName name="EndInv4Q">'[14]Inventory and Purchases'!$E$5</definedName>
    <definedName name="EndInvX3">'[14]Inventory and Purchases'!#REF!</definedName>
    <definedName name="enough">enough</definedName>
    <definedName name="Entity">[16]Details!$B$2:$B$34</definedName>
    <definedName name="EntityList">[16]Details!$C$2:$C$28</definedName>
    <definedName name="EqtInv1Q">'[14]Assumptions and Dashboard'!$B$96</definedName>
    <definedName name="EqtInv2Q">'[14]Assumptions and Dashboard'!$C$96</definedName>
    <definedName name="EqtInv3Q">'[14]Assumptions and Dashboard'!$D$96</definedName>
    <definedName name="EqtInv4Q">'[14]Assumptions and Dashboard'!$E$96</definedName>
    <definedName name="EqtInvX3">'[14]Assumptions and Dashboard'!#REF!</definedName>
    <definedName name="ertywush" hidden="1">#REF!</definedName>
    <definedName name="Europeouest">#REF!</definedName>
    <definedName name="Ex_rate">1/0.031</definedName>
    <definedName name="Excel_BuiltIn_Database">#REF!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4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_0">#REF!</definedName>
    <definedName name="Excel_BuiltIn_Print_Area_0__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([30]คืนธนาคารแล้ว!$A$2:$L$101,[30]คืนธนาคารแล้ว!#REF!)</definedName>
    <definedName name="Excel_BuiltIn_Print_Area_1_1_1_1_1">(#REF!,#REF!)</definedName>
    <definedName name="Excel_BuiltIn_Print_Area_1_1_1_1_1_1_1_1">'[31]คืนธ.แล้ว(เก่า)'!$A$2:$L$261</definedName>
    <definedName name="Excel_BuiltIn_Print_Area_1_1_1_1_1_1_1_1_1">'[31]คืนธ.แล้ว(เก่า)'!$A$233:$K$246</definedName>
    <definedName name="Excel_BuiltIn_Print_Area_1_1_1_1_1_1_1_1_1_1">'[31]คืนธ.แล้ว(เก่า)'!$A$2:$L$264</definedName>
    <definedName name="Excel_BuiltIn_Print_Area_1_1_1_2">NA()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19">#REF!</definedName>
    <definedName name="Excel_BuiltIn_Print_Area_2">[32]ap!#REF!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Area_7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">#REF!</definedName>
    <definedName name="Excel_BuiltIn_Print_Titles_1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1">#REF!</definedName>
    <definedName name="Excel_BuiltIn_Print_Titles_23">#REF!</definedName>
    <definedName name="Excel_BuiltIn_Print_Titles_24">#REF!</definedName>
    <definedName name="Excel_BuiltIn_Print_Titles_27">#REF!</definedName>
    <definedName name="Excel_BuiltIn_Print_Titles_27_1">#REF!</definedName>
    <definedName name="Excel_BuiltIn_Print_Titles_28">#REF!</definedName>
    <definedName name="Excel_BuiltIn_Print_Titles_28_1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7">#REF!</definedName>
    <definedName name="Excel_BuiltIn_Print_Titles_8">#REF!</definedName>
    <definedName name="Excel_BuiltIn_Print_Titles_9">#REF!</definedName>
    <definedName name="EXCHANGERATE">'[33]I-Basic Data'!$C$14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ansion">#REF!</definedName>
    <definedName name="Export" localSheetId="0">#REF!</definedName>
    <definedName name="Export" localSheetId="1">#REF!</definedName>
    <definedName name="Export">#REF!</definedName>
    <definedName name="Extra_Pay">#REF!</definedName>
    <definedName name="extrac_exp">#REF!</definedName>
    <definedName name="_xlnm.Extract">#REF!</definedName>
    <definedName name="Extract_MI">#REF!</definedName>
    <definedName name="f" hidden="1">#REF!</definedName>
    <definedName name="facility_code">'[34]Input-start'!$I$2</definedName>
    <definedName name="Facteur">'[35]Basic Data'!$C$19</definedName>
    <definedName name="FACTOR">'[36]I-Basic Data'!$C$26</definedName>
    <definedName name="FADA" hidden="1">{"POPULAR SANS BUDGET",#N/A,FALSE,"popular";"TOTAL SANS BUDGET",#N/A,FALSE,"TOTAL"}</definedName>
    <definedName name="fda">#REF!</definedName>
    <definedName name="fdasfd">[37]PNL!#REF!</definedName>
    <definedName name="FDD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SF" hidden="1">{"POPULAR SANS BUDGET",#N/A,FALSE,"popular";"TOTAL SANS BUDGET",#N/A,FALSE,"TOTAL"}</definedName>
    <definedName name="FEK" hidden="1">{"POPULAR SANS BUDGET",#N/A,FALSE,"popular";"TOTAL SANS BUDGET",#N/A,FALSE,"TOTAL"}</definedName>
    <definedName name="ff" hidden="1">#REF!</definedName>
    <definedName name="ffffffffffffffffff" hidden="1">#REF!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hjutytr" hidden="1">#REF!</definedName>
    <definedName name="fghytredsw" hidden="1">#REF!</definedName>
    <definedName name="Fin_statement">#REF!</definedName>
    <definedName name="FINANCE_COST_RE">'[38]2003 FIN COST TO DIV'!#REF!</definedName>
    <definedName name="FIX_ASSET">#REF!</definedName>
    <definedName name="fixed">#REF!</definedName>
    <definedName name="fly" hidden="1">#REF!</definedName>
    <definedName name="FMAP">[39]Taux!#REF!</definedName>
    <definedName name="fr">#REF!</definedName>
    <definedName name="franchises">#REF!</definedName>
    <definedName name="front">#REF!</definedName>
    <definedName name="full">#REF!</definedName>
    <definedName name="Full_Print">#REF!</definedName>
    <definedName name="functionName">#REF!</definedName>
    <definedName name="fyrhdujweiskfjhgdb" hidden="1">#REF!</definedName>
    <definedName name="G" hidden="1">#REF!</definedName>
    <definedName name="gg">#REF!</definedName>
    <definedName name="ggg">[40]Cash!$C$26</definedName>
    <definedName name="gggggggggggggggggggggggggggg" hidden="1">#REF!</definedName>
    <definedName name="GGH" hidden="1">{"POPULAR SANS BUDGET",#N/A,FALSE,"popular";"TOTAL SANS BUDGET",#N/A,FALSE,"TOTAL"}</definedName>
    <definedName name="GH" hidden="1">{"POPULAR SANS BUDGET",#N/A,FALSE,"popular";"TOTAL SANS BUDGET",#N/A,FALSE,"TOTAL"}</definedName>
    <definedName name="GHI" hidden="1">{"POPULAR SANS BUDGET",#N/A,FALSE,"popular";"TOTAL SANS BUDGET",#N/A,FALSE,"TOTAL"}</definedName>
    <definedName name="ghy" hidden="1">{"POPULAR SANS BUDGET",#N/A,FALSE,"popular";"TOTAL SANS BUDGET",#N/A,FALSE,"TOTAL"}</definedName>
    <definedName name="Goodwill">[10]Scoping!$G$27</definedName>
    <definedName name="GroupExRate_2010">34.0136</definedName>
    <definedName name="GroupExRate_2011">'[41]Ex rate'!$E$12</definedName>
    <definedName name="gutifur" hidden="1">#REF!</definedName>
    <definedName name="gvgv" hidden="1">#REF!</definedName>
    <definedName name="H">#REF!</definedName>
    <definedName name="HEADER">#REF!</definedName>
    <definedName name="Header_Row">ROW(#REF!)</definedName>
    <definedName name="HG" hidden="1">{"POPULAR SANS BUDGET",#N/A,FALSE,"popular";"TOTAL SANS BUDGET",#N/A,FALSE,"TOTAL"}</definedName>
    <definedName name="hh">#REF!</definedName>
    <definedName name="hhh">[40]Cash!$B$26</definedName>
    <definedName name="hhhhhhhhhhhhhhhhhhh" hidden="1">#REF!</definedName>
    <definedName name="Hist2001">#REF!</definedName>
    <definedName name="hjh">hjh</definedName>
    <definedName name="HJK" hidden="1">{"POPULAR SANS BUDGET",#N/A,FALSE,"popular";"TOTAL SANS BUDGET",#N/A,FALSE,"TOTAL"}</definedName>
    <definedName name="HKrate">7.8</definedName>
    <definedName name="HTML">{"'Eng (page2)'!$A$1:$D$52"}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Hydra">#REF!</definedName>
    <definedName name="i">#REF!</definedName>
    <definedName name="iii">#REF!</definedName>
    <definedName name="imp_comparativos">#REF!</definedName>
    <definedName name="IMPRIME_C1_405">#REF!</definedName>
    <definedName name="IMPRIME_P600">#REF!</definedName>
    <definedName name="income">#REF!</definedName>
    <definedName name="iNCONNU">[42]ForcastImportNET!$P$8:$AA$8</definedName>
    <definedName name="Industry">'[43]segment classifications'!$B$2:$B$23</definedName>
    <definedName name="IndustryType">#REF!</definedName>
    <definedName name="Int">#REF!</definedName>
    <definedName name="Intangibles">[10]Scoping!$G$28</definedName>
    <definedName name="Interest_Rate">#REF!</definedName>
    <definedName name="Inventories_CF_2007">15077317</definedName>
    <definedName name="Inventory">[10]Scoping!$G$22</definedName>
    <definedName name="invert_e">{"'SCBMF'!$A$1:$I$51","'SCBDA'!$A$1:$I$45","'SCBBA'!$A$1:$I$37"}</definedName>
    <definedName name="Invest_properties">[10]Scoping!$G$25</definedName>
    <definedName name="Invest_subsidiaries">[10]Scoping!$G$26</definedName>
    <definedName name="IR">#REF!</definedName>
    <definedName name="j">#REF!</definedName>
    <definedName name="JAN">'[38]2003 ADM CAL TO DIV'!#REF!</definedName>
    <definedName name="jfalsjfs">BlankMacro1</definedName>
    <definedName name="JH" hidden="1">{"POPULAR SANS BUDGET",#N/A,FALSE,"popular";"TOTAL SANS BUDGET",#N/A,FALSE,"TOTAL"}</definedName>
    <definedName name="JHK" hidden="1">{"POPULAR SANS BUDGET",#N/A,FALSE,"popular";"TOTAL SANS BUDGET",#N/A,FALSE,"TOTAL"}</definedName>
    <definedName name="jj">#REF!</definedName>
    <definedName name="jjj">MATCH(0.01,End_Bal,-1)+1</definedName>
    <definedName name="jjjj" localSheetId="0">#REF!</definedName>
    <definedName name="jjjj" localSheetId="1">#REF!</definedName>
    <definedName name="jjjj">#REF!</definedName>
    <definedName name="jjjjjjjjjjjjjjjjjjjjjjjjjjjjjj" hidden="1">#REF!</definedName>
    <definedName name="JK" hidden="1">{"POPULAR SANS BUDGET",#N/A,FALSE,"popular";"TOTAL SANS BUDGET",#N/A,FALSE,"TOTAL"}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uik" hidden="1">{"POPULAR SANS BUDGET",#N/A,FALSE,"popular";"TOTAL SANS BUDGET",#N/A,FALSE,"TOTAL"}</definedName>
    <definedName name="JUSO">#REF!</definedName>
    <definedName name="k">#REF!</definedName>
    <definedName name="kate">BlankMacro1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jil" hidden="1">{"POPULAR SANS BUDGET",#N/A,FALSE,"popular";"TOTAL SANS BUDGET",#N/A,FALSE,"TOTAL"}</definedName>
    <definedName name="kjj">{"'SCBMF'!$A$1:$I$51","'SCBDA'!$A$1:$I$45","'SCBBA'!$A$1:$I$37"}</definedName>
    <definedName name="kk">#N/A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k">#N/A</definedName>
    <definedName name="kkkkkkkkkkkkkkkkkkkkkkkkkkkkkkk" hidden="1">#REF!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lio" hidden="1">{"POPULAR SANS BUDGET",#N/A,FALSE,"popular";"TOTAL SANS BUDGET",#N/A,FALSE,"TOTAL"}</definedName>
    <definedName name="klkl" hidden="1">#REF!</definedName>
    <definedName name="KOB">#REF!</definedName>
    <definedName name="koko" hidden="1">#REF!</definedName>
    <definedName name="kpkp" hidden="1">#REF!</definedName>
    <definedName name="kujyhku454">#REF!</definedName>
    <definedName name="l">#REF!</definedName>
    <definedName name="L_Adjust">[44]Links!$H:$H</definedName>
    <definedName name="L_AJE_Tot">[44]Links!$G:$G</definedName>
    <definedName name="L_CY_Beg">[44]Links!$F:$F</definedName>
    <definedName name="L_CY_End">[44]Links!$J:$J</definedName>
    <definedName name="L_PY_End">[45]Links!$K:$K</definedName>
    <definedName name="L_RJE_Tot">[44]Links!$I:$I</definedName>
    <definedName name="lanc00">#REF!</definedName>
    <definedName name="lanc01">#REF!</definedName>
    <definedName name="lanc02">#REF!</definedName>
    <definedName name="lanc03">#REF!</definedName>
    <definedName name="lanc99">#REF!</definedName>
    <definedName name="lancement">#REF!</definedName>
    <definedName name="lancement1">#REF!</definedName>
    <definedName name="lancements">#REF!</definedName>
    <definedName name="lancements3">'[46]donnee lct'!$A$1:$R$83</definedName>
    <definedName name="Last_Row">IF([47]!Values_Entered,Header_Row+[47]!Number_of_Payments,Header_Row)</definedName>
    <definedName name="lastDate">#REF!</definedName>
    <definedName name="LASTMONTH">[48]Setup!#REF!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aseAsset">[16]Details!$D$2:$D$12</definedName>
    <definedName name="lek" hidden="1">{"POPULAR SANS BUDGET",#N/A,FALSE,"popular";"TOTAL SANS BUDGET",#N/A,FALSE,"TOTAL"}</definedName>
    <definedName name="liab">#REF!</definedName>
    <definedName name="List_LevelAssurance">'[49]Drop Down'!$B$2:$B$5</definedName>
    <definedName name="List_TypeProcedure">'[49]Drop Down'!$A$2:$A$7</definedName>
    <definedName name="LL" hidden="1">{"POPULAR SANS BUDGET",#N/A,FALSE,"popular";"TOTAL SANS BUDGET",#N/A,FALSE,"TOTAL"}</definedName>
    <definedName name="lll" hidden="1">#REF!</definedName>
    <definedName name="llllllllllllllllllllllllllllllllllllllllllll" hidden="1">#REF!</definedName>
    <definedName name="Loan_Amount">#REF!</definedName>
    <definedName name="Loan_Start">#REF!</definedName>
    <definedName name="Loan_Years">#REF!</definedName>
    <definedName name="LoanTotals">#REF!</definedName>
    <definedName name="LoanVal1Q">'[14]Assumptions and Dashboard'!$B$103</definedName>
    <definedName name="LoanVal2Q">'[14]Assumptions and Dashboard'!$C$103</definedName>
    <definedName name="LoanVal3Q">'[14]Assumptions and Dashboard'!$D$103</definedName>
    <definedName name="LoanVal4Q">'[14]Assumptions and Dashboard'!$E$103</definedName>
    <definedName name="LoanX3">'[14]Assumptions and Dashboard'!#REF!</definedName>
    <definedName name="Locationcodes">'[50]Location Codes'!$A$1:$C$65536</definedName>
    <definedName name="LogoApplication">'[17]DropDown Choices'!$E$2:$E$18</definedName>
    <definedName name="Low_Risk">[51]Threshold!$G$2</definedName>
    <definedName name="LPD">#REF!</definedName>
    <definedName name="LRP_CIRCUITS">#REF!</definedName>
    <definedName name="m">m</definedName>
    <definedName name="Ma" localSheetId="0">#REF!</definedName>
    <definedName name="Ma" localSheetId="1">#REF!</definedName>
    <definedName name="Ma">#REF!</definedName>
    <definedName name="Major_Cineplex_Group_PLC.">[52]Formular!$A$1:$AE$171</definedName>
    <definedName name="MAR.98">#REF!</definedName>
    <definedName name="MaterialType">'[17]DropDown Choices'!$D$2:$D$17</definedName>
    <definedName name="Matl_2010">47%</definedName>
    <definedName name="mb">1000000</definedName>
    <definedName name="MFG_BKD_ICI">#REF!</definedName>
    <definedName name="MFG_ICI">#REF!</definedName>
    <definedName name="MFG_KSN_ICI">#REF!</definedName>
    <definedName name="MM" hidden="1">{"POPULAR SANS BUDGET",#N/A,FALSE,"popular";"TOTAL SANS BUDGET",#N/A,FALSE,"TOTAL"}</definedName>
    <definedName name="MMM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s">mms</definedName>
    <definedName name="mnmn" hidden="1">#REF!</definedName>
    <definedName name="Monnaie">'[35]Basic Data'!$C$10</definedName>
    <definedName name="month">'[34]Input-start'!$I$4</definedName>
    <definedName name="MONTH_LIST">[53]MONTH!$H$3:$H$14</definedName>
    <definedName name="Monthnum">#REF!</definedName>
    <definedName name="ms">ms</definedName>
    <definedName name="MS.SUNASSADA">MS.SUNASSADA</definedName>
    <definedName name="mv">#REF!</definedName>
    <definedName name="n">#REF!</definedName>
    <definedName name="na">na</definedName>
    <definedName name="name">#REF!</definedName>
    <definedName name="Name10c">'[54]Library Procedures'!$L$113</definedName>
    <definedName name="Name1a">'[55]Library Procedures'!$K$9</definedName>
    <definedName name="Name1b">'[55]Library Procedures'!$K$10</definedName>
    <definedName name="Name1c">'[55]Library Procedures'!$K$14</definedName>
    <definedName name="Name1d">'[55]Library Procedures'!$K$19</definedName>
    <definedName name="Name1e">'[55]Library Procedures'!$K$20</definedName>
    <definedName name="Name1f">'[55]Library Procedures'!$K$21</definedName>
    <definedName name="Name1g">'[55]Library Procedures'!$K$22</definedName>
    <definedName name="Name2a">'[55]Library Procedures'!$K$31</definedName>
    <definedName name="Name2b">'[55]Library Procedures'!$K$32</definedName>
    <definedName name="Name2c">'[18]Library Procedures'!$K$38</definedName>
    <definedName name="Name2d">'[18]Library Procedures'!$K$39</definedName>
    <definedName name="Name2e">'[56]Library Procedures'!$K$35</definedName>
    <definedName name="Name2f">'[56]Library Procedures'!$K$36</definedName>
    <definedName name="Name2g">'[57]Library Procedures'!$K$28</definedName>
    <definedName name="Name2h">'[57]Library Procedures'!$K$33</definedName>
    <definedName name="Name2i">'[57]Library Procedures'!$K$34</definedName>
    <definedName name="Name2j">'[57]Library Procedures'!$K$35</definedName>
    <definedName name="Name2k">'[57]Library Procedures'!$K$36</definedName>
    <definedName name="Name3a">'[18]Library Procedures'!$K$47</definedName>
    <definedName name="Name3b">'[18]Library Procedures'!$K$51</definedName>
    <definedName name="Name3c">'[18]Library Procedures'!$K$53</definedName>
    <definedName name="Name3d">'[18]Library Procedures'!$K$54</definedName>
    <definedName name="Name3e">'[18]Library Procedures'!$K$55</definedName>
    <definedName name="Name3f">'[18]Library Procedures'!$K$56</definedName>
    <definedName name="Name3g">'[18]Library Procedures'!$K$57</definedName>
    <definedName name="Name3h">'[18]Library Procedures'!$K$58</definedName>
    <definedName name="Name4a">'[18]Library Procedures'!$K$68</definedName>
    <definedName name="Name4b">'[18]Library Procedures'!$K$72</definedName>
    <definedName name="Name4c">'[18]Library Procedures'!$K$74</definedName>
    <definedName name="Name4d">'[18]Library Procedures'!$K$75</definedName>
    <definedName name="Name4e">'[18]Library Procedures'!$K$76</definedName>
    <definedName name="Name4f">'[18]Library Procedures'!$K$77</definedName>
    <definedName name="Name4g">'[18]Library Procedures'!$K$78</definedName>
    <definedName name="Name5a">'[56]Library Procedures'!$K$86</definedName>
    <definedName name="Name5b">'[56]Library Procedures'!$K$90</definedName>
    <definedName name="Name5c">'[56]Library Procedures'!$K$91</definedName>
    <definedName name="Name5d">'[56]Library Procedures'!$K$92</definedName>
    <definedName name="Name5e">'[56]Library Procedures'!$K$93</definedName>
    <definedName name="Name5f">'[56]Library Procedures'!$K$94</definedName>
    <definedName name="Name6a">'[56]Library Procedures'!$K$104</definedName>
    <definedName name="Name6b">'[56]Library Procedures'!$K$105</definedName>
    <definedName name="Name6c">'[56]Library Procedures'!$K$106</definedName>
    <definedName name="Name8a">'[56]Library Procedures'!$K$130</definedName>
    <definedName name="Name8b">'[56]Library Procedures'!$K$135</definedName>
    <definedName name="Name8c">'[56]Library Procedures'!$K$136</definedName>
    <definedName name="Name8d">'[56]Library Procedures'!$K$137</definedName>
    <definedName name="Name8e">'[56]Library Procedures'!$K$141</definedName>
    <definedName name="Name8f">'[56]Library Procedures'!$K$145</definedName>
    <definedName name="Name8g">'[56]Library Procedures'!$K$149</definedName>
    <definedName name="Nantiporn_s" localSheetId="0">#REF!</definedName>
    <definedName name="Nantiporn_s" localSheetId="1">#REF!</definedName>
    <definedName name="Nantiporn_s">#REF!</definedName>
    <definedName name="Nat" hidden="1">{"POPULAR SANS BUDGET",#N/A,FALSE,"popular";"TOTAL SANS BUDGET",#N/A,FALSE,"TOTAL"}</definedName>
    <definedName name="NCode">'[58]B131 '!NCode</definedName>
    <definedName name="ne">ne</definedName>
    <definedName name="NEOMAT_CO._LTD.">"NEOMAT CO.,LTD."</definedName>
    <definedName name="NetInc1Q">'[14]Income Statement'!$B$18</definedName>
    <definedName name="NetInc2Q">'[14]Income Statement'!$C$18</definedName>
    <definedName name="NetInc3Q">'[14]Income Statement'!$D$18</definedName>
    <definedName name="NetInc4Q">'[14]Income Statement'!$E$18</definedName>
    <definedName name="NetIncX4">'[14]Income Statement'!$G$18</definedName>
    <definedName name="NEW">#REF!</definedName>
    <definedName name="newsynthese">#REF!</definedName>
    <definedName name="nn">#REF!</definedName>
    <definedName name="nnn">MATCH(0.01,End_Bal,-1)+1</definedName>
    <definedName name="no" hidden="1">#REF!</definedName>
    <definedName name="NOE">#REF!</definedName>
    <definedName name="NOMU">#REF!</definedName>
    <definedName name="NOPQ" hidden="1">{"POPULAR SANS BUDGET",#N/A,FALSE,"popular";"TOTAL SANS BUDGET",#N/A,FALSE,"TOTAL"}</definedName>
    <definedName name="Normal_Risk">[51]Threshold!$G$3</definedName>
    <definedName name="Notes">#REF!</definedName>
    <definedName name="Notes_payable">[10]Scoping!$G$31</definedName>
    <definedName name="NSProjectionMethodIndex">'[59]Non-Statistical Sampling Master'!$C$63</definedName>
    <definedName name="NSRequiredLevelOfEvidenceItems">'[59]Non-Statistical Sampling Master'!$C$50:$C$53</definedName>
    <definedName name="NSTargetedTestingItems">'[59]Two Step Revenue Testing Master'!$E$47</definedName>
    <definedName name="nuch">#REF!</definedName>
    <definedName name="Num_Pmt_Per_Year">#REF!</definedName>
    <definedName name="Number_of_Payments">MATCH(0.01,End_Bal,-1)+1</definedName>
    <definedName name="NvsASD">"V2006-03-31"</definedName>
    <definedName name="NvsAutoDrillOk">"VN"</definedName>
    <definedName name="NvsDateToNumber">"Y"</definedName>
    <definedName name="NvsElapsedTime">0.0000347222230629995</definedName>
    <definedName name="NvsEndTime">38811.5759375</definedName>
    <definedName name="NvsInstLang">"VENG"</definedName>
    <definedName name="NvsInstSpec">"%,LACTUALS,SPER03,FBUSINESS_UNIT,TGL_BU_HYPERION_BAL,NJOINT_VENTURES,NACTUALS_WAVE1,NACTUALS_WAVE4,NACTUALS_WAVE_HSI,FACCOUNT,V599184,FBUSINESS_UNIT,V42000"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"V1901-01-01"</definedName>
    <definedName name="NvsPanelSetid">"VSHARE"</definedName>
    <definedName name="NvsReqBU">"V42000"</definedName>
    <definedName name="NvsReqBUOnly">"VY"</definedName>
    <definedName name="NvsTransLed">"VN"</definedName>
    <definedName name="NvsTreeASD">"V2006-03-31"</definedName>
    <definedName name="NvsValTbl.ACCOUNT">"GL_ACCOUNT_TBL"</definedName>
    <definedName name="NvsValTbl.BUSINESS_UNIT">"SP_BU_GL_OPRVW"</definedName>
    <definedName name="NvsValTbl.SCENARIO">"BD_SCENARIO_TBL"</definedName>
    <definedName name="O" hidden="1">#REF!</definedName>
    <definedName name="OEM_AP_CF_2007">2135567</definedName>
    <definedName name="OEM_AR_CF_2007">10922955</definedName>
    <definedName name="ogpgp" hidden="1">#REF!</definedName>
    <definedName name="ooooo" hidden="1">#REF!</definedName>
    <definedName name="oplease">[60]Details!$C$2:$C$28</definedName>
    <definedName name="oplko" hidden="1">#REF!</definedName>
    <definedName name="opop" hidden="1">#REF!</definedName>
    <definedName name="organisation">#REF!</definedName>
    <definedName name="OT__Hr__per_day">#REF!</definedName>
    <definedName name="other_expenses">#REF!</definedName>
    <definedName name="other_liabil">#REF!</definedName>
    <definedName name="otherconsrolling">#REF!</definedName>
    <definedName name="OUTPUT">#REF!</definedName>
    <definedName name="p">#REF!</definedName>
    <definedName name="p010693.xls_">#REF!</definedName>
    <definedName name="pa">pa</definedName>
    <definedName name="PackingRequirements">'[17]DropDown Choices'!$B$2:$B$11</definedName>
    <definedName name="pay">DATE(YEAR(Loan_Start),MONTH(Loan_Start)+Payment_Number,DAY(Loan_Start))</definedName>
    <definedName name="Pay_Date">#REF!</definedName>
    <definedName name="Pay_Num">#REF!</definedName>
    <definedName name="Payables">[10]Scoping!$G$29</definedName>
    <definedName name="PayDay_Export" localSheetId="0">#REF!</definedName>
    <definedName name="PayDay_Export" localSheetId="1">#REF!</definedName>
    <definedName name="PayDay_Export">#REF!</definedName>
    <definedName name="Payment_Date">DATE(YEAR(Loan_Start),MONTH(Loan_Start)+Payment_Number,DAY(Loan_Start))</definedName>
    <definedName name="payroll" hidden="1">#REF!</definedName>
    <definedName name="payroll3" hidden="1">#REF!</definedName>
    <definedName name="Pc_1996">#REF!</definedName>
    <definedName name="Pc_1997">#REF!</definedName>
    <definedName name="Pc_1998">#REF!</definedName>
    <definedName name="Pc_1999">#REF!</definedName>
    <definedName name="pcc">#REF!</definedName>
    <definedName name="Per._Man.___Computer_Marker">'[61]Ind Pay'!#REF!</definedName>
    <definedName name="Per._Man.___Technology">'[61]Ind Pay'!#REF!</definedName>
    <definedName name="Per._Man.___Weaving">'[61]Ind Pay'!#REF!</definedName>
    <definedName name="Percent_Threshold" localSheetId="0">#REF!</definedName>
    <definedName name="Percent_Threshold" localSheetId="1">#REF!</definedName>
    <definedName name="Percent_Threshold">#REF!</definedName>
    <definedName name="PERIOD">[53]MONTH!$D$3:$D$14</definedName>
    <definedName name="PERIOD_END">#REF!</definedName>
    <definedName name="PeriodsInYear">#REF!</definedName>
    <definedName name="PIE">'[59]Two Step Revenue Testing Master'!$C$87</definedName>
    <definedName name="pki" localSheetId="0">#REF!</definedName>
    <definedName name="pki" localSheetId="1">#REF!</definedName>
    <definedName name="pki">#REF!</definedName>
    <definedName name="pl">#REF!</definedName>
    <definedName name="PL_BKD_ICI">#REF!</definedName>
    <definedName name="PL_Dollar_Threshold" localSheetId="1">#REF!</definedName>
    <definedName name="PL_Dollar_Threshold">#REF!</definedName>
    <definedName name="PL_ICI">#REF!</definedName>
    <definedName name="PL_KSN_ICI">#REF!</definedName>
    <definedName name="PL_OUTSOURCE_ICI">#REF!</definedName>
    <definedName name="PL_Percent_Threshold" localSheetId="1">#REF!</definedName>
    <definedName name="PL_Percent_Threshold">#REF!</definedName>
    <definedName name="plan2004">#REF!</definedName>
    <definedName name="plan2005">#REF!</definedName>
    <definedName name="plpl" hidden="1">#REF!</definedName>
    <definedName name="PLstment">#REF!</definedName>
    <definedName name="PO">#REF!</definedName>
    <definedName name="PORR3C1R36C4RTRT">#REF!</definedName>
    <definedName name="PPE">[10]Scoping!$G$24</definedName>
    <definedName name="ppppppppppppppppppp" hidden="1">#REF!</definedName>
    <definedName name="PREPARED_BY">#REF!</definedName>
    <definedName name="PREPARED_DATE">#REF!</definedName>
    <definedName name="President_1044_TOTAL_List">#REF!</definedName>
    <definedName name="Princ">#REF!</definedName>
    <definedName name="PRINT">#REF!</definedName>
    <definedName name="_xlnm.Print_Area">#REF!</definedName>
    <definedName name="Print_Area_1">#REF!</definedName>
    <definedName name="Print_Area_2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Area1">#REF!</definedName>
    <definedName name="_xlnm.Print_Titles">#REF!</definedName>
    <definedName name="Print_Titles_1">#REF!</definedName>
    <definedName name="Print_Titles_2">#REF!</definedName>
    <definedName name="Print_Titles_3">#REF!</definedName>
    <definedName name="Print_Titles_4">#REF!</definedName>
    <definedName name="Print_Titles_5">#REF!</definedName>
    <definedName name="Print_Titles_6">#REF!</definedName>
    <definedName name="Print_Titles_MI">#REF!</definedName>
    <definedName name="PrintArea">#REF!</definedName>
    <definedName name="processNo">#REF!</definedName>
    <definedName name="prod_variance">'[62]Selling and Admins (DONE)'!$A$1:$O$117</definedName>
    <definedName name="PROVINCE">#REF!</definedName>
    <definedName name="Purchase_Collec_2008">2883182.99+779270.8</definedName>
    <definedName name="Purchase_Collec_2009_Budget">0</definedName>
    <definedName name="Purchase_OEM_2008">62445992.83-3662453.79</definedName>
    <definedName name="Purchase_OEM_2009_Actual_Jan_Aug">27814854.76+'[63]PMT P&amp;L'!$E$70+'[63]PMT P&amp;L'!$E$75+'[63]PMT P&amp;L'!$E$77+'[63]PMT P&amp;L'!$E$78</definedName>
    <definedName name="Purchase_OEM_2009_Budget">66179349</definedName>
    <definedName name="PY_Accounts_Receivable" localSheetId="0">#REF!</definedName>
    <definedName name="PY_Accounts_Receivable" localSheetId="1">#REF!</definedName>
    <definedName name="PY_Accounts_Receivable">#REF!</definedName>
    <definedName name="PY_Administration" localSheetId="1">#REF!</definedName>
    <definedName name="PY_Administration">#REF!</definedName>
    <definedName name="PY_Cash" localSheetId="1">#REF!</definedName>
    <definedName name="PY_Cash">#REF!</definedName>
    <definedName name="PY_Common_Equity" localSheetId="1">#REF!</definedName>
    <definedName name="PY_Common_Equity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reciation" localSheetId="1">#REF!</definedName>
    <definedName name="PY_Depreciation">#REF!</definedName>
    <definedName name="PY_Disc._Ops.">'[26]Income Statement'!$E$27</definedName>
    <definedName name="PY_Extraord.">'[26]Income Statement'!$E$31</definedName>
    <definedName name="PY_Gross_Profit" localSheetId="0">#REF!</definedName>
    <definedName name="PY_Gross_Profit" localSheetId="1">#REF!</definedName>
    <definedName name="PY_Gross_Profit">#REF!</definedName>
    <definedName name="PY_INC_AFT_TAX">'[26]Income Statement'!$E$25</definedName>
    <definedName name="PY_INC_BEF_EXTRAORD">'[26]Income Statement'!$E$29</definedName>
    <definedName name="PY_Inc_Bef_Tax" localSheetId="0">#REF!</definedName>
    <definedName name="PY_Inc_Bef_Tax" localSheetId="1">#REF!</definedName>
    <definedName name="PY_Inc_Bef_Tax">#REF!</definedName>
    <definedName name="PY_Intangible_Assets" localSheetId="0">#REF!</definedName>
    <definedName name="PY_Intangible_Assets" localSheetId="1">#REF!</definedName>
    <definedName name="PY_Intangible_Assets">#REF!</definedName>
    <definedName name="PY_Interest_Expense" localSheetId="0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ong_term_Debt__excl_Dfd_Taxes" localSheetId="1">#REF!</definedName>
    <definedName name="PY_Long_term_Debt__excl_Dfd_Taxes">#REF!</definedName>
    <definedName name="PY_Marketable_Sec" localSheetId="1">#REF!</definedName>
    <definedName name="PY_Marketable_Sec">#REF!</definedName>
    <definedName name="PY_NET_INCOME">'[26]Income Statement'!$E$33</definedName>
    <definedName name="PY_NET_PROFIT" localSheetId="0">#REF!</definedName>
    <definedName name="PY_NET_PROFIT" localSheetId="1">#REF!</definedName>
    <definedName name="PY_NET_PROFIT">#REF!</definedName>
    <definedName name="PY_Net_Revenue" localSheetId="0">#REF!</definedName>
    <definedName name="PY_Net_Revenue" localSheetId="1">#REF!</definedName>
    <definedName name="PY_Net_Revenue">#REF!</definedName>
    <definedName name="PY_Operating_Inc" localSheetId="0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Exp" localSheetId="1">#REF!</definedName>
    <definedName name="PY_Other_Exp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Preferred_Stock" localSheetId="1">#REF!</definedName>
    <definedName name="PY_Preferred_Stock">#REF!</definedName>
    <definedName name="PY_QUICK_ASSETS" localSheetId="1">#REF!</definedName>
    <definedName name="PY_QUICK_ASSETS">#REF!</definedName>
    <definedName name="PY_Retained_Earnings" localSheetId="1">#REF!</definedName>
    <definedName name="PY_Retained_Earnings">#REF!</definedName>
    <definedName name="PY_Selling" localSheetId="1">#REF!</definedName>
    <definedName name="PY_Selling">#REF!</definedName>
    <definedName name="PY_Tangible_Assets" localSheetId="1">#REF!</definedName>
    <definedName name="PY_Tangible_Assets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_Trade_Payables" localSheetId="1">#REF!</definedName>
    <definedName name="PY_Trade_Payables">#REF!</definedName>
    <definedName name="PY_Year_Income_Statement" localSheetId="1">#REF!</definedName>
    <definedName name="PY_Year_Income_Statement">#REF!</definedName>
    <definedName name="PY2_Accounts_Receivable" localSheetId="1">#REF!</definedName>
    <definedName name="PY2_Accounts_Receivable">#REF!</definedName>
    <definedName name="PY2_Administration" localSheetId="1">#REF!</definedName>
    <definedName name="PY2_Administration">#REF!</definedName>
    <definedName name="PY2_Cash" localSheetId="1">#REF!</definedName>
    <definedName name="PY2_Cash">#REF!</definedName>
    <definedName name="PY2_Common_Equity" localSheetId="1">#REF!</definedName>
    <definedName name="PY2_Common_Equity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Depreciation" localSheetId="1">#REF!</definedName>
    <definedName name="PY2_Depreciation">#REF!</definedName>
    <definedName name="PY2_Disc._Ops.">'[26]Income Statement'!$L$27</definedName>
    <definedName name="PY2_Extraord.">'[26]Income Statement'!$L$31</definedName>
    <definedName name="PY2_Gross_Profit" localSheetId="0">#REF!</definedName>
    <definedName name="PY2_Gross_Profit" localSheetId="1">#REF!</definedName>
    <definedName name="PY2_Gross_Profit">#REF!</definedName>
    <definedName name="PY2_INC_AFT_TAX">'[26]Income Statement'!$L$25</definedName>
    <definedName name="PY2_INC_BEF_EXTRAORD">'[26]Income Statement'!$L$29</definedName>
    <definedName name="PY2_Inc_Bef_Tax" localSheetId="0">#REF!</definedName>
    <definedName name="PY2_Inc_Bef_Tax" localSheetId="1">#REF!</definedName>
    <definedName name="PY2_Inc_Bef_Tax">#REF!</definedName>
    <definedName name="PY2_Intangible_Assets" localSheetId="0">#REF!</definedName>
    <definedName name="PY2_Intangible_Assets" localSheetId="1">#REF!</definedName>
    <definedName name="PY2_Intangible_Assets">#REF!</definedName>
    <definedName name="PY2_Interest_Expense" localSheetId="0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ong_term_Debt__excl_Dfd_Taxes" localSheetId="1">#REF!</definedName>
    <definedName name="PY2_Long_term_Debt__excl_Dfd_Taxes">#REF!</definedName>
    <definedName name="PY2_Marketable_Sec" localSheetId="1">#REF!</definedName>
    <definedName name="PY2_Marketable_Sec">#REF!</definedName>
    <definedName name="PY2_NET_INCOME">'[26]Income Statement'!$L$33</definedName>
    <definedName name="PY2_NET_PROFIT" localSheetId="0">#REF!</definedName>
    <definedName name="PY2_NET_PROFIT" localSheetId="1">#REF!</definedName>
    <definedName name="PY2_NET_PROFIT">#REF!</definedName>
    <definedName name="PY2_Net_Revenue" localSheetId="0">#REF!</definedName>
    <definedName name="PY2_Net_Revenue" localSheetId="1">#REF!</definedName>
    <definedName name="PY2_Net_Revenue">#REF!</definedName>
    <definedName name="PY2_Operating_Inc" localSheetId="0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Exp." localSheetId="1">#REF!</definedName>
    <definedName name="PY2_Other_Exp.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Preferred_Stock" localSheetId="1">#REF!</definedName>
    <definedName name="PY2_Preferred_Stock">#REF!</definedName>
    <definedName name="PY2_QUICK_ASSETS" localSheetId="1">#REF!</definedName>
    <definedName name="PY2_QUICK_ASSETS">#REF!</definedName>
    <definedName name="PY2_Retained_Earnings" localSheetId="1">#REF!</definedName>
    <definedName name="PY2_Retained_Earnings">#REF!</definedName>
    <definedName name="PY2_Selling" localSheetId="1">#REF!</definedName>
    <definedName name="PY2_Selling">#REF!</definedName>
    <definedName name="PY2_Tangible_Assets" localSheetId="1">#REF!</definedName>
    <definedName name="PY2_Tangible_Assets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PY2_Trade_Payables" localSheetId="1">#REF!</definedName>
    <definedName name="PY2_Trade_Payables">#REF!</definedName>
    <definedName name="PY2_Year_Income_Statement" localSheetId="1">#REF!</definedName>
    <definedName name="PY2_Year_Income_Statement">#REF!</definedName>
    <definedName name="PY3_Accounts_Receivable">'[26]Balance Sheet'!$P$9</definedName>
    <definedName name="PY3_Administration">'[26]Income Statement'!$S$12</definedName>
    <definedName name="PY3_Cash">'[26]Balance Sheet'!$P$7</definedName>
    <definedName name="PY3_Common_Equity">'[26]Balance Sheet'!$P$34</definedName>
    <definedName name="PY3_Cost_of_Sales">'[26]Income Statement'!$S$8</definedName>
    <definedName name="PY3_Current_Liabilities">'[26]Balance Sheet'!$P$27</definedName>
    <definedName name="PY3_Depreciation">'[26]Income Statement'!$S$15</definedName>
    <definedName name="PY3_Disc._Ops.">'[26]Income Statement'!$S$27</definedName>
    <definedName name="PY3_Extraord.">'[26]Income Statement'!$S$31</definedName>
    <definedName name="PY3_Gross_Profit">'[26]Income Statement'!$S$10</definedName>
    <definedName name="PY3_INC_AFT_TAX">'[26]Income Statement'!$S$25</definedName>
    <definedName name="PY3_INC_BEF_EXTRAORD">'[26]Income Statement'!$S$29</definedName>
    <definedName name="PY3_Inc_Bef_Tax">'[26]Income Statement'!$S$21</definedName>
    <definedName name="PY3_Interest_Expense">'[26]Income Statement'!$S$19</definedName>
    <definedName name="PY3_Inventory">'[26]Balance Sheet'!$P$13</definedName>
    <definedName name="PY3_LIABIL_EQUITY">'[26]Balance Sheet'!$P$39</definedName>
    <definedName name="PY3_Long_term_Debt__excl_Dfd_Taxes">'[26]Balance Sheet'!$P$28</definedName>
    <definedName name="PY3_NET_INCOME">'[26]Income Statement'!$S$33</definedName>
    <definedName name="PY3_Net_Revenue">'[26]Income Statement'!$S$7</definedName>
    <definedName name="PY3_Operating_Inc">'[26]Income Statement'!$S$17</definedName>
    <definedName name="PY3_Other_Exp.">'[26]Income Statement'!$S$14</definedName>
    <definedName name="PY3_QUICK_ASSETS">'[26]Balance Sheet'!$P$11</definedName>
    <definedName name="PY3_Selling">'[26]Income Statement'!$S$13</definedName>
    <definedName name="PY3_Taxes">'[26]Income Statement'!$S$23</definedName>
    <definedName name="PY3_TOTAL_ASSETS">'[26]Balance Sheet'!$P$24</definedName>
    <definedName name="PY3_TOTAL_CURR_ASSETS">'[26]Balance Sheet'!$P$17</definedName>
    <definedName name="PY3_TOTAL_DEBT">'[26]Balance Sheet'!$P$31</definedName>
    <definedName name="PY3_TOTAL_EQUITY">'[26]Balance Sheet'!$P$37</definedName>
    <definedName name="PY3_Trade_Payables">'[26]Balance Sheet'!$P$26</definedName>
    <definedName name="PY3_Year_Income_Statement">'[26]Income Statement'!$S$3</definedName>
    <definedName name="PY4_Accounts_Receivable">'[26]Balance Sheet'!$Q$9</definedName>
    <definedName name="PY4_Administration">'[26]Income Statement'!$U$12</definedName>
    <definedName name="PY4_Cash">'[26]Balance Sheet'!$Q$7</definedName>
    <definedName name="PY4_Common_Equity">'[26]Balance Sheet'!$Q$34</definedName>
    <definedName name="PY4_Cost_of_Sales">'[26]Income Statement'!$U$8</definedName>
    <definedName name="PY4_Current_Liabilities">'[26]Balance Sheet'!$Q$27</definedName>
    <definedName name="PY4_Depreciation">'[26]Income Statement'!$U$15</definedName>
    <definedName name="PY4_Disc._Ops.">'[26]Income Statement'!$U$27</definedName>
    <definedName name="PY4_Extraord.">'[26]Income Statement'!$U$31</definedName>
    <definedName name="PY4_Gross_Profit">'[26]Income Statement'!$U$10</definedName>
    <definedName name="PY4_INC_AFT_TAX">'[26]Income Statement'!$U$25</definedName>
    <definedName name="PY4_INC_BEF_EXTRAORD">'[26]Income Statement'!$U$29</definedName>
    <definedName name="PY4_Inc_Bef_Tax">'[26]Income Statement'!$U$21</definedName>
    <definedName name="PY4_Interest_Expense">'[26]Income Statement'!$U$19</definedName>
    <definedName name="PY4_Inventory">'[26]Balance Sheet'!$Q$13</definedName>
    <definedName name="PY4_LIABIL_EQUITY">'[26]Balance Sheet'!$Q$39</definedName>
    <definedName name="PY4_Long_term_Debt__excl_Dfd_Taxes">'[26]Balance Sheet'!$Q$28</definedName>
    <definedName name="PY4_NET_INCOME">'[26]Income Statement'!$U$33</definedName>
    <definedName name="PY4_Net_Revenue">'[26]Income Statement'!$U$7</definedName>
    <definedName name="PY4_Operating_Inc">'[26]Income Statement'!$U$17</definedName>
    <definedName name="PY4_Other_Exp.">'[26]Income Statement'!$U$14</definedName>
    <definedName name="PY4_QUICK_ASSETS">'[26]Balance Sheet'!$Q$11</definedName>
    <definedName name="PY4_Selling">'[26]Income Statement'!$U$13</definedName>
    <definedName name="PY4_Taxes">'[26]Income Statement'!$U$23</definedName>
    <definedName name="PY4_TOTAL_ASSETS">'[26]Balance Sheet'!$Q$24</definedName>
    <definedName name="PY4_TOTAL_CURR_ASSETS">'[26]Balance Sheet'!$Q$17</definedName>
    <definedName name="PY4_TOTAL_DEBT">'[26]Balance Sheet'!$Q$31</definedName>
    <definedName name="PY4_TOTAL_EQUITY">'[26]Balance Sheet'!$Q$37</definedName>
    <definedName name="PY4_Trade_Payables">'[26]Balance Sheet'!$Q$26</definedName>
    <definedName name="PY4_Year_Income_Statement">'[26]Income Statement'!$U$3</definedName>
    <definedName name="PY5_Administration">'[26]Income Statement'!$W$12</definedName>
    <definedName name="PY5_Cash">'[26]Balance Sheet'!$R$7</definedName>
    <definedName name="PY5_Common_Equity">'[26]Balance Sheet'!$R$34</definedName>
    <definedName name="PY5_Cost_of_Sales">'[26]Income Statement'!$W$8</definedName>
    <definedName name="PY5_Current_Liabilities">'[26]Balance Sheet'!$R$27</definedName>
    <definedName name="PY5_Depreciation">'[26]Income Statement'!$W$15</definedName>
    <definedName name="PY5_Disc._Ops.">'[26]Income Statement'!$W$27</definedName>
    <definedName name="PY5_Extraord.">'[26]Income Statement'!$W$31</definedName>
    <definedName name="PY5_Gross_Profit">'[26]Income Statement'!$W$10</definedName>
    <definedName name="PY5_INC_AFT_TAX">'[26]Income Statement'!$W$25</definedName>
    <definedName name="PY5_INC_BEF_EXTRAORD">'[26]Income Statement'!$W$29</definedName>
    <definedName name="PY5_Inc_Bef_Tax">'[26]Income Statement'!$W$21</definedName>
    <definedName name="PY5_Interest_Expense">'[26]Income Statement'!$W$19</definedName>
    <definedName name="PY5_LIABIL_EQUITY">'[26]Balance Sheet'!$R$39</definedName>
    <definedName name="PY5_Long_term_Debt__excl_Dfd_Taxes">'[26]Balance Sheet'!$R$28</definedName>
    <definedName name="PY5_NET_INCOME">'[26]Income Statement'!$W$33</definedName>
    <definedName name="PY5_Net_Revenue">'[26]Income Statement'!$W$7</definedName>
    <definedName name="PY5_Operating_Inc">'[26]Income Statement'!$W$17</definedName>
    <definedName name="PY5_Other_Exp.">'[26]Income Statement'!$W$14</definedName>
    <definedName name="PY5_QUICK_ASSETS">'[26]Balance Sheet'!$R$11</definedName>
    <definedName name="PY5_Selling">'[26]Income Statement'!$W$13</definedName>
    <definedName name="PY5_Taxes">'[26]Income Statement'!$W$23</definedName>
    <definedName name="PY5_TOTAL_ASSETS">'[26]Balance Sheet'!$R$24</definedName>
    <definedName name="PY5_TOTAL_CURR_ASSETS">'[26]Balance Sheet'!$R$17</definedName>
    <definedName name="PY5_TOTAL_DEBT">'[26]Balance Sheet'!$R$31</definedName>
    <definedName name="PY5_TOTAL_EQUITY">'[26]Balance Sheet'!$R$37</definedName>
    <definedName name="PY5_Trade_Payables">'[26]Balance Sheet'!$R$26</definedName>
    <definedName name="PY5_Year_Income_Statement">'[26]Income Statement'!$W$3</definedName>
    <definedName name="Q" hidden="1">#REF!</definedName>
    <definedName name="Q2.51">MATCH(0.01,End_Bal,-1)+1</definedName>
    <definedName name="qp" localSheetId="0">#REF!</definedName>
    <definedName name="qp" localSheetId="1">#REF!</definedName>
    <definedName name="qp">#REF!</definedName>
    <definedName name="qq">#REF!</definedName>
    <definedName name="qqq">#REF!</definedName>
    <definedName name="QQQQ" hidden="1">#REF!</definedName>
    <definedName name="QQQQQ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ra">ra</definedName>
    <definedName name="RAF">[64]Taux!#REF!</definedName>
    <definedName name="ratethbusd">#REF!</definedName>
    <definedName name="RB">#REF!</definedName>
    <definedName name="Receivables">[10]Scoping!$G$21</definedName>
    <definedName name="Reconcile">#REF!</definedName>
    <definedName name="Ref_1">#REF!</definedName>
    <definedName name="Rénovations">#REF!</definedName>
    <definedName name="REP">#REF!</definedName>
    <definedName name="RepayX3">'[14]Assumptions and Dashboard'!#REF!</definedName>
    <definedName name="Report">#REF!</definedName>
    <definedName name="RES">#REF!</definedName>
    <definedName name="restedumonde">#REF!</definedName>
    <definedName name="restemonde">#REF!</definedName>
    <definedName name="RESULTADOS">#REF!</definedName>
    <definedName name="Revenue">[10]Scoping!$G$33</definedName>
    <definedName name="rf">[65]공정가치!$I$15</definedName>
    <definedName name="RMCOptions">"*010000000000000"</definedName>
    <definedName name="rr">#REF!</definedName>
    <definedName name="rrr" hidden="1">#REF!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y">rty</definedName>
    <definedName name="rumc" localSheetId="0">#REF!</definedName>
    <definedName name="rumc" localSheetId="1">#REF!</definedName>
    <definedName name="rumc">#REF!</definedName>
    <definedName name="s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[44]Lead!$J$1:$J$14</definedName>
    <definedName name="S_Adjust_GT">#REF!</definedName>
    <definedName name="S_AJE_Tot">#REF!</definedName>
    <definedName name="S_AJE_Tot_Data">[44]Lead!$I$1:$I$14</definedName>
    <definedName name="S_AJE_Tot_GT">#REF!</definedName>
    <definedName name="S_CompNum">#REF!</definedName>
    <definedName name="S_CY_Beg">#REF!</definedName>
    <definedName name="S_CY_Beg_Data">[44]Lead!$G$1:$G$14</definedName>
    <definedName name="S_CY_Beg_GT">#REF!</definedName>
    <definedName name="S_CY_End">#REF!</definedName>
    <definedName name="S_CY_End_Data">[44]Lead!$L$1:$L$14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[44]Lead!$K$1:$K$14</definedName>
    <definedName name="S_RJE_Tot_GT">#REF!</definedName>
    <definedName name="S_RowNum">#REF!</definedName>
    <definedName name="SA_Detail_download">#REF!</definedName>
    <definedName name="sadfd">#REF!</definedName>
    <definedName name="safjlkjln">#REF!</definedName>
    <definedName name="Sale99_Customer__2__List">#REF!</definedName>
    <definedName name="SALES___COLLECTION">#REF!</definedName>
    <definedName name="Salon">[37]PNL!#REF!</definedName>
    <definedName name="SAVE">#REF!</definedName>
    <definedName name="Sched_Pay">#REF!</definedName>
    <definedName name="SCHEDULE_10_K_15">"print title"</definedName>
    <definedName name="Scheduled_Extra_Payments">#REF!</definedName>
    <definedName name="Scheduled_Interest_Rate">#REF!</definedName>
    <definedName name="Scheduled_Monthly_Payment">#REF!</definedName>
    <definedName name="SDF" hidden="1">{"POPULAR SANS BUDGET",#N/A,FALSE,"popular";"TOTAL SANS BUDGET",#N/A,FALSE,"TOTAL"}</definedName>
    <definedName name="SDFDFD" hidden="1">{"POPULAR SANS BUDGET",#N/A,FALSE,"popular";"TOTAL SANS BUDGET",#N/A,FALSE,"TOTAL"}</definedName>
    <definedName name="sdsd" hidden="1">{"'Eng (page2)'!$A$1:$D$52"}</definedName>
    <definedName name="SE">#REF!</definedName>
    <definedName name="sertwyuifo" hidden="1">#REF!</definedName>
    <definedName name="SG">[66]ExRate!$C$6</definedName>
    <definedName name="software">{"'Eng (page2)'!$A$1:$D$52"}</definedName>
    <definedName name="solaire">#REF!</definedName>
    <definedName name="spec">#REF!</definedName>
    <definedName name="srn" hidden="1">{"POPULAR SANS BUDGET",#N/A,FALSE,"popular";"TOTAL SANS BUDGET",#N/A,FALSE,"TOTAL"}</definedName>
    <definedName name="ss">#REF!</definedName>
    <definedName name="ssf" hidden="1">{"POPULAR SANS BUDGET",#N/A,FALSE,"popular";"TOTAL SANS BUDGET",#N/A,FALSE,"TOTAL"}</definedName>
    <definedName name="SSS" hidden="1">#REF!</definedName>
    <definedName name="ssss">#REF!</definedName>
    <definedName name="STOCK">#REF!</definedName>
    <definedName name="sum">#REF!</definedName>
    <definedName name="synthese">#REF!</definedName>
    <definedName name="t">#REF!</definedName>
    <definedName name="table">#REF!</definedName>
    <definedName name="tam">tam</definedName>
    <definedName name="TAT" hidden="1">[67]TA!$C$7</definedName>
    <definedName name="Taux">'[35]Basic Data'!$C$14</definedName>
    <definedName name="taux_2002">'[68]I-Données_de_base'!$C$19</definedName>
    <definedName name="taux_2003">'[68]I-Données_de_base'!$C$20</definedName>
    <definedName name="taux_2004">'[68]I-Données_de_base'!$C$21</definedName>
    <definedName name="taux_2005">#REF!</definedName>
    <definedName name="taux_2006">'[68]I-Données_de_base'!#REF!</definedName>
    <definedName name="TAX">#REF!</definedName>
    <definedName name="Taxes">[10]Scoping!$G$32</definedName>
    <definedName name="TB">BlankMacro1</definedName>
    <definedName name="TBnames">#REF!</definedName>
    <definedName name="TE">[28]Sheet1!$A$2:$L$116</definedName>
    <definedName name="Tend2002">'[69]donnee pdt'!#REF!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 localSheetId="0">'[70]Detail - PY'!#REF!</definedName>
    <definedName name="TextRefCopy1" localSheetId="1">'[70]Detail - PY'!#REF!</definedName>
    <definedName name="TextRefCopy1">'[70]Detail - PY'!#REF!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[71]Movement!$M$19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[72]หนี้สิน!#REF!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'[73]Prepaid insurance Amortization '!$N$29</definedName>
    <definedName name="TextRefCopy119">#REF!</definedName>
    <definedName name="TextRefCopy12">[72]หนี้สิน!#REF!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6">#REF!</definedName>
    <definedName name="TextRefCopy138">#REF!</definedName>
    <definedName name="TextRefCopy14" localSheetId="0">'[74]Equity Movement'!#REF!</definedName>
    <definedName name="TextRefCopy14" localSheetId="1">'[74]Equity Movement'!#REF!</definedName>
    <definedName name="TextRefCopy14">'[74]Equity Movement'!#REF!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'[75]6.Asset Written off'!#REF!</definedName>
    <definedName name="TextRefCopy148">'[75]6.Asset Written off'!#REF!</definedName>
    <definedName name="TextRefCopy149">#REF!</definedName>
    <definedName name="TextRefCopy15">#REF!</definedName>
    <definedName name="TextRefCopy150">'[75]6.Asset Written off'!#REF!</definedName>
    <definedName name="TextRefCopy151">'[75]6.Asset Written off'!#REF!</definedName>
    <definedName name="TextRefCopy152">#REF!</definedName>
    <definedName name="TextRefCopy153">'[76]FA Movement YE'!$D$12</definedName>
    <definedName name="TextRefCopy154">'[76]FA Movement YE'!$D$13</definedName>
    <definedName name="TextRefCopy157">'[76]FA Movement YE'!$J$13</definedName>
    <definedName name="TextRefCopy158">'[76]FA Movement YE'!$J$12</definedName>
    <definedName name="TextRefCopy159">'[76]FA Movement YE'!$J$14</definedName>
    <definedName name="TextRefCopy16" localSheetId="0">#REF!</definedName>
    <definedName name="TextRefCopy16" localSheetId="1">#REF!</definedName>
    <definedName name="TextRefCopy16">#REF!</definedName>
    <definedName name="TextRefCopy160">'[76]FA Movement YE'!$J$15</definedName>
    <definedName name="TextRefCopy161">'[76]FA Movement YE'!$J$16</definedName>
    <definedName name="TextRefCopy162">'[76]FA Movement YE'!$J$17</definedName>
    <definedName name="TextRefCopy163">'[76]FA Movement YE'!$J$18</definedName>
    <definedName name="TextRefCopy17" localSheetId="0">#REF!</definedName>
    <definedName name="TextRefCopy17" localSheetId="1">#REF!</definedName>
    <definedName name="TextRefCopy17">#REF!</definedName>
    <definedName name="TextRefCopy170">'[75]6.Asset Written off'!#REF!</definedName>
    <definedName name="TextRefCopy173">'[76]FA Movement YE'!$E$19</definedName>
    <definedName name="TextRefCopy175">'[76]FA Movement YE'!$F$19</definedName>
    <definedName name="TextRefCopy18" localSheetId="0">#REF!</definedName>
    <definedName name="TextRefCopy18" localSheetId="1">#REF!</definedName>
    <definedName name="TextRefCopy18">#REF!</definedName>
    <definedName name="TextRefCopy185">'[75]6.Asset Written off'!#REF!</definedName>
    <definedName name="TextRefCopy186">'[76]FA Movement YE'!$D$19</definedName>
    <definedName name="TextRefCopy188">'[75]6.Asset Written off'!#REF!</definedName>
    <definedName name="TextRefCopy189">'[76]FA Movement YE'!$L$12</definedName>
    <definedName name="TextRefCopy19" localSheetId="1">#REF!</definedName>
    <definedName name="TextRefCopy19">#REF!</definedName>
    <definedName name="TextRefCopy190">'[76]FA Movement YE'!$L$13</definedName>
    <definedName name="TextRefCopy191">'[76]FA Movement YE'!$L$14</definedName>
    <definedName name="TextRefCopy192">'[76]FA Movement YE'!$L$15</definedName>
    <definedName name="TextRefCopy193">'[76]FA Movement YE'!#REF!</definedName>
    <definedName name="TextRefCopy194">'[76]FA Movement YE'!$L$16</definedName>
    <definedName name="TextRefCopy195">'[76]FA Movement YE'!$L$18</definedName>
    <definedName name="TextRefCopy2">[71]Addition!$F$12</definedName>
    <definedName name="TextRefCopy20">#REF!</definedName>
    <definedName name="TextRefCopy21" localSheetId="0">#REF!</definedName>
    <definedName name="TextRefCopy21" localSheetId="1">#REF!</definedName>
    <definedName name="TextRefCopy21">#REF!</definedName>
    <definedName name="TextRefCopy213">'[75]6.Asset Written off'!#REF!</definedName>
    <definedName name="TextRefCopy215">'[75]6.Asset Written off'!#REF!</definedName>
    <definedName name="TextRefCopy217">'[75]6.Asset Written off'!#REF!</definedName>
    <definedName name="TextRefCopy22">#REF!</definedName>
    <definedName name="TextRefCopy23">[72]งบกำไรขาดทุน!$C$22</definedName>
    <definedName name="TextRefCopy24">[71]Addition!$F$28</definedName>
    <definedName name="TextRefCopy245">'[76]Detail-Intangible asset'!$F$35</definedName>
    <definedName name="TextRefCopy25" localSheetId="0">#REF!</definedName>
    <definedName name="TextRefCopy25" localSheetId="1">#REF!</definedName>
    <definedName name="TextRefCopy25">#REF!</definedName>
    <definedName name="TextRefCopy26">#REF!</definedName>
    <definedName name="TextRefCopy27" localSheetId="0">#REF!</definedName>
    <definedName name="TextRefCopy27" localSheetId="1">#REF!</definedName>
    <definedName name="TextRefCopy27">#REF!</definedName>
    <definedName name="TextRefCopy274">'[76]Detail-Intangible asset'!$G$14</definedName>
    <definedName name="TextRefCopy28" localSheetId="0">#REF!</definedName>
    <definedName name="TextRefCopy28" localSheetId="1">#REF!</definedName>
    <definedName name="TextRefCopy28">#REF!</definedName>
    <definedName name="TextRefCopy284">'[76]FA Movement YE'!#REF!</definedName>
    <definedName name="TextRefCopy287">'[76]FA Movement YE'!#REF!</definedName>
    <definedName name="TextRefCopy29">#REF!</definedName>
    <definedName name="TextRefCopy3">#REF!</definedName>
    <definedName name="TextRefCopy30">#REF!</definedName>
    <definedName name="TextRefCopy31" localSheetId="1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 localSheetId="1">#REF!</definedName>
    <definedName name="TextRefCopy35">#REF!</definedName>
    <definedName name="TextRefCopy36" localSheetId="1">#REF!</definedName>
    <definedName name="TextRefCopy36">#REF!</definedName>
    <definedName name="TextRefCopy37" localSheetId="1">#REF!</definedName>
    <definedName name="TextRefCopy37">#REF!</definedName>
    <definedName name="TextRefCopy38" localSheetId="1">#REF!</definedName>
    <definedName name="TextRefCopy38">#REF!</definedName>
    <definedName name="TextRefCopy39" localSheetId="1">#REF!</definedName>
    <definedName name="TextRefCopy39">#REF!</definedName>
    <definedName name="TextRefCopy4">'[71]Amortization-Insurance'!$M$31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[76]Additions!#REF!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'[75]6.Asset Written off'!#REF!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'[71]Amortization-Insurance'!$M$37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'[75]6.Asset Written off'!#REF!</definedName>
    <definedName name="TextRefCopy99">'[75]6.Asset Written off'!#REF!</definedName>
    <definedName name="TextRefCopyRangeCount" hidden="1">1</definedName>
    <definedName name="TODO">#REF!</definedName>
    <definedName name="tooling">BlankMacro1</definedName>
    <definedName name="Tooling1">BlankMacro1</definedName>
    <definedName name="TOT" hidden="1">{"POPULAR SANS BUDGET",#N/A,FALSE,"popular";"TOTAL SANS BUDGET",#N/A,FALSE,"TOTAL"}</definedName>
    <definedName name="TOTAL">'[3]034-VTR'!#REF!</definedName>
    <definedName name="Total_Interest">#REF!</definedName>
    <definedName name="Total_Pay">#REF!</definedName>
    <definedName name="Total_Payment">Scheduled_Payment+Extra_Payment</definedName>
    <definedName name="totalconsrolling">#REF!</definedName>
    <definedName name="totalrolling">#REF!</definedName>
    <definedName name="tt">#REF!</definedName>
    <definedName name="TTDesiredLevelOfEvidenceItems">'[59]Global Data'!$B$92:$B$95</definedName>
    <definedName name="TTL" hidden="1">{"POPULAR SANS BUDGET",#N/A,FALSE,"popular";"TOTAL SANS BUDGET",#N/A,FALSE,"TOTAL"}</definedName>
    <definedName name="TwoStepMisstatementIdentified">'[59]Two Step Revenue Testing Master'!$C$85</definedName>
    <definedName name="TwoStepTolerableEstMisstmtCalc">'[59]Two Step Revenue Testing Master'!$T$45</definedName>
    <definedName name="TxAUS95">[64]Taux!#REF!</definedName>
    <definedName name="TxAUS97">[64]Taux!$C$8</definedName>
    <definedName name="TxCHIN95">[64]Taux!#REF!</definedName>
    <definedName name="TxCOR95">[64]Taux!#REF!</definedName>
    <definedName name="TxHK95">[64]Taux!#REF!</definedName>
    <definedName name="TxIND95">[64]Taux!#REF!</definedName>
    <definedName name="TxINDE95">[64]Taux!#REF!</definedName>
    <definedName name="TxMAL95">[64]Taux!#REF!</definedName>
    <definedName name="TxMAR95">[64]Taux!#REF!</definedName>
    <definedName name="TxNZ95">[64]Taux!#REF!</definedName>
    <definedName name="TxPHI95">[64]Taux!#REF!</definedName>
    <definedName name="TxSING95">[64]Taux!#REF!</definedName>
    <definedName name="TxTAI95">[64]Taux!#REF!</definedName>
    <definedName name="TXTAI96">[77]Taux!#REF!</definedName>
    <definedName name="TxTAIW95">[64]Taux!#REF!</definedName>
    <definedName name="TXTAIW96">[77]Taux!#REF!</definedName>
    <definedName name="TxTHAI95">[64]Taux!#REF!</definedName>
    <definedName name="TXTHAI96">[77]Taux!#REF!</definedName>
    <definedName name="TYMAR96">[77]Taux!#REF!</definedName>
    <definedName name="TYPH96">[77]Taux!#REF!</definedName>
    <definedName name="TYSING96">[77]Taux!#REF!</definedName>
    <definedName name="u">#REF!</definedName>
    <definedName name="UDV" hidden="1">{"POPULAR SANS BUDGET",#N/A,FALSE,"popular";"TOTAL SANS BUDGET",#N/A,FALSE,"TOTAL"}</definedName>
    <definedName name="USBS">'[78]US Codes'!$A$6:$B$639</definedName>
    <definedName name="USD">[13]ExRate!$C$4</definedName>
    <definedName name="USIS">'[78]US Codes'!$D$6:$E$795</definedName>
    <definedName name="usis1">'[79]US Codes'!$D$6:$E$795</definedName>
    <definedName name="uu">#REF!</definedName>
    <definedName name="uuu" hidden="1">#REF!</definedName>
    <definedName name="v">#REF!</definedName>
    <definedName name="VA">VA</definedName>
    <definedName name="VALUE">#REF!</definedName>
    <definedName name="Values_Entered">IF(Loan_Amount*Interest_Rate*Loan_Years*Loan_Start&gt;0,1,0)</definedName>
    <definedName name="vbvb" hidden="1">#REF!</definedName>
    <definedName name="vehicle">BlankMacro1</definedName>
    <definedName name="vv">#REF!</definedName>
    <definedName name="vvvvvv" hidden="1">#REF!</definedName>
    <definedName name="w">#REF!</definedName>
    <definedName name="wa">wa</definedName>
    <definedName name="wat">[80]Taux!#REF!</definedName>
    <definedName name="wip" localSheetId="0">#REF!</definedName>
    <definedName name="wip" localSheetId="1">#REF!</definedName>
    <definedName name="wip">#REF!</definedName>
    <definedName name="Working_day">#REF!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채권채무조회서." hidden="1">{#N/A,#N/A,FALSE,"채권채무";#N/A,#N/A,FALSE,"control sheet"}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w">#REF!</definedName>
    <definedName name="www">#REF!</definedName>
    <definedName name="wwww">#REF!</definedName>
    <definedName name="x">{"'Eng (page2)'!$A$1:$D$52"}</definedName>
    <definedName name="XLS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lumnsCount" hidden="1">1</definedName>
    <definedName name="XRefCopy2" hidden="1">#REF!</definedName>
    <definedName name="XRefCopy3" hidden="1">#REF!</definedName>
    <definedName name="XRefCopy4" hidden="1">#REF!</definedName>
    <definedName name="XRefCopyRangeCount" hidden="1">1</definedName>
    <definedName name="XRefPaste1" hidden="1">#REF!</definedName>
    <definedName name="XRefPaste2" hidden="1">#REF!</definedName>
    <definedName name="XRefPasteRangeCount" hidden="1">1</definedName>
    <definedName name="xs">BlankMacro1</definedName>
    <definedName name="xx" localSheetId="0">#REF!</definedName>
    <definedName name="xx" localSheetId="1">#REF!</definedName>
    <definedName name="xx">#REF!</definedName>
    <definedName name="xxx">#REF!</definedName>
    <definedName name="XXXX" hidden="1">{"POPULAR SANS BUDGET",#N/A,FALSE,"popular";"TOTAL SANS BUDGET",#N/A,FALSE,"TOTAL"}</definedName>
    <definedName name="XXXXX" hidden="1">{"POPULAR SANS BUDGET",#N/A,FALSE,"popular";"TOTAL SANS BUDGET",#N/A,FALSE,"TOTAL"}</definedName>
    <definedName name="y">y</definedName>
    <definedName name="ye" hidden="1">#REF!</definedName>
    <definedName name="YEAR">[81]Macros!$B$20</definedName>
    <definedName name="yes" hidden="1">#REF!</definedName>
    <definedName name="YESNO">#REF!</definedName>
    <definedName name="YesNoNa">[10]Scoping!$G$2:$G$5</definedName>
    <definedName name="yessss" hidden="1">#REF!</definedName>
    <definedName name="YTD">#REF!</definedName>
    <definedName name="yy">#REF!</definedName>
    <definedName name="Z" hidden="1">#REF!</definedName>
    <definedName name="Z_1F7F6C19_8911_4A38_A245_5C51B403FB13_.wvu.PrintArea" localSheetId="0" hidden="1">'5-7 BS-TH'!$A$1:$K$182</definedName>
    <definedName name="Z_2CA7CCB4_9B56_4682_9662_97CF2752E215_.wvu.PrintArea" localSheetId="0" hidden="1">'5-7 BS-TH'!$A$1:$K$182</definedName>
    <definedName name="Z_32FE8EAA_35DA_4C7A_92A0_9B5CAB08BE3F_.wvu.PrintArea" localSheetId="0" hidden="1">'5-7 BS-TH'!$A$1:$K$182</definedName>
    <definedName name="Z_7A9397F6_E1FC_4386_A077_FC272B949F82_.wvu.PrintArea" localSheetId="0" hidden="1">'5-7 BS-TH'!$A$1:$K$182</definedName>
    <definedName name="Z_E7B771DF_1040_4644_BE91_91BA1826BFF6_.wvu.PrintArea" localSheetId="0" hidden="1">'5-7 BS-TH'!$A$1:$K$182</definedName>
    <definedName name="zonedescourscroises">#REF!</definedName>
    <definedName name="zonedescoursfixing">#REF!</definedName>
    <definedName name="zonefiliales">'[21]liste des zones'!#REF!,'[21]liste des zones'!$B$8:$B$11,'[21]liste des zones'!$B$15:$B$19,'[21]liste des zones'!$B$33,'[21]liste des zones'!$B$36,'[21]liste des zones'!$B$39:$B$41,'[21]liste des zones'!$B$46:$B$46,'[21]liste des zones'!$B$47:$B$47,'[21]liste des zones'!#REF!</definedName>
    <definedName name="zz">#REF!</definedName>
    <definedName name="zzz">#REF!</definedName>
    <definedName name="zzzz">#REF!</definedName>
    <definedName name="zzzzzzzzzzzzzzzzzzzzzzzzzzzzz" hidden="1">#REF!</definedName>
    <definedName name="เงินเดือน">{"'Eng (page2)'!$A$1:$D$52"}</definedName>
    <definedName name="เปรียบเทียบวิศวฯ">#REF!</definedName>
    <definedName name="แผนก่อสร้างใหม่">#N/A</definedName>
    <definedName name="กดากดน" hidden="1">{"'Eng (page2)'!$A$1:$D$52"}</definedName>
    <definedName name="กระแส">#REF!</definedName>
    <definedName name="ก่อสร้าง">#N/A</definedName>
    <definedName name="ค่าปรับปรุงบ้านพักพนักงานชายสาขาเชียงของ">#REF!</definedName>
    <definedName name="ค่าปรับปรุงบ้านพักพนักงานชายสาขาเชียงของและเชียงม่วน">#REF!</definedName>
    <definedName name="งบการเงิน">Scheduled_Payment+Extra_Payment</definedName>
    <definedName name="ด">'[3]034-VTR'!#REF!</definedName>
    <definedName name="บ">#REF!</definedName>
    <definedName name="ฟ1">#REF!</definedName>
    <definedName name="ฟ2">#REF!</definedName>
    <definedName name="ฟ53" localSheetId="0">#REF!</definedName>
    <definedName name="ฟ53" localSheetId="1">#REF!</definedName>
    <definedName name="ฟ53">#REF!</definedName>
    <definedName name="ฟฟฟ">DATE(YEAR([47]!Loan_Start),MONTH([47]!Loan_Start)+Payment_Number,DAY([47]!Loan_Start))</definedName>
    <definedName name="ภงด1">ภงด1</definedName>
    <definedName name="มิ.ย.61">#REF!</definedName>
    <definedName name="มิย.61">#REF!</definedName>
    <definedName name="รายละเอียด">IF(Loan_Amount*Interest_Rate*Loan_Years*Loan_Start&gt;0,1,0)</definedName>
    <definedName name="ฤ63" localSheetId="1">#REF!</definedName>
    <definedName name="ฤ63">#REF!</definedName>
    <definedName name="ส">#REF!</definedName>
    <definedName name="อธิกา">DATE(YEAR(Loan_Start),MONTH(Loan_Start)+Payment_Number,DAY(Loan_Start))</definedName>
    <definedName name="อมร" localSheetId="1">#REF!</definedName>
    <definedName name="อมร">#REF!</definedName>
    <definedName name="อาคารระหว่างก่อสร้าง" localSheetId="1">#REF!</definedName>
    <definedName name="อาคารระหว่างก่อสร้าง">#REF!</definedName>
    <definedName name="ๆ">#REF!</definedName>
    <definedName name="강남">#REF!</definedName>
    <definedName name="강동">#REF!</definedName>
    <definedName name="강서">#REF!</definedName>
    <definedName name="검증">BlankMacro1</definedName>
    <definedName name="계산">#REF!</definedName>
    <definedName name="금년도">[82]GAAP조정!#REF!</definedName>
    <definedName name="담당공인회계사">#REF!</definedName>
    <definedName name="당기순손익">#REF!</definedName>
    <definedName name="당기순이익">#REF!</definedName>
    <definedName name="ㄹㄹ">BlankMacro1</definedName>
    <definedName name="ㅁㅁ">#REF!</definedName>
    <definedName name="매입채무">#REF!</definedName>
    <definedName name="매출채권">#REF!</definedName>
    <definedName name="명세">#REF!</definedName>
    <definedName name="미국환산">#REF!</definedName>
    <definedName name="미실현">BlankMacro1</definedName>
    <definedName name="ㅂㅂ">BlankMacro1</definedName>
    <definedName name="발송일자">#REF!</definedName>
    <definedName name="발송지">#REF!</definedName>
    <definedName name="발송회사">#REF!</definedName>
    <definedName name="보고서">#REF!</definedName>
    <definedName name="북부">#REF!</definedName>
    <definedName name="상이사항기록">#REF!</definedName>
    <definedName name="서부">#N/A</definedName>
    <definedName name="손실">#REF!</definedName>
    <definedName name="수정사항2">BlankMacro1</definedName>
    <definedName name="순손실">#REF!</definedName>
    <definedName name="순이익">#REF!</definedName>
    <definedName name="아">#REF!</definedName>
    <definedName name="아래">[83]원재료!$G$11:$T$18</definedName>
    <definedName name="여기">#REF!</definedName>
    <definedName name="올해">[82]GAAP조정!#REF!</definedName>
    <definedName name="외상매출금1">#REF!</definedName>
    <definedName name="을태">#REF!</definedName>
    <definedName name="인쇄01">#REF!</definedName>
    <definedName name="인쇄범위">#REF!</definedName>
    <definedName name="인천">#N/A</definedName>
    <definedName name="전년도">[82]GAAP조정!#REF!</definedName>
    <definedName name="조회서기준일">#REF!</definedName>
    <definedName name="최">#N/A</definedName>
    <definedName name="최재호" hidden="1">#REF!</definedName>
    <definedName name="출력범위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大戸屋です。">#REF!</definedName>
    <definedName name="百貨店別売上リスト">#REF!</definedName>
    <definedName name="課別個数リスト">#REF!</definedName>
    <definedName name="課別売上リスト">#REF!</definedName>
    <definedName name="課別客数作成w4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1" i="49" l="1"/>
  <c r="W32" i="51" l="1"/>
  <c r="I24" i="53" l="1"/>
  <c r="I26" i="53" s="1"/>
  <c r="I33" i="53" s="1"/>
  <c r="H49" i="55" l="1"/>
  <c r="D49" i="55"/>
  <c r="I34" i="51"/>
  <c r="G18" i="51"/>
  <c r="K18" i="51"/>
  <c r="M18" i="51"/>
  <c r="I18" i="51"/>
  <c r="I25" i="51" s="1"/>
  <c r="N25" i="51"/>
  <c r="K99" i="49" l="1"/>
  <c r="G99" i="49"/>
  <c r="M32" i="49"/>
  <c r="I32" i="49"/>
  <c r="J81" i="55"/>
  <c r="A57" i="55"/>
  <c r="A1" i="55"/>
  <c r="O160" i="43"/>
  <c r="O163" i="43" s="1"/>
  <c r="I160" i="43"/>
  <c r="I163" i="43" s="1"/>
  <c r="O100" i="43"/>
  <c r="I100" i="43"/>
  <c r="O90" i="43"/>
  <c r="O103" i="43" s="1"/>
  <c r="I90" i="43"/>
  <c r="I103" i="43" s="1"/>
  <c r="O18" i="43"/>
  <c r="I18" i="43"/>
  <c r="I166" i="43" l="1"/>
  <c r="O166" i="43"/>
  <c r="I40" i="43"/>
  <c r="I25" i="43"/>
  <c r="O40" i="43"/>
  <c r="O25" i="43"/>
  <c r="O43" i="43" l="1"/>
  <c r="I43" i="43"/>
  <c r="S31" i="53" l="1"/>
  <c r="Q31" i="53"/>
  <c r="S30" i="53"/>
  <c r="Q30" i="53"/>
  <c r="S29" i="53"/>
  <c r="Q29" i="53"/>
  <c r="O24" i="53"/>
  <c r="O26" i="53" s="1"/>
  <c r="O33" i="53" s="1"/>
  <c r="M24" i="53"/>
  <c r="M26" i="53" s="1"/>
  <c r="M33" i="53" s="1"/>
  <c r="K24" i="53"/>
  <c r="K26" i="53" s="1"/>
  <c r="K33" i="53" s="1"/>
  <c r="G24" i="53"/>
  <c r="G26" i="53" s="1"/>
  <c r="S17" i="53"/>
  <c r="S20" i="53"/>
  <c r="S21" i="53"/>
  <c r="S22" i="53"/>
  <c r="Q22" i="53"/>
  <c r="Q21" i="53"/>
  <c r="Q20" i="53"/>
  <c r="Q17" i="53"/>
  <c r="U32" i="51"/>
  <c r="Y32" i="51" s="1"/>
  <c r="S32" i="51"/>
  <c r="U31" i="51"/>
  <c r="Y31" i="51" s="1"/>
  <c r="S31" i="51"/>
  <c r="U30" i="51"/>
  <c r="Y30" i="51" s="1"/>
  <c r="S30" i="51"/>
  <c r="W25" i="51"/>
  <c r="W27" i="51" s="1"/>
  <c r="W34" i="51" s="1"/>
  <c r="Q25" i="51"/>
  <c r="Q27" i="51" s="1"/>
  <c r="Q34" i="51" s="1"/>
  <c r="O25" i="51"/>
  <c r="O27" i="51" s="1"/>
  <c r="O34" i="51" s="1"/>
  <c r="M25" i="51"/>
  <c r="M27" i="51" s="1"/>
  <c r="M34" i="51" s="1"/>
  <c r="K25" i="51"/>
  <c r="K27" i="51" s="1"/>
  <c r="K34" i="51" s="1"/>
  <c r="G25" i="51"/>
  <c r="G27" i="51" s="1"/>
  <c r="U23" i="51"/>
  <c r="Y23" i="51" s="1"/>
  <c r="U22" i="51"/>
  <c r="Y22" i="51" s="1"/>
  <c r="U21" i="51"/>
  <c r="Y21" i="51" s="1"/>
  <c r="U18" i="51"/>
  <c r="S23" i="51"/>
  <c r="S22" i="51"/>
  <c r="S21" i="51"/>
  <c r="S18" i="51"/>
  <c r="M101" i="49"/>
  <c r="M91" i="49"/>
  <c r="M80" i="49"/>
  <c r="I101" i="49"/>
  <c r="I91" i="49"/>
  <c r="I80" i="49"/>
  <c r="M41" i="49"/>
  <c r="M47" i="49" s="1"/>
  <c r="I41" i="49"/>
  <c r="I47" i="49" s="1"/>
  <c r="J77" i="55"/>
  <c r="J71" i="55"/>
  <c r="F77" i="55"/>
  <c r="F71" i="55"/>
  <c r="J49" i="55"/>
  <c r="J39" i="55"/>
  <c r="J18" i="55"/>
  <c r="J21" i="55" s="1"/>
  <c r="J26" i="55" s="1"/>
  <c r="J29" i="55" s="1"/>
  <c r="F49" i="55"/>
  <c r="F39" i="55"/>
  <c r="F18" i="55"/>
  <c r="F21" i="55" s="1"/>
  <c r="F26" i="55" s="1"/>
  <c r="F29" i="55" s="1"/>
  <c r="M160" i="43"/>
  <c r="M163" i="43" s="1"/>
  <c r="G160" i="43"/>
  <c r="G163" i="43" s="1"/>
  <c r="M100" i="43"/>
  <c r="M90" i="43"/>
  <c r="M103" i="43" s="1"/>
  <c r="G100" i="43"/>
  <c r="G90" i="43"/>
  <c r="G103" i="43" s="1"/>
  <c r="M40" i="43"/>
  <c r="M25" i="43"/>
  <c r="G40" i="43"/>
  <c r="G25" i="43"/>
  <c r="J51" i="55" l="1"/>
  <c r="J53" i="55" s="1"/>
  <c r="S25" i="51"/>
  <c r="Q24" i="53"/>
  <c r="S24" i="53"/>
  <c r="S26" i="53"/>
  <c r="S33" i="53" s="1"/>
  <c r="Q26" i="53"/>
  <c r="Q33" i="53" s="1"/>
  <c r="G33" i="53"/>
  <c r="U25" i="51"/>
  <c r="U27" i="51"/>
  <c r="Y27" i="51" s="1"/>
  <c r="Y34" i="51" s="1"/>
  <c r="G34" i="51"/>
  <c r="S27" i="51"/>
  <c r="S34" i="51" s="1"/>
  <c r="Y18" i="51"/>
  <c r="Y25" i="51" s="1"/>
  <c r="M43" i="43"/>
  <c r="M93" i="49"/>
  <c r="M96" i="49" s="1"/>
  <c r="I93" i="49"/>
  <c r="I96" i="49" s="1"/>
  <c r="F51" i="55"/>
  <c r="F53" i="55" s="1"/>
  <c r="M166" i="43"/>
  <c r="G43" i="43"/>
  <c r="G166" i="43"/>
  <c r="H39" i="55"/>
  <c r="D39" i="55"/>
  <c r="D51" i="55" s="1"/>
  <c r="A126" i="43"/>
  <c r="U34" i="51" l="1"/>
  <c r="H51" i="55"/>
  <c r="G47" i="49"/>
  <c r="D18" i="55" l="1"/>
  <c r="H18" i="55"/>
  <c r="D21" i="55" l="1"/>
  <c r="D26" i="55" s="1"/>
  <c r="D29" i="55" s="1"/>
  <c r="D53" i="55" s="1"/>
  <c r="H21" i="55"/>
  <c r="H26" i="55" s="1"/>
  <c r="A60" i="55"/>
  <c r="E40" i="43"/>
  <c r="K41" i="49" l="1"/>
  <c r="K47" i="49" s="1"/>
  <c r="H29" i="55"/>
  <c r="H53" i="55" s="1"/>
  <c r="A56" i="55" l="1"/>
  <c r="A106" i="55" s="1"/>
  <c r="H77" i="55"/>
  <c r="D77" i="55"/>
  <c r="H71" i="55"/>
  <c r="D71" i="55"/>
  <c r="E90" i="43"/>
  <c r="A4" i="51" l="1"/>
  <c r="A4" i="53" s="1"/>
  <c r="A4" i="49" s="1"/>
  <c r="K91" i="49" l="1"/>
  <c r="G91" i="49"/>
  <c r="K80" i="49"/>
  <c r="G80" i="49"/>
  <c r="A42" i="51"/>
  <c r="C132" i="43" l="1"/>
  <c r="K101" i="49" l="1"/>
  <c r="L47" i="49" l="1"/>
  <c r="E160" i="43" l="1"/>
  <c r="G101" i="49"/>
  <c r="A38" i="53" l="1"/>
  <c r="A52" i="49" s="1"/>
  <c r="K40" i="43" l="1"/>
  <c r="A111" i="49" l="1"/>
  <c r="E163" i="43" l="1"/>
  <c r="K100" i="43"/>
  <c r="E100" i="43"/>
  <c r="A56" i="49" l="1"/>
  <c r="A53" i="49"/>
  <c r="K160" i="43" l="1"/>
  <c r="E25" i="43" l="1"/>
  <c r="E43" i="43" l="1"/>
  <c r="K90" i="43" l="1"/>
  <c r="K25" i="43"/>
  <c r="E103" i="43" l="1"/>
  <c r="K163" i="43" l="1"/>
  <c r="A123" i="43"/>
  <c r="A122" i="43"/>
  <c r="A182" i="43" s="1"/>
  <c r="K103" i="43"/>
  <c r="E166" i="43"/>
  <c r="A65" i="43"/>
  <c r="A62" i="43"/>
  <c r="K43" i="43"/>
  <c r="K166" i="43" l="1"/>
  <c r="K93" i="49"/>
  <c r="K96" i="49" s="1"/>
  <c r="G93" i="49" l="1"/>
  <c r="G96" i="49" s="1"/>
</calcChain>
</file>

<file path=xl/sharedStrings.xml><?xml version="1.0" encoding="utf-8"?>
<sst xmlns="http://schemas.openxmlformats.org/spreadsheetml/2006/main" count="446" uniqueCount="239">
  <si>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</si>
  <si>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</si>
  <si>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</si>
  <si>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</si>
  <si>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</si>
  <si>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</si>
  <si>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</si>
  <si>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</si>
  <si>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</si>
  <si>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</si>
  <si>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</si>
  <si>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</si>
  <si>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</si>
  <si>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</si>
  <si>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ต้นทุนทางการเงิน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</si>
  <si>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</si>
  <si>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</si>
  <si>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</si>
  <si>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หนี้สินไม่หมุนเวียน</t>
  </si>
  <si>
    <t>รวมสินทรัพย์</t>
  </si>
  <si>
    <t>ลูกหนี้การค้าและลูกหนี้อื่น</t>
  </si>
  <si>
    <t>กระแสเงินสดจากกิจกรรมจัดหาเงิน</t>
  </si>
  <si>
    <t>หนี้สินหมุนเวียนอื่น</t>
  </si>
  <si>
    <t xml:space="preserve">รายได้อื่น </t>
  </si>
  <si>
    <t>ที่ถึงกำหนดชำระภายในหนึ่งปี</t>
  </si>
  <si>
    <t>ส่วนได้เสียที่ไม่มีอำนาจควบคุม</t>
  </si>
  <si>
    <t>บาท</t>
  </si>
  <si>
    <t>ภาระผูกพันผลประโยชน์พนักงาน</t>
  </si>
  <si>
    <t>ค่าใช้จ่ายในการบริหาร</t>
  </si>
  <si>
    <t>เงินสดจ่ายเพื่อซื้อสินทรัพย์ไม่มีตัวตน</t>
  </si>
  <si>
    <t>เจ้าหนี้การค้าและเจ้าหนี้อื่น</t>
  </si>
  <si>
    <t>รายได้จากงานก่อสร้าง</t>
  </si>
  <si>
    <t>กำไรขั้นต้น</t>
  </si>
  <si>
    <t>ค่าใช้จ่ายในการขาย</t>
  </si>
  <si>
    <t xml:space="preserve">ต้นทุนทางการเงิน </t>
  </si>
  <si>
    <t>ค่าเสื่อมราคา</t>
  </si>
  <si>
    <t xml:space="preserve">  - ลูกหนี้การค้าและลูกหนี้อื่น</t>
  </si>
  <si>
    <t xml:space="preserve">  - สินค้าคงเหลือ</t>
  </si>
  <si>
    <t xml:space="preserve">  - สินทรัพย์หมุนเวียนอื่น</t>
  </si>
  <si>
    <t xml:space="preserve">  - เจ้าหนี้การค้าและเจ้าหนี้อื่น</t>
  </si>
  <si>
    <t>เงินสดสุทธิใช้ไปในกิจกรรมลงทุน</t>
  </si>
  <si>
    <t>ทุนสำรอง</t>
  </si>
  <si>
    <t>ตามกฎหมาย</t>
  </si>
  <si>
    <t>เงินกู้ยืมระยะยาวจากสถาบันการเงิน</t>
  </si>
  <si>
    <t>ส่วนได้เสียที่ไม่มี</t>
  </si>
  <si>
    <t>อำนาจควบคุม</t>
  </si>
  <si>
    <t>กำไรสะสม</t>
  </si>
  <si>
    <t>ต้นทุนงานก่อสร้าง</t>
  </si>
  <si>
    <t>กำไรก่อนค่าใช้จ่าย</t>
  </si>
  <si>
    <t>ทุนที่ชำระแล้ว</t>
  </si>
  <si>
    <t>ยังไม่ได้จัดสรร</t>
  </si>
  <si>
    <t>ส่วนเกินทุนจากการ</t>
  </si>
  <si>
    <t>รวมธุรกิจภายใต้</t>
  </si>
  <si>
    <t>การควบคุมเดียวกัน</t>
  </si>
  <si>
    <t>หนี้สิน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</si>
  <si>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</si>
  <si>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</si>
  <si>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ทุนที่ออกและชำระเต็มมูลค่าแล้ว</t>
  </si>
  <si>
    <t>จัดสรรแล้ว - สำรองตามกฎหมาย</t>
  </si>
  <si>
    <t>รวมส่วนของ</t>
  </si>
  <si>
    <t>รายได้ดอกเบี้ย</t>
  </si>
  <si>
    <t xml:space="preserve">  - หนี้สินหมุนเวียนอื่น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</si>
  <si>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</si>
  <si>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</si>
  <si>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</si>
  <si>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</si>
  <si>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</si>
  <si>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</si>
  <si>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</si>
  <si>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งบแสดงฐานะการเงิน</t>
  </si>
  <si>
    <t>เงินฝากประจำที่ติดภาระค้ำประกัน</t>
  </si>
  <si>
    <t>งบกำไรขาดทุนเบ็ดเสร็จ</t>
  </si>
  <si>
    <t>งบแสดงการเปลี่ยนแปลงส่วนของเจ้าของ</t>
  </si>
  <si>
    <t>ผู้เป็นเจ้าของ</t>
  </si>
  <si>
    <t>เจ้าของ</t>
  </si>
  <si>
    <t>งบกระแสเงินสด</t>
  </si>
  <si>
    <t>กำไรก่อนภาษีเงินได้</t>
  </si>
  <si>
    <t>จัดสรรแล้ว -</t>
  </si>
  <si>
    <t>กำไรสำหรับปี</t>
  </si>
  <si>
    <t>กำไรเบ็ดเสร็จรวมสำหรับปี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</si>
  <si>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</si>
  <si>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</si>
  <si>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งบการเงินรวม</t>
  </si>
  <si>
    <t>งบการเงินเฉพาะกิจการ</t>
  </si>
  <si>
    <t>กระแสเงินสดได้มาจากกิจกรรมดำเนินงาน</t>
  </si>
  <si>
    <t>เงินสดรับจากการจำหน่ายอุปกรณ์</t>
  </si>
  <si>
    <t>รายการที่มิใช่เงินสด</t>
  </si>
  <si>
    <t>ยอดหนี้ค้างชำระจากการซื้อที่ดิน อาคารและอุปกรณ์</t>
  </si>
  <si>
    <t xml:space="preserve">   ในภายหลัง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</si>
  <si>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</si>
  <si>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</t>
  </si>
  <si>
    <t>รวมรายการที่จะไม่จัดประเภทรายการใหม่ไปยัง</t>
  </si>
  <si>
    <t>รวมรายการที่จะจัดประเภทรายการใหม่</t>
  </si>
  <si>
    <t>เงินปันผล</t>
  </si>
  <si>
    <t>รวมองค์ประกอบ</t>
  </si>
  <si>
    <t>อื่นของส่วนของ</t>
  </si>
  <si>
    <t>การวัดมูลค่าใหม่ของ</t>
  </si>
  <si>
    <t>ภาษีเงินได้ที่เกี่ยวกับการวัดมูลค่าใหม่ของ</t>
  </si>
  <si>
    <t>การวัดมูลค่าใหม่ของเงินลงทุนเผื่อขาย</t>
  </si>
  <si>
    <t xml:space="preserve">   กำไรหรือขาดทุนในภายหลัง</t>
  </si>
  <si>
    <t>ภาษีเงินได้ที่เกี่ยวกับการวัดมูลค่าใหม่ของเงินลงทุนเผื่อขาย</t>
  </si>
  <si>
    <t>รายการปรับปรุง :</t>
  </si>
  <si>
    <t xml:space="preserve">   ไปยังกำไรหรือขาดทุนในภายหลัง</t>
  </si>
  <si>
    <t>การวัดมูลค่าใหม่ของภาระผูกพันผลประโยชน์พนักงาน</t>
  </si>
  <si>
    <t xml:space="preserve">   ภาระผูกพันผลประโยชน์พนักงาน</t>
  </si>
  <si>
    <t>ขาดทุนเบ็ดเสร็จอื่นสำหรับปี - สุทธิจากภาษี</t>
  </si>
  <si>
    <t>ภาระผูกพันผลประโยชน์</t>
  </si>
  <si>
    <t>พนักงาน</t>
  </si>
  <si>
    <t>กำไร(ขาดทุน)เบ็ดเสร็จรวมสำหรับปี</t>
  </si>
  <si>
    <t xml:space="preserve">                    - รับชำระภาษีเงินได้คืน</t>
  </si>
  <si>
    <t>การเปลี่ยนแปลงในเงินฝากประจำที่ติดภาระค้ำประกันสุทธิ</t>
  </si>
  <si>
    <t>เงินสดจ่ายเพื่อซื้อที่ดิน อาคารและอุปกรณ์</t>
  </si>
  <si>
    <t>ส่วนเกินทุนจากการรวมธุรกิจภายใต้การควบคุมเดียวกัน</t>
  </si>
  <si>
    <t>ภาษีหัก ณ ที่จ่ายรอรับคืน</t>
  </si>
  <si>
    <t>สำรองตามกฏหมาย</t>
  </si>
  <si>
    <t>พ.ศ. 2562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</si>
  <si>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</si>
  <si>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</si>
  <si>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</si>
  <si>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(ต่อ)</t>
    </r>
  </si>
  <si>
    <r>
      <t>บวก</t>
    </r>
    <r>
      <rPr>
        <sz val="12"/>
        <rFont val="Browallia New"/>
        <family val="2"/>
      </rPr>
      <t xml:space="preserve">  เงินสดรับ  - ดอกเบี้ยรับ</t>
    </r>
  </si>
  <si>
    <r>
      <t>หัก</t>
    </r>
    <r>
      <rPr>
        <sz val="12"/>
        <rFont val="Browallia New"/>
        <family val="2"/>
      </rPr>
      <t xml:space="preserve">    เงินสดจ่าย - ดอกเบี้ยจ่าย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</si>
  <si>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</si>
  <si>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รายได้จากงานบริการ</t>
  </si>
  <si>
    <t>ต้นทุนงานบริการ</t>
  </si>
  <si>
    <t>ยอดหนี้ค้างชำระจากการซื้อสินทรัพย์ไม่มีตัวตน</t>
  </si>
  <si>
    <t>การแบ่งปันกำไรเบ็ดเสร็จรวม</t>
  </si>
  <si>
    <t>การแบ่งปันกำไร</t>
  </si>
  <si>
    <t>ที่ดิน อาคารและอุปกรณ์ - สุทธิ</t>
  </si>
  <si>
    <t>สินทรัพย์ไม่มีตัวตน - สุทธิ</t>
  </si>
  <si>
    <t>ประมาณการหนี้สินสำหรับการรับประกันงานก่อสร้าง</t>
  </si>
  <si>
    <t>รับรู้กำไรที่เกิดขึ้นจริงจากการจำหน่ายเงินลงทุนเผื่อขาย</t>
  </si>
  <si>
    <t>ภาษีเงินได้ของการรับรู้กำไรที่เกิดขึ้นจริงจากการ</t>
  </si>
  <si>
    <t xml:space="preserve">   จำหน่ายเงินลงทุนเผื่อขาย</t>
  </si>
  <si>
    <t xml:space="preserve">   ส่วนของส่วนได้เสียที่ไม่มีอำนาจควบคุม</t>
  </si>
  <si>
    <t xml:space="preserve">            - รับภาษีเงินได้หัก ณ ที่จ่ายคืน</t>
  </si>
  <si>
    <t xml:space="preserve">             - ภาษีเงินได้ 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</si>
  <si>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</si>
  <si>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เงินสดและรายการเทียบเท่าเงินสดที่แสดงอยู่ในงบกระแสเงินสดประกอบด้วยรายการดังนี้</t>
  </si>
  <si>
    <t>ยอดซื้อยานพาหนะภายใต้สัญญาเช่าการเงิน</t>
  </si>
  <si>
    <t>กรรมการ ________________________________________              กรรมการ ________________________________________</t>
  </si>
  <si>
    <t xml:space="preserve">  - จ่ายชำระผลประโยชน์พนักงาน</t>
  </si>
  <si>
    <t>สำหรับการรับประกันงานก่อสร้างที่ไม่เกิดขึ้น</t>
  </si>
  <si>
    <t xml:space="preserve">  - ประมาณการหนี้สินส่วนที่ใช้สำหรับการรับประกันงานก่อสร้าง</t>
  </si>
  <si>
    <t>กำไร(ขาดทุน)เบ็ดเสร็จอื่น</t>
  </si>
  <si>
    <t>ยอดคงเหลือต้นปี วันที่ 1 มกราคม พ.ศ. 2563</t>
  </si>
  <si>
    <t>ยอดคงเหลือสิ้นปี ณ วันที่ 31 ธันวาคม พ.ศ. 2563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</si>
  <si>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</si>
  <si>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</si>
  <si>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</si>
  <si>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บริษัท พรอสเพอร์ เอ็นจิเนียริ่ง จำกัด (มหาชน)</t>
  </si>
  <si>
    <t>(เดิมชื่อ “บริษัท พรอสเพอร์ เอ็นจิเนียริ่ง จำกัด”)</t>
  </si>
  <si>
    <t>ตามที่จัดประเภทใหม่</t>
  </si>
  <si>
    <t>สินทรัพย์ทางการเงินที่วัดมูลค่าด้วย</t>
  </si>
  <si>
    <t>ลูกหนี้ค่าก่อสร้างตามสัญญาที่ยังไม่ได้เรียกเก็บ</t>
  </si>
  <si>
    <t>สินค้าคงเหลือ - สุทธิ</t>
  </si>
  <si>
    <t>เงินลงทุนเผื่อขาย</t>
  </si>
  <si>
    <t>เงินลงทุนในบริษัทย่อยตามวิธีราคาทุน</t>
  </si>
  <si>
    <t>สินทรัพย์สิทธิการใช้ - สุทธิ</t>
  </si>
  <si>
    <t>หนี้สินตามสัญญาเช่าการเงิน</t>
  </si>
  <si>
    <t>ส่วนที่ถึงกำหนดชำระภายในหนึ่งปี</t>
  </si>
  <si>
    <t>หนี้สินตามสัญญาเช่า</t>
  </si>
  <si>
    <t>หุ้นสามัญจำนวน 540,000,000 หุ้น</t>
  </si>
  <si>
    <t xml:space="preserve">  มูลค่าที่ตราไว้หุ้นละ 0.50 บาท</t>
  </si>
  <si>
    <t>หุ้นสามัญจำนวน 400,000,000 หุ้น</t>
  </si>
  <si>
    <t xml:space="preserve">  มูลค่าที่ได้รับชำระเต็มมูลค่าแล้ว</t>
  </si>
  <si>
    <t xml:space="preserve">  หุ้นละ 0.50 บาท</t>
  </si>
  <si>
    <t>รวมส่วนของผู้เป็นเจ้าของของบริษัท</t>
  </si>
  <si>
    <t xml:space="preserve">   (เดิมชื่อ “บริษัท พรอสเพอร์ เอ็นจิเนียริ่ง จำกัด”)</t>
  </si>
  <si>
    <t>31 ธันวาคม</t>
  </si>
  <si>
    <t>1 มกราคม</t>
  </si>
  <si>
    <t>รายได้จากการขายสินค้า</t>
  </si>
  <si>
    <t>ต้นทุนขายสินค้า</t>
  </si>
  <si>
    <t xml:space="preserve">   ส่วนของผู้เป็นเจ้าของของบริษัท</t>
  </si>
  <si>
    <t>กำไรต่อหุ้น - ส่วนของผู้เป็นเจ้าของของบริษัท</t>
  </si>
  <si>
    <t xml:space="preserve">   กำไรต่อหุ้นขั้นพื้นฐาน</t>
  </si>
  <si>
    <t>ตามที่ปรับปรุงใหม่</t>
  </si>
  <si>
    <t>ค่าใช้จ่ายภาษีเงินได้</t>
  </si>
  <si>
    <t>ของบริษัท</t>
  </si>
  <si>
    <t>ส่วนของผู้เป็นเจ้าของของบริษัท</t>
  </si>
  <si>
    <t>ค่าตัดจำหน่าย - สินทรัพย์สิทธิการใช้</t>
  </si>
  <si>
    <t>ค่าตัดจำหน่าย - สินทรัพย์ไม่มีตัวตน</t>
  </si>
  <si>
    <t>สำรองประมาณการหนี้สินสำหรับการรับประกันงานก่อสร้าง</t>
  </si>
  <si>
    <t>การกลับรายการประมาณการหนี้สิน</t>
  </si>
  <si>
    <t>ค่าเผื่อสินค้าล้าสมัยสำหรับสินค้าคงเหลือ</t>
  </si>
  <si>
    <t>กำไรจากการจำหน่ายเงินลงทุนเผื่อขาย</t>
  </si>
  <si>
    <t>สินทรัพย์ทางการเงินที่ยังไม่เกิดขึ้นจริง</t>
  </si>
  <si>
    <t>การเปลี่ยนแปลงของสินทรัพย์และหนี้สินจากการดำเนินงาน</t>
  </si>
  <si>
    <t xml:space="preserve">  - ลูกหนี้ค่าก่อสร้างตามสัญญาที่ยังไม่ได้เรียกเก็บ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</si>
  <si>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</si>
  <si>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</si>
  <si>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เงินสดจ่ายจากเงินให้กู้ยืมแก่บุคคลหรือกิจการที่เกี่ยวข้องกัน</t>
  </si>
  <si>
    <t>เงินสดจ่ายเพื่อซื้อสินทรัพย์ทางการเงิน -</t>
  </si>
  <si>
    <t>เงินลงทุนในกองทุนรวม</t>
  </si>
  <si>
    <t xml:space="preserve">เงินสดรับจากการจำหน่ายสินทรัพย์ทางการเงิน - </t>
  </si>
  <si>
    <t>เงินสดจ่ายเพื่อซื้อเงินลงทุนระยะสั้น - เงินลงทุนเผื่อขาย</t>
  </si>
  <si>
    <t>เงินสดรับจากการขายเงินลงทุนระยะสั้น - เงินลงทุนเผื่อขาย</t>
  </si>
  <si>
    <t>เงินสดรับ(จ่ายคืน)จากตั๋วสัญญาใช้เงินสุทธิ</t>
  </si>
  <si>
    <t>การเพิ่มขึ้นของสินทรัพย์สิทธิการใช้</t>
  </si>
  <si>
    <t>เงินสดและรายการเทียบเท่าเงินสด(ลดลง)เพิ่มขึ้นสุทธิ</t>
  </si>
  <si>
    <t>เงินปันผลจ่ายให้แก่ผู้ถือหุ้นของบริษัท</t>
  </si>
  <si>
    <t xml:space="preserve">  (วันที่ 31 ธันวาคม พ.ศ. 2562 และ วันที่ 1 มกราคม </t>
  </si>
  <si>
    <t xml:space="preserve">   มูลค่าที่ตราไว้หุ้นละ 100 บาท)</t>
  </si>
  <si>
    <t xml:space="preserve">   พ.ศ. 2562 : หุ้นสามัญจำนวน 2,000,000 หุ้น</t>
  </si>
  <si>
    <t>รายการที่จะจัดประเภทรายการใหม่ไปยังกำไรหรือขาดทุนในภายหลัง</t>
  </si>
  <si>
    <t>ส่วนทุน</t>
  </si>
  <si>
    <t>โดยใช้หุ้นเป็นเกณฑ์</t>
  </si>
  <si>
    <t>จากการจ่าย</t>
  </si>
  <si>
    <t>สินทรัพย์ภาษีเงินได้รอการตัดบัญชี - สุทธิ</t>
  </si>
  <si>
    <t>เงินปันผลค้างจ่าย</t>
  </si>
  <si>
    <t>ส่วนทุนจากการจ่ายโดยใช้หุ้นเป็นเกณฑ์</t>
  </si>
  <si>
    <t xml:space="preserve">    มูลค่าที่ได้รับชำระเต็มมูลค่าแล้ว หุ้นละ 100 บาท)</t>
  </si>
  <si>
    <t>ส่วนของทุน</t>
  </si>
  <si>
    <t>ผลกระทบของการแก้ไขข้อผิดพลาดทางการบัญชี</t>
  </si>
  <si>
    <t>การเปลี่ยนแปลงในรายการกับผู้เป็นเจ้าของสำหรับปี</t>
  </si>
  <si>
    <t xml:space="preserve">  - หนี้สินตามสัญญา</t>
  </si>
  <si>
    <t>กิจการที่เกี่ยวข้องกัน</t>
  </si>
  <si>
    <t>เงินสดรับจากการชำระคืนเงินให้กู้ยืมแก่บุคคลหรือ</t>
  </si>
  <si>
    <t>จ่ายคืนเงินต้นของหนี้สินตามสัญญาเช่าการเงิน</t>
  </si>
  <si>
    <t>ยอดเงินปันผลค้างจ่าย</t>
  </si>
  <si>
    <t>8, 13</t>
  </si>
  <si>
    <t>7, 29</t>
  </si>
  <si>
    <t>มูลค่ายุติธรรมผ่านกำไรหรือขาดทุน - เงินลงทุนในกองทุนรวม</t>
  </si>
  <si>
    <t xml:space="preserve">   วิธีราคาทุนตัดจำหน่าย - เงินฝากประจำหกเดือน</t>
  </si>
  <si>
    <t>มูลค่ายุติธรรมผ่านกำไรหรือขาดทุน - เงินลงทุนในตราสารทุน</t>
  </si>
  <si>
    <t>ยอดคงเหลือ ณ วันที่ 31 ธันวาคม พ.ศ. 2561 - ตามที่รายงานไว้เดิม</t>
  </si>
  <si>
    <t>ยอดคงเหลือต้นปี วันที่ 1 มกราคม พ.ศ. 2562 - ตามที่ปรับปรุงใหม่</t>
  </si>
  <si>
    <t>ยอดคงเหลือสิ้นปี ณ วันที่ 31 ธันวาคม พ.ศ. 2562 - ตามที่ปรับปรุงใหม่</t>
  </si>
  <si>
    <t>กำไรจากการจำหน่ายและตัดจำหน่ายอุปกรณ์</t>
  </si>
  <si>
    <t>กำไรจากการเปลี่ยนแปลงการวัดมูลค่ายุติธรรมของ</t>
  </si>
  <si>
    <t>กำไรจากการจำหน่ายสินทรัพย์ทางการเงิน</t>
  </si>
  <si>
    <t>-</t>
  </si>
  <si>
    <t>เงินสดจ่ายเพื่อการได้มาซึ่งสินทรัพย์ทางการเงิน -</t>
  </si>
  <si>
    <t>เงินฝากประจำหกเดือน</t>
  </si>
  <si>
    <t>จ่ายคืนเงินต้นของหนี้สินตามสัญญาเช่า</t>
  </si>
  <si>
    <t>หนี้สินที่เกิดจากสัญญาที่ถึงกำหนดรับรู้รายได้เกินกว่าหนึ่งปี</t>
  </si>
  <si>
    <t>หมายเหตุประกอบงบการเงินรวมและงบการเงินเฉพาะกิจการในหน้า 14 ถึงหน้า 100 เป็นส่วนหนึ่งของงบการเงินนี้</t>
  </si>
  <si>
    <t>ประเภทใหม่</t>
  </si>
  <si>
    <t>ตามที่จัด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</si>
</sst>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#,##0;\(#,##0\)"/>
    <numFmt numFmtId="172" formatCode="_(* #,##0_);_(* \(#,##0\);_(* &quot;-&quot;??_);_(@_)"/>
    <numFmt numFmtId="173" formatCode="#,##0;\(#,##0\);&quot;-&quot;;@"/>
    <numFmt numFmtId="174" formatCode="#,##0.00;\(#,##0.00\);&quot;-&quot;;@"/>
    <numFmt numFmtId="175" formatCode="#,##0.00_);[Red]\(#,##0.00\);&quot;-     &quot;"/>
    <numFmt numFmtId="176" formatCode="&quot;$&quot;#,##0;\-&quot;$&quot;#,##0"/>
    <numFmt numFmtId="177" formatCode="\$#,##0.00;\(\$#,##0.00\)"/>
    <numFmt numFmtId="178" formatCode="\$#,##0;\(\$#,##0\)"/>
    <numFmt numFmtId="179" formatCode="_-* #,##0.00_-;[Red]\(\ #,##0.00\)_-;_-* &quot;-&quot;??_-;_-@_-"/>
    <numFmt numFmtId="180" formatCode="&quot;$&quot;* #,##0.00_);&quot;$&quot;* \(#,##0.00\)"/>
    <numFmt numFmtId="181" formatCode="* \(#,##0\);* #,##0_);&quot;-&quot;??_);@"/>
    <numFmt numFmtId="182" formatCode="\-;0"/>
    <numFmt numFmtId="183" formatCode="* #,##0_);* \(#,##0\);&quot;-&quot;??_);@"/>
    <numFmt numFmtId="184" formatCode="[$-409]d\-mmm\-yy;@"/>
    <numFmt numFmtId="185" formatCode="0%_);\(0%\)"/>
    <numFmt numFmtId="186" formatCode="#,##0&quot; &quot;;[Red]\(#,##0\)"/>
    <numFmt numFmtId="187" formatCode="#,##0.00&quot; $&quot;;\-#,##0.00&quot; $&quot;"/>
    <numFmt numFmtId="188" formatCode="#,##0.00&quot; $&quot;;[Red]\-#,##0.00&quot; $&quot;"/>
    <numFmt numFmtId="189" formatCode="d\.m\.yy"/>
    <numFmt numFmtId="190" formatCode="d\.mmm\.yy"/>
    <numFmt numFmtId="191" formatCode="d\.mmm"/>
    <numFmt numFmtId="192" formatCode="mmm\.yy"/>
    <numFmt numFmtId="193" formatCode="_._.* #,##0.0_)_%;_._.* \(#,##0.0\)_%;_._.* \ .0_)_%"/>
    <numFmt numFmtId="194" formatCode="_._.* #,##0.000_)_%;_._.* \(#,##0.000\)_%;_._.* \ .000_)_%"/>
    <numFmt numFmtId="195" formatCode="_ * #,##0.00_ ;_ * \-#,##0.00_ ;_ * &quot;-&quot;??_ ;_ @_ "/>
    <numFmt numFmtId="196" formatCode="_-&quot;S$&quot;* #,##0.00_-;\-&quot;S$&quot;* #,##0.00_-;_-&quot;S$&quot;* &quot;-&quot;??_-;_-@_-"/>
    <numFmt numFmtId="197" formatCode="_._.&quot;$&quot;* #,##0.0_)_%;_._.&quot;$&quot;* \(#,##0.0\)_%;_._.&quot;$&quot;* \ .0_)_%"/>
    <numFmt numFmtId="198" formatCode="_._.&quot;$&quot;* #,##0.000_)_%;_._.&quot;$&quot;* \(#,##0.000\)_%;_._.&quot;$&quot;* \ .000_)_%"/>
    <numFmt numFmtId="199" formatCode="_-* #,##0\ _F_B_-;\-* #,##0\ _F_B_-;_-* &quot;-&quot;\ _F_B_-;_-@_-"/>
    <numFmt numFmtId="200" formatCode="mmmm\ d\,\ yyyy"/>
    <numFmt numFmtId="201" formatCode="_-* #,##0.00\ _F_B_-;\-* #,##0.00\ _F_B_-;_-* &quot;-&quot;??\ _F_B_-;_-@_-"/>
    <numFmt numFmtId="202" formatCode="&quot;฿&quot;\t#,##0_);[Red]\(&quot;฿&quot;\t#,##0\)"/>
    <numFmt numFmtId="203" formatCode="_(0_)%;\(0\)%;\ \ _)\%"/>
    <numFmt numFmtId="204" formatCode="_._._(* 0_)%;_._.\(* 0\)%;_._._(* \ _)\%"/>
    <numFmt numFmtId="205" formatCode="&quot;ฃค&quot;#,##0;&quot;ฃค&quot;\-#,##0"/>
    <numFmt numFmtId="206" formatCode="_(0.0_)%;\(0.0\)%;\ \ .0_)%"/>
    <numFmt numFmtId="207" formatCode="_._._(* 0.0_)%;_._.\(* 0.0\)%;_._._(* \ .0_)%"/>
    <numFmt numFmtId="208" formatCode="_(0.00_)%;\(0.00\)%;\ \ .00_)%"/>
    <numFmt numFmtId="209" formatCode="_._._(* 0.00_)%;_._.\(* 0.00\)%;_._._(* \ .00_)%"/>
    <numFmt numFmtId="210" formatCode="_(0.000_)%;\(0.000\)%;\ \ .000_)%"/>
    <numFmt numFmtId="211" formatCode="_._._(* 0.000_)%;_._.\(* 0.000\)%;_._._(* \ .000_)%"/>
    <numFmt numFmtId="212" formatCode="0&quot;  &quot;"/>
    <numFmt numFmtId="213" formatCode="d\.m\.yy\ h:mm"/>
    <numFmt numFmtId="214" formatCode="_-* #,##0.00\ &quot;F&quot;_-;\-* #,##0.00\ &quot;F&quot;_-;_-* &quot;-&quot;??\ &quot;F&quot;_-;_-@_-"/>
    <numFmt numFmtId="215" formatCode="0.00&quot;  &quot;"/>
    <numFmt numFmtId="216" formatCode="_(* #,##0_);_(* \(#,##0\);_(* \ _)"/>
    <numFmt numFmtId="217" formatCode="_(* #,##0.0_);_(* \(#,##0.0\);_(* \ .0_)"/>
    <numFmt numFmtId="218" formatCode="_(* #,##0.00_);_(* \(#,##0.00\);_(* \ .00_)"/>
    <numFmt numFmtId="219" formatCode="_(* #,##0.000_);_(* \(#,##0.000\);_(* \ .000_)"/>
    <numFmt numFmtId="220" formatCode="_(&quot;$&quot;* #,##0_);_(&quot;$&quot;* \(#,##0\);_(&quot;$&quot;* \ _)"/>
    <numFmt numFmtId="221" formatCode="_(&quot;$&quot;* #,##0.0_);_(&quot;$&quot;* \(#,##0.0\);_(&quot;$&quot;* \ .0_)"/>
    <numFmt numFmtId="222" formatCode="_(&quot;$&quot;* #,##0.00_);_(&quot;$&quot;* \(#,##0.00\);_(&quot;$&quot;* \ .00_)"/>
    <numFmt numFmtId="223" formatCode="_(&quot;$&quot;* #,##0.000_);_(&quot;$&quot;* \(#,##0.000\);_(&quot;$&quot;* \ .000_)"/>
    <numFmt numFmtId="224" formatCode="#,##0.00;\(#,##0.00\)"/>
    <numFmt numFmtId="225" formatCode="_-* #,##0.00\ _€_-;\-* #,##0.00\ _€_-;_-* &quot;-&quot;??\ _€_-;_-@_-"/>
    <numFmt numFmtId="226" formatCode="_-* #,##0.00\ &quot;€&quot;_-;\-* #,##0.00\ &quot;€&quot;_-;_-* &quot;-&quot;??\ &quot;€&quot;_-;_-@_-"/>
    <numFmt numFmtId="227" formatCode="_([$€]* #,##0.00_);_([$€]* \(#,##0.00\);_([$€]* &quot;-&quot;??_);_(@_)"/>
    <numFmt numFmtId="228" formatCode="_(* #,##0.00_);_(* \(#,##0.00\);_(* \-??_);_(@_)"/>
    <numFmt numFmtId="229" formatCode="#,##0.000;\(#,##0.000\);&quot;-&quot;;@"/>
    <numFmt numFmtId="230" formatCode="_-* #,##0_-;\-* #,##0_-;_-* &quot;-&quot;??_-;_-@_-"/>
  </numFmts>
  <fonts count="107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0"/>
      <name val="Arial"/>
      <family val="2"/>
    </font>
    <font>
      <sz val="16"/>
      <name val="Angsana New"/>
      <family val="1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Courier"/>
      <family val="3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b/>
      <sz val="14"/>
      <name val="Arial"/>
      <family val="2"/>
    </font>
    <font>
      <sz val="11"/>
      <name val="StoneSerif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10"/>
      <name val="MS Sans Serif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u/>
      <sz val="10"/>
      <color theme="10"/>
      <name val="Arial"/>
      <family val="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1"/>
      <color indexed="9"/>
      <name val="Tahoma"/>
      <family val="2"/>
      <charset val="22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2"/>
      <name val="EucrosiaUPC"/>
      <family val="1"/>
      <charset val="22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i/>
      <sz val="12"/>
      <name val="Browallia New"/>
      <family val="2"/>
    </font>
    <font>
      <sz val="9"/>
      <name val="Browallia New"/>
      <family val="2"/>
    </font>
    <font>
      <sz val="14"/>
      <name val="Browallia New"/>
      <family val="2"/>
    </font>
    <font>
      <sz val="12"/>
      <color theme="1"/>
      <name val="Browallia New"/>
      <family val="2"/>
    </font>
    <font>
      <sz val="8"/>
      <name val="Browallia New"/>
      <family val="2"/>
    </font>
    <font>
      <b/>
      <sz val="12"/>
      <color theme="1"/>
      <name val="Browallia New"/>
      <family val="2"/>
    </font>
    <font>
      <u/>
      <sz val="12"/>
      <name val="Browallia New"/>
      <family val="2"/>
    </font>
    <font>
      <sz val="13"/>
      <name val="Browallia New"/>
      <family val="2"/>
    </font>
    <font>
      <sz val="12"/>
      <color rgb="FFFF0000"/>
      <name val="Browallia New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</patternFill>
    </fill>
    <fill>
      <patternFill patternType="solid">
        <fgColor indexed="49"/>
      </patternFill>
    </fill>
    <fill>
      <patternFill patternType="solid">
        <fgColor rgb="FFFAFAFA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589">
    <xf numFmtId="0" fontId="0" fillId="0" borderId="0"/>
    <xf numFmtId="0" fontId="14" fillId="0" borderId="0" applyNumberFormat="0" applyFill="0" applyBorder="0" applyAlignment="0" applyProtection="0"/>
    <xf numFmtId="176" fontId="15" fillId="0" borderId="1" applyAlignment="0" applyProtection="0"/>
    <xf numFmtId="16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75" fontId="13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/>
    <xf numFmtId="0" fontId="13" fillId="0" borderId="0" applyFont="0" applyFill="0" applyBorder="0" applyAlignment="0" applyProtection="0"/>
    <xf numFmtId="177" fontId="17" fillId="0" borderId="0"/>
    <xf numFmtId="178" fontId="17" fillId="0" borderId="0"/>
    <xf numFmtId="38" fontId="18" fillId="2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2" applyNumberFormat="0" applyBorder="0" applyAlignment="0" applyProtection="0"/>
    <xf numFmtId="37" fontId="20" fillId="0" borderId="0"/>
    <xf numFmtId="0" fontId="21" fillId="0" borderId="0"/>
    <xf numFmtId="0" fontId="7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28" fillId="0" borderId="0"/>
    <xf numFmtId="0" fontId="26" fillId="0" borderId="0"/>
    <xf numFmtId="0" fontId="29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30" fillId="0" borderId="0"/>
    <xf numFmtId="0" fontId="7" fillId="0" borderId="0"/>
    <xf numFmtId="0" fontId="10" fillId="0" borderId="0"/>
    <xf numFmtId="0" fontId="29" fillId="0" borderId="0"/>
    <xf numFmtId="0" fontId="26" fillId="0" borderId="0"/>
    <xf numFmtId="37" fontId="8" fillId="0" borderId="0"/>
    <xf numFmtId="0" fontId="7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7" fillId="0" borderId="0"/>
    <xf numFmtId="0" fontId="6" fillId="0" borderId="0"/>
    <xf numFmtId="0" fontId="31" fillId="0" borderId="0"/>
    <xf numFmtId="0" fontId="23" fillId="0" borderId="0"/>
    <xf numFmtId="10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3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1" fontId="17" fillId="0" borderId="0" applyFill="0" applyBorder="0" applyProtection="0"/>
    <xf numFmtId="182" fontId="16" fillId="0" borderId="0" applyFill="0" applyBorder="0" applyProtection="0">
      <alignment horizontal="center"/>
    </xf>
    <xf numFmtId="183" fontId="17" fillId="0" borderId="0" applyFill="0" applyBorder="0" applyProtection="0"/>
    <xf numFmtId="0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4" fontId="33" fillId="4" borderId="8">
      <alignment horizontal="center"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32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37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0" fontId="38" fillId="5" borderId="0">
      <alignment horizontal="right"/>
    </xf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9" fillId="0" borderId="0" applyFill="0" applyBorder="0" applyProtection="0">
      <alignment horizontal="left" vertical="top"/>
    </xf>
    <xf numFmtId="0" fontId="5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7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2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/>
    <xf numFmtId="0" fontId="43" fillId="0" borderId="0"/>
    <xf numFmtId="187" fontId="44" fillId="0" borderId="0" applyFill="0" applyBorder="0" applyAlignment="0"/>
    <xf numFmtId="188" fontId="44" fillId="0" borderId="0" applyFill="0" applyBorder="0" applyAlignment="0"/>
    <xf numFmtId="189" fontId="44" fillId="0" borderId="0" applyFill="0" applyBorder="0" applyAlignment="0"/>
    <xf numFmtId="190" fontId="44" fillId="0" borderId="0" applyFill="0" applyBorder="0" applyAlignment="0"/>
    <xf numFmtId="191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0" fontId="45" fillId="0" borderId="0"/>
    <xf numFmtId="0" fontId="33" fillId="0" borderId="0" applyFill="0" applyBorder="0" applyProtection="0">
      <alignment horizontal="center"/>
      <protection locked="0"/>
    </xf>
    <xf numFmtId="0" fontId="46" fillId="0" borderId="0" applyFill="0" applyBorder="0" applyProtection="0">
      <alignment horizontal="center"/>
    </xf>
    <xf numFmtId="0" fontId="47" fillId="0" borderId="6">
      <alignment horizontal="center"/>
    </xf>
    <xf numFmtId="0" fontId="48" fillId="0" borderId="0"/>
    <xf numFmtId="187" fontId="44" fillId="0" borderId="0" applyFont="0" applyFill="0" applyBorder="0" applyAlignment="0" applyProtection="0"/>
    <xf numFmtId="193" fontId="49" fillId="0" borderId="0" applyFont="0" applyFill="0" applyBorder="0" applyAlignment="0" applyProtection="0"/>
    <xf numFmtId="39" fontId="50" fillId="0" borderId="0" applyFont="0" applyFill="0" applyBorder="0" applyAlignment="0" applyProtection="0"/>
    <xf numFmtId="194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52" fillId="0" borderId="0"/>
    <xf numFmtId="0" fontId="53" fillId="0" borderId="0" applyFill="0" applyBorder="0" applyAlignment="0" applyProtection="0">
      <protection locked="0"/>
    </xf>
    <xf numFmtId="0" fontId="48" fillId="0" borderId="0"/>
    <xf numFmtId="0" fontId="48" fillId="0" borderId="0"/>
    <xf numFmtId="188" fontId="44" fillId="0" borderId="0" applyFont="0" applyFill="0" applyBorder="0" applyAlignment="0" applyProtection="0"/>
    <xf numFmtId="197" fontId="51" fillId="0" borderId="0" applyFont="0" applyFill="0" applyBorder="0" applyAlignment="0" applyProtection="0"/>
    <xf numFmtId="180" fontId="50" fillId="0" borderId="0" applyFont="0" applyFill="0" applyBorder="0" applyAlignment="0" applyProtection="0"/>
    <xf numFmtId="198" fontId="51" fillId="0" borderId="0" applyFont="0" applyFill="0" applyBorder="0" applyAlignment="0" applyProtection="0"/>
    <xf numFmtId="199" fontId="52" fillId="0" borderId="0"/>
    <xf numFmtId="200" fontId="54" fillId="0" borderId="0" applyFont="0" applyFill="0" applyBorder="0" applyAlignment="0" applyProtection="0"/>
    <xf numFmtId="14" fontId="55" fillId="0" borderId="0" applyFill="0" applyBorder="0" applyAlignment="0"/>
    <xf numFmtId="201" fontId="52" fillId="0" borderId="0"/>
    <xf numFmtId="187" fontId="44" fillId="0" borderId="0" applyFill="0" applyBorder="0" applyAlignment="0"/>
    <xf numFmtId="188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0" fontId="56" fillId="0" borderId="0">
      <alignment horizontal="left"/>
    </xf>
    <xf numFmtId="0" fontId="57" fillId="0" borderId="9" applyNumberFormat="0" applyAlignment="0" applyProtection="0">
      <alignment horizontal="left" vertical="center"/>
    </xf>
    <xf numFmtId="0" fontId="57" fillId="0" borderId="5">
      <alignment horizontal="left" vertical="center"/>
    </xf>
    <xf numFmtId="0" fontId="46" fillId="0" borderId="0" applyFill="0" applyAlignment="0" applyProtection="0">
      <protection locked="0"/>
    </xf>
    <xf numFmtId="0" fontId="46" fillId="0" borderId="3" applyFill="0" applyAlignment="0" applyProtection="0">
      <protection locked="0"/>
    </xf>
    <xf numFmtId="187" fontId="44" fillId="0" borderId="0" applyFill="0" applyBorder="0" applyAlignment="0"/>
    <xf numFmtId="188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0" fontId="53" fillId="0" borderId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9" fillId="0" borderId="8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202" fontId="52" fillId="0" borderId="0"/>
    <xf numFmtId="0" fontId="4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7" fillId="0" borderId="0"/>
    <xf numFmtId="0" fontId="28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203" fontId="51" fillId="0" borderId="0" applyFont="0" applyFill="0" applyBorder="0" applyAlignment="0" applyProtection="0"/>
    <xf numFmtId="204" fontId="49" fillId="0" borderId="0" applyFont="0" applyFill="0" applyBorder="0" applyAlignment="0" applyProtection="0"/>
    <xf numFmtId="191" fontId="44" fillId="0" borderId="0" applyFont="0" applyFill="0" applyBorder="0" applyAlignment="0" applyProtection="0"/>
    <xf numFmtId="205" fontId="60" fillId="0" borderId="0" applyFont="0" applyFill="0" applyBorder="0" applyAlignment="0" applyProtection="0"/>
    <xf numFmtId="206" fontId="51" fillId="0" borderId="0" applyFont="0" applyFill="0" applyBorder="0" applyAlignment="0" applyProtection="0"/>
    <xf numFmtId="207" fontId="49" fillId="0" borderId="0" applyFont="0" applyFill="0" applyBorder="0" applyAlignment="0" applyProtection="0"/>
    <xf numFmtId="208" fontId="51" fillId="0" borderId="0" applyFont="0" applyFill="0" applyBorder="0" applyAlignment="0" applyProtection="0"/>
    <xf numFmtId="209" fontId="49" fillId="0" borderId="0" applyFont="0" applyFill="0" applyBorder="0" applyAlignment="0" applyProtection="0"/>
    <xf numFmtId="210" fontId="51" fillId="0" borderId="0" applyFont="0" applyFill="0" applyBorder="0" applyAlignment="0" applyProtection="0"/>
    <xf numFmtId="211" fontId="49" fillId="0" borderId="0" applyFont="0" applyFill="0" applyBorder="0" applyAlignment="0" applyProtection="0"/>
    <xf numFmtId="9" fontId="58" fillId="0" borderId="10" applyNumberFormat="0" applyBorder="0"/>
    <xf numFmtId="43" fontId="13" fillId="0" borderId="0" applyFont="0" applyFill="0" applyBorder="0" applyAlignment="0" applyProtection="0"/>
    <xf numFmtId="187" fontId="44" fillId="0" borderId="0" applyFill="0" applyBorder="0" applyAlignment="0"/>
    <xf numFmtId="188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41" fontId="13" fillId="0" borderId="0" applyFont="0" applyFill="0" applyBorder="0" applyAlignment="0" applyProtection="0"/>
    <xf numFmtId="212" fontId="44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46" fillId="0" borderId="0" applyFill="0" applyBorder="0" applyAlignment="0" applyProtection="0"/>
    <xf numFmtId="49" fontId="55" fillId="0" borderId="0" applyFill="0" applyBorder="0" applyAlignment="0"/>
    <xf numFmtId="213" fontId="44" fillId="0" borderId="0" applyFill="0" applyBorder="0" applyAlignment="0"/>
    <xf numFmtId="214" fontId="44" fillId="0" borderId="0" applyFill="0" applyBorder="0" applyAlignment="0"/>
    <xf numFmtId="40" fontId="61" fillId="0" borderId="0"/>
    <xf numFmtId="215" fontId="44" fillId="0" borderId="0" applyFont="0" applyFill="0" applyBorder="0" applyAlignment="0" applyProtection="0"/>
    <xf numFmtId="216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223" fontId="4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67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32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7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0"/>
    <xf numFmtId="168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7" fillId="0" borderId="0"/>
    <xf numFmtId="9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7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 applyFill="0" applyBorder="0" applyProtection="0">
      <alignment horizontal="left" vertical="top"/>
    </xf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3" fillId="0" borderId="0"/>
    <xf numFmtId="16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7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6" fillId="0" borderId="0"/>
    <xf numFmtId="9" fontId="32" fillId="0" borderId="0" applyFont="0" applyFill="0" applyBorder="0" applyAlignment="0" applyProtection="0"/>
    <xf numFmtId="0" fontId="32" fillId="0" borderId="0"/>
    <xf numFmtId="0" fontId="1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" fillId="0" borderId="0"/>
    <xf numFmtId="0" fontId="5" fillId="0" borderId="0"/>
    <xf numFmtId="0" fontId="6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37" fontId="13" fillId="0" borderId="0"/>
    <xf numFmtId="195" fontId="1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75" fontId="13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/>
    <xf numFmtId="0" fontId="13" fillId="0" borderId="0" applyFont="0" applyFill="0" applyBorder="0" applyAlignment="0" applyProtection="0"/>
    <xf numFmtId="177" fontId="17" fillId="0" borderId="0"/>
    <xf numFmtId="178" fontId="17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6" fillId="0" borderId="0"/>
    <xf numFmtId="0" fontId="27" fillId="0" borderId="0"/>
    <xf numFmtId="0" fontId="28" fillId="0" borderId="0"/>
    <xf numFmtId="0" fontId="5" fillId="0" borderId="0"/>
    <xf numFmtId="0" fontId="29" fillId="0" borderId="0"/>
    <xf numFmtId="0" fontId="30" fillId="0" borderId="0"/>
    <xf numFmtId="0" fontId="10" fillId="0" borderId="0"/>
    <xf numFmtId="0" fontId="29" fillId="0" borderId="0"/>
    <xf numFmtId="0" fontId="5" fillId="0" borderId="0"/>
    <xf numFmtId="37" fontId="8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31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69" fillId="0" borderId="0"/>
    <xf numFmtId="0" fontId="13" fillId="0" borderId="0"/>
    <xf numFmtId="0" fontId="7" fillId="0" borderId="0"/>
    <xf numFmtId="37" fontId="43" fillId="0" borderId="0"/>
    <xf numFmtId="0" fontId="70" fillId="0" borderId="0" applyNumberFormat="0" applyFill="0" applyBorder="0" applyAlignment="0" applyProtection="0"/>
    <xf numFmtId="0" fontId="71" fillId="0" borderId="11" applyNumberFormat="0" applyFill="0" applyAlignment="0" applyProtection="0"/>
    <xf numFmtId="0" fontId="72" fillId="0" borderId="12" applyNumberFormat="0" applyFill="0" applyAlignment="0" applyProtection="0"/>
    <xf numFmtId="0" fontId="73" fillId="0" borderId="13" applyNumberFormat="0" applyFill="0" applyAlignment="0" applyProtection="0"/>
    <xf numFmtId="0" fontId="73" fillId="0" borderId="0" applyNumberFormat="0" applyFill="0" applyBorder="0" applyAlignment="0" applyProtection="0"/>
    <xf numFmtId="0" fontId="74" fillId="6" borderId="0" applyNumberFormat="0" applyBorder="0" applyAlignment="0" applyProtection="0"/>
    <xf numFmtId="0" fontId="75" fillId="7" borderId="0" applyNumberFormat="0" applyBorder="0" applyAlignment="0" applyProtection="0"/>
    <xf numFmtId="0" fontId="76" fillId="8" borderId="0" applyNumberFormat="0" applyBorder="0" applyAlignment="0" applyProtection="0"/>
    <xf numFmtId="0" fontId="77" fillId="9" borderId="14" applyNumberFormat="0" applyAlignment="0" applyProtection="0"/>
    <xf numFmtId="0" fontId="78" fillId="10" borderId="15" applyNumberFormat="0" applyAlignment="0" applyProtection="0"/>
    <xf numFmtId="0" fontId="79" fillId="10" borderId="14" applyNumberFormat="0" applyAlignment="0" applyProtection="0"/>
    <xf numFmtId="0" fontId="80" fillId="0" borderId="16" applyNumberFormat="0" applyFill="0" applyAlignment="0" applyProtection="0"/>
    <xf numFmtId="0" fontId="81" fillId="11" borderId="17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9" applyNumberFormat="0" applyFill="0" applyAlignment="0" applyProtection="0"/>
    <xf numFmtId="0" fontId="8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85" fillId="36" borderId="0" applyNumberFormat="0" applyBorder="0" applyAlignment="0" applyProtection="0"/>
    <xf numFmtId="0" fontId="86" fillId="0" borderId="0"/>
    <xf numFmtId="225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86" fillId="0" borderId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87" fillId="0" borderId="0"/>
    <xf numFmtId="0" fontId="88" fillId="37" borderId="0" applyNumberFormat="0" applyBorder="0" applyAlignment="0" applyProtection="0"/>
    <xf numFmtId="227" fontId="7" fillId="0" borderId="0"/>
    <xf numFmtId="0" fontId="16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0" fontId="13" fillId="0" borderId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88" fillId="38" borderId="0" applyNumberFormat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8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/>
    <xf numFmtId="43" fontId="29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/>
    <xf numFmtId="202" fontId="52" fillId="0" borderId="0"/>
    <xf numFmtId="43" fontId="86" fillId="0" borderId="0" applyFont="0" applyFill="0" applyBorder="0" applyAlignment="0" applyProtection="0"/>
    <xf numFmtId="0" fontId="3" fillId="0" borderId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228" fontId="13" fillId="0" borderId="0" applyFill="0" applyBorder="0" applyAlignment="0" applyProtection="0"/>
    <xf numFmtId="0" fontId="28" fillId="0" borderId="0"/>
    <xf numFmtId="228" fontId="13" fillId="0" borderId="0" applyFill="0" applyBorder="0" applyAlignment="0" applyProtection="0"/>
    <xf numFmtId="43" fontId="86" fillId="0" borderId="0" applyFont="0" applyFill="0" applyBorder="0" applyAlignment="0" applyProtection="0"/>
    <xf numFmtId="22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8" fillId="0" borderId="0"/>
    <xf numFmtId="9" fontId="28" fillId="0" borderId="0" applyFont="0" applyFill="0" applyBorder="0" applyAlignment="0" applyProtection="0"/>
    <xf numFmtId="0" fontId="6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2" borderId="18" applyNumberFormat="0" applyFont="0" applyAlignment="0" applyProtection="0"/>
    <xf numFmtId="43" fontId="7" fillId="0" borderId="0" applyFont="0" applyFill="0" applyBorder="0" applyAlignment="0" applyProtection="0"/>
    <xf numFmtId="0" fontId="3" fillId="0" borderId="0"/>
    <xf numFmtId="40" fontId="9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20">
      <alignment horizontal="left" vertical="center"/>
    </xf>
    <xf numFmtId="0" fontId="7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18" applyNumberFormat="0" applyFont="0" applyAlignment="0" applyProtection="0"/>
    <xf numFmtId="43" fontId="7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37" fontId="11" fillId="0" borderId="0"/>
    <xf numFmtId="0" fontId="92" fillId="0" borderId="0"/>
    <xf numFmtId="0" fontId="13" fillId="0" borderId="0"/>
  </cellStyleXfs>
  <cellXfs count="232">
    <xf numFmtId="0" fontId="0" fillId="0" borderId="0" xfId="0"/>
    <xf numFmtId="0" fontId="93" fillId="0" borderId="0" xfId="0" applyFont="1" applyFill="1" applyAlignment="1">
      <alignment vertical="center"/>
    </xf>
    <xf numFmtId="0" fontId="94" fillId="0" borderId="0" xfId="0" applyFont="1" applyFill="1" applyAlignment="1">
      <alignment horizontal="centerContinuous" vertical="center"/>
    </xf>
    <xf numFmtId="0" fontId="94" fillId="0" borderId="0" xfId="0" applyFont="1" applyFill="1" applyBorder="1" applyAlignment="1">
      <alignment horizontal="centerContinuous" vertical="center"/>
    </xf>
    <xf numFmtId="173" fontId="94" fillId="0" borderId="0" xfId="3" applyNumberFormat="1" applyFont="1" applyFill="1" applyBorder="1" applyAlignment="1">
      <alignment horizontal="centerContinuous" vertical="center"/>
    </xf>
    <xf numFmtId="0" fontId="94" fillId="0" borderId="0" xfId="0" applyFont="1" applyFill="1" applyAlignment="1">
      <alignment vertical="center"/>
    </xf>
    <xf numFmtId="0" fontId="93" fillId="0" borderId="0" xfId="0" applyFont="1" applyFill="1" applyAlignment="1">
      <alignment horizontal="left" vertical="center"/>
    </xf>
    <xf numFmtId="173" fontId="94" fillId="0" borderId="0" xfId="3" applyNumberFormat="1" applyFont="1" applyFill="1" applyAlignment="1">
      <alignment horizontal="centerContinuous" vertical="center"/>
    </xf>
    <xf numFmtId="0" fontId="93" fillId="0" borderId="3" xfId="0" applyFont="1" applyFill="1" applyBorder="1" applyAlignment="1">
      <alignment vertical="center"/>
    </xf>
    <xf numFmtId="0" fontId="94" fillId="0" borderId="3" xfId="0" applyFont="1" applyFill="1" applyBorder="1" applyAlignment="1">
      <alignment horizontal="centerContinuous" vertical="center"/>
    </xf>
    <xf numFmtId="173" fontId="94" fillId="0" borderId="3" xfId="3" applyNumberFormat="1" applyFont="1" applyFill="1" applyBorder="1" applyAlignment="1">
      <alignment horizontal="centerContinuous" vertical="center"/>
    </xf>
    <xf numFmtId="0" fontId="93" fillId="0" borderId="0" xfId="0" applyFont="1" applyFill="1" applyBorder="1" applyAlignment="1">
      <alignment horizontal="left" vertical="center"/>
    </xf>
    <xf numFmtId="173" fontId="93" fillId="0" borderId="0" xfId="3" applyNumberFormat="1" applyFont="1" applyFill="1" applyBorder="1" applyAlignment="1">
      <alignment horizontal="centerContinuous" vertical="center"/>
    </xf>
    <xf numFmtId="0" fontId="95" fillId="0" borderId="0" xfId="0" applyFont="1" applyFill="1" applyAlignment="1">
      <alignment horizontal="center" vertical="center"/>
    </xf>
    <xf numFmtId="0" fontId="95" fillId="0" borderId="0" xfId="0" applyFont="1" applyFill="1" applyBorder="1" applyAlignment="1">
      <alignment horizontal="center" vertical="center"/>
    </xf>
    <xf numFmtId="173" fontId="93" fillId="0" borderId="0" xfId="3" applyNumberFormat="1" applyFont="1" applyFill="1" applyBorder="1" applyAlignment="1">
      <alignment horizontal="right" vertical="center"/>
    </xf>
    <xf numFmtId="173" fontId="95" fillId="0" borderId="0" xfId="3" applyNumberFormat="1" applyFont="1" applyFill="1" applyBorder="1" applyAlignment="1">
      <alignment horizontal="center" vertical="center"/>
    </xf>
    <xf numFmtId="0" fontId="93" fillId="0" borderId="3" xfId="0" applyFont="1" applyFill="1" applyBorder="1" applyAlignment="1">
      <alignment horizontal="center" vertical="center"/>
    </xf>
    <xf numFmtId="0" fontId="93" fillId="0" borderId="0" xfId="0" applyFont="1" applyFill="1" applyBorder="1" applyAlignment="1">
      <alignment horizontal="center" vertical="center"/>
    </xf>
    <xf numFmtId="173" fontId="93" fillId="0" borderId="3" xfId="3" applyNumberFormat="1" applyFont="1" applyFill="1" applyBorder="1" applyAlignment="1">
      <alignment horizontal="right" vertical="center"/>
    </xf>
    <xf numFmtId="173" fontId="93" fillId="0" borderId="0" xfId="3" applyNumberFormat="1" applyFont="1" applyFill="1" applyBorder="1" applyAlignment="1">
      <alignment horizontal="center" vertical="center"/>
    </xf>
    <xf numFmtId="0" fontId="94" fillId="0" borderId="0" xfId="0" applyFont="1" applyFill="1" applyAlignment="1">
      <alignment horizontal="center" vertical="center"/>
    </xf>
    <xf numFmtId="0" fontId="94" fillId="0" borderId="0" xfId="0" applyFont="1" applyFill="1" applyBorder="1" applyAlignment="1">
      <alignment horizontal="center" vertical="center"/>
    </xf>
    <xf numFmtId="173" fontId="94" fillId="0" borderId="0" xfId="3" applyNumberFormat="1" applyFont="1" applyFill="1" applyBorder="1" applyAlignment="1">
      <alignment horizontal="center" vertical="center"/>
    </xf>
    <xf numFmtId="173" fontId="94" fillId="0" borderId="0" xfId="3" applyNumberFormat="1" applyFont="1" applyFill="1" applyAlignment="1">
      <alignment horizontal="right" vertical="center"/>
    </xf>
    <xf numFmtId="0" fontId="94" fillId="0" borderId="0" xfId="0" applyFont="1" applyFill="1" applyAlignment="1">
      <alignment horizontal="left" vertical="center"/>
    </xf>
    <xf numFmtId="173" fontId="94" fillId="0" borderId="0" xfId="3" applyNumberFormat="1" applyFont="1" applyFill="1" applyBorder="1" applyAlignment="1">
      <alignment horizontal="right" vertical="center"/>
    </xf>
    <xf numFmtId="173" fontId="94" fillId="0" borderId="3" xfId="3" applyNumberFormat="1" applyFont="1" applyFill="1" applyBorder="1" applyAlignment="1">
      <alignment horizontal="right" vertical="center"/>
    </xf>
    <xf numFmtId="1" fontId="94" fillId="0" borderId="0" xfId="0" applyNumberFormat="1" applyFont="1" applyFill="1" applyAlignment="1">
      <alignment horizontal="center" vertical="center"/>
    </xf>
    <xf numFmtId="173" fontId="94" fillId="0" borderId="4" xfId="3" applyNumberFormat="1" applyFont="1" applyFill="1" applyBorder="1" applyAlignment="1">
      <alignment horizontal="right" vertical="center"/>
    </xf>
    <xf numFmtId="0" fontId="94" fillId="0" borderId="3" xfId="0" applyFont="1" applyFill="1" applyBorder="1" applyAlignment="1">
      <alignment vertical="center"/>
    </xf>
    <xf numFmtId="171" fontId="94" fillId="0" borderId="3" xfId="0" applyNumberFormat="1" applyFont="1" applyFill="1" applyBorder="1" applyAlignment="1">
      <alignment vertical="center"/>
    </xf>
    <xf numFmtId="173" fontId="93" fillId="0" borderId="0" xfId="3" applyNumberFormat="1" applyFont="1" applyFill="1" applyAlignment="1">
      <alignment horizontal="centerContinuous" vertical="center"/>
    </xf>
    <xf numFmtId="173" fontId="94" fillId="0" borderId="0" xfId="0" applyNumberFormat="1" applyFont="1" applyFill="1" applyBorder="1" applyAlignment="1">
      <alignment vertical="center"/>
    </xf>
    <xf numFmtId="173" fontId="94" fillId="0" borderId="0" xfId="3" applyNumberFormat="1" applyFont="1" applyFill="1" applyBorder="1" applyAlignment="1">
      <alignment vertical="center"/>
    </xf>
    <xf numFmtId="173" fontId="94" fillId="0" borderId="0" xfId="3" applyNumberFormat="1" applyFont="1" applyFill="1" applyAlignment="1">
      <alignment vertical="center"/>
    </xf>
    <xf numFmtId="0" fontId="94" fillId="0" borderId="0" xfId="0" quotePrefix="1" applyFont="1" applyFill="1" applyAlignment="1">
      <alignment vertical="center"/>
    </xf>
    <xf numFmtId="0" fontId="96" fillId="0" borderId="0" xfId="0" applyFont="1" applyFill="1" applyAlignment="1">
      <alignment horizontal="center" vertical="center"/>
    </xf>
    <xf numFmtId="0" fontId="96" fillId="0" borderId="0" xfId="0" applyFont="1" applyFill="1" applyBorder="1" applyAlignment="1">
      <alignment horizontal="center" vertical="center"/>
    </xf>
    <xf numFmtId="173" fontId="96" fillId="0" borderId="0" xfId="3" applyNumberFormat="1" applyFont="1" applyFill="1" applyBorder="1" applyAlignment="1">
      <alignment horizontal="center" vertical="center"/>
    </xf>
    <xf numFmtId="173" fontId="94" fillId="0" borderId="3" xfId="0" applyNumberFormat="1" applyFont="1" applyFill="1" applyBorder="1" applyAlignment="1">
      <alignment vertical="center"/>
    </xf>
    <xf numFmtId="0" fontId="94" fillId="0" borderId="0" xfId="0" applyFont="1" applyFill="1" applyBorder="1" applyAlignment="1">
      <alignment vertical="center"/>
    </xf>
    <xf numFmtId="0" fontId="94" fillId="0" borderId="0" xfId="57" applyFont="1" applyFill="1" applyAlignment="1">
      <alignment vertical="center"/>
    </xf>
    <xf numFmtId="0" fontId="94" fillId="0" borderId="0" xfId="57" applyFont="1" applyFill="1" applyAlignment="1">
      <alignment horizontal="left" vertical="center"/>
    </xf>
    <xf numFmtId="0" fontId="94" fillId="0" borderId="0" xfId="57" applyFont="1" applyFill="1" applyBorder="1" applyAlignment="1">
      <alignment vertical="center"/>
    </xf>
    <xf numFmtId="224" fontId="94" fillId="0" borderId="0" xfId="0" applyNumberFormat="1" applyFont="1" applyFill="1" applyAlignment="1">
      <alignment vertical="center"/>
    </xf>
    <xf numFmtId="171" fontId="97" fillId="0" borderId="0" xfId="6584" applyNumberFormat="1" applyFont="1" applyFill="1" applyAlignment="1">
      <alignment horizontal="left" vertical="center"/>
    </xf>
    <xf numFmtId="171" fontId="97" fillId="0" borderId="0" xfId="0" applyNumberFormat="1" applyFont="1" applyFill="1" applyBorder="1" applyAlignment="1">
      <alignment vertical="center"/>
    </xf>
    <xf numFmtId="0" fontId="93" fillId="0" borderId="0" xfId="57" quotePrefix="1" applyFont="1" applyFill="1" applyBorder="1" applyAlignment="1">
      <alignment horizontal="left" vertical="center"/>
    </xf>
    <xf numFmtId="0" fontId="94" fillId="0" borderId="0" xfId="57" quotePrefix="1" applyFont="1" applyFill="1" applyBorder="1" applyAlignment="1">
      <alignment horizontal="left" vertical="center"/>
    </xf>
    <xf numFmtId="0" fontId="93" fillId="0" borderId="0" xfId="57" applyFont="1" applyFill="1" applyAlignment="1">
      <alignment vertical="center"/>
    </xf>
    <xf numFmtId="0" fontId="93" fillId="0" borderId="0" xfId="57" quotePrefix="1" applyFont="1" applyFill="1" applyAlignment="1">
      <alignment horizontal="left" vertical="center"/>
    </xf>
    <xf numFmtId="229" fontId="94" fillId="0" borderId="0" xfId="3" applyNumberFormat="1" applyFont="1" applyFill="1" applyAlignment="1">
      <alignment vertical="center"/>
    </xf>
    <xf numFmtId="0" fontId="94" fillId="0" borderId="3" xfId="0" applyFont="1" applyFill="1" applyBorder="1" applyAlignment="1">
      <alignment horizontal="justify" vertical="center" wrapText="1"/>
    </xf>
    <xf numFmtId="173" fontId="94" fillId="0" borderId="3" xfId="3" applyNumberFormat="1" applyFont="1" applyFill="1" applyBorder="1" applyAlignment="1">
      <alignment horizontal="justify" vertical="center" wrapText="1"/>
    </xf>
    <xf numFmtId="171" fontId="93" fillId="0" borderId="0" xfId="0" applyNumberFormat="1" applyFont="1" applyFill="1" applyBorder="1" applyAlignment="1">
      <alignment horizontal="center" vertical="center"/>
    </xf>
    <xf numFmtId="173" fontId="93" fillId="0" borderId="0" xfId="0" applyNumberFormat="1" applyFont="1" applyFill="1" applyBorder="1" applyAlignment="1">
      <alignment horizontal="right" vertical="center"/>
    </xf>
    <xf numFmtId="173" fontId="94" fillId="0" borderId="0" xfId="0" applyNumberFormat="1" applyFont="1" applyFill="1" applyAlignment="1">
      <alignment vertical="center"/>
    </xf>
    <xf numFmtId="37" fontId="93" fillId="0" borderId="0" xfId="0" applyNumberFormat="1" applyFont="1" applyFill="1" applyAlignment="1">
      <alignment horizontal="left" vertical="center"/>
    </xf>
    <xf numFmtId="173" fontId="94" fillId="0" borderId="0" xfId="0" applyNumberFormat="1" applyFont="1" applyFill="1" applyBorder="1" applyAlignment="1">
      <alignment horizontal="center" vertical="center"/>
    </xf>
    <xf numFmtId="173" fontId="94" fillId="0" borderId="0" xfId="0" applyNumberFormat="1" applyFont="1" applyFill="1" applyBorder="1" applyAlignment="1">
      <alignment horizontal="right" vertical="center"/>
    </xf>
    <xf numFmtId="0" fontId="93" fillId="0" borderId="3" xfId="0" applyFont="1" applyFill="1" applyBorder="1" applyAlignment="1">
      <alignment horizontal="left" vertical="center"/>
    </xf>
    <xf numFmtId="0" fontId="94" fillId="0" borderId="3" xfId="0" applyFont="1" applyFill="1" applyBorder="1" applyAlignment="1">
      <alignment horizontal="center" vertical="center"/>
    </xf>
    <xf numFmtId="173" fontId="94" fillId="0" borderId="3" xfId="0" applyNumberFormat="1" applyFont="1" applyFill="1" applyBorder="1" applyAlignment="1">
      <alignment horizontal="center" vertical="center"/>
    </xf>
    <xf numFmtId="173" fontId="94" fillId="0" borderId="3" xfId="0" applyNumberFormat="1" applyFont="1" applyFill="1" applyBorder="1" applyAlignment="1">
      <alignment horizontal="right" vertical="center"/>
    </xf>
    <xf numFmtId="172" fontId="94" fillId="0" borderId="0" xfId="3" applyNumberFormat="1" applyFont="1" applyFill="1" applyBorder="1" applyAlignment="1">
      <alignment vertical="center"/>
    </xf>
    <xf numFmtId="172" fontId="93" fillId="0" borderId="0" xfId="0" applyNumberFormat="1" applyFont="1" applyFill="1" applyBorder="1" applyAlignment="1">
      <alignment horizontal="right" vertical="center"/>
    </xf>
    <xf numFmtId="168" fontId="94" fillId="0" borderId="0" xfId="3" applyFont="1" applyFill="1" applyAlignment="1">
      <alignment vertical="center"/>
    </xf>
    <xf numFmtId="230" fontId="94" fillId="0" borderId="0" xfId="6582" quotePrefix="1" applyNumberFormat="1" applyFont="1" applyFill="1" applyAlignment="1">
      <alignment horizontal="right" vertical="center"/>
    </xf>
    <xf numFmtId="173" fontId="94" fillId="0" borderId="0" xfId="6582" applyNumberFormat="1" applyFont="1" applyFill="1" applyBorder="1" applyAlignment="1">
      <alignment horizontal="right" vertical="center"/>
    </xf>
    <xf numFmtId="0" fontId="93" fillId="0" borderId="0" xfId="0" applyFont="1" applyFill="1" applyBorder="1" applyAlignment="1">
      <alignment vertical="center"/>
    </xf>
    <xf numFmtId="171" fontId="94" fillId="0" borderId="0" xfId="6584" applyNumberFormat="1" applyFont="1" applyFill="1" applyAlignment="1">
      <alignment horizontal="left" vertical="center"/>
    </xf>
    <xf numFmtId="171" fontId="94" fillId="0" borderId="0" xfId="0" applyNumberFormat="1" applyFont="1" applyFill="1" applyBorder="1" applyAlignment="1">
      <alignment vertical="center"/>
    </xf>
    <xf numFmtId="171" fontId="94" fillId="0" borderId="0" xfId="6584" applyNumberFormat="1" applyFont="1" applyFill="1" applyAlignment="1">
      <alignment horizontal="center" vertical="center"/>
    </xf>
    <xf numFmtId="0" fontId="96" fillId="0" borderId="0" xfId="0" applyFont="1" applyFill="1" applyAlignment="1">
      <alignment vertical="center"/>
    </xf>
    <xf numFmtId="171" fontId="94" fillId="0" borderId="0" xfId="0" applyNumberFormat="1" applyFont="1" applyFill="1" applyBorder="1" applyAlignment="1">
      <alignment horizontal="center" vertical="center"/>
    </xf>
    <xf numFmtId="0" fontId="94" fillId="0" borderId="0" xfId="0" applyFont="1" applyAlignment="1">
      <alignment vertical="center"/>
    </xf>
    <xf numFmtId="0" fontId="94" fillId="0" borderId="0" xfId="71" applyFont="1" applyFill="1" applyAlignment="1">
      <alignment vertical="center"/>
    </xf>
    <xf numFmtId="37" fontId="93" fillId="0" borderId="0" xfId="0" applyNumberFormat="1" applyFont="1" applyFill="1" applyBorder="1" applyAlignment="1">
      <alignment vertical="center"/>
    </xf>
    <xf numFmtId="173" fontId="94" fillId="0" borderId="0" xfId="67" applyNumberFormat="1" applyFont="1" applyFill="1" applyBorder="1" applyAlignment="1">
      <alignment horizontal="center" vertical="center"/>
    </xf>
    <xf numFmtId="174" fontId="94" fillId="0" borderId="0" xfId="0" applyNumberFormat="1" applyFont="1" applyFill="1" applyBorder="1" applyAlignment="1">
      <alignment horizontal="right" vertical="center"/>
    </xf>
    <xf numFmtId="37" fontId="99" fillId="0" borderId="0" xfId="0" applyNumberFormat="1" applyFont="1" applyAlignment="1">
      <alignment vertical="center"/>
    </xf>
    <xf numFmtId="173" fontId="100" fillId="0" borderId="0" xfId="4085" applyNumberFormat="1" applyFont="1" applyFill="1" applyBorder="1" applyAlignment="1">
      <alignment horizontal="right" vertical="center"/>
    </xf>
    <xf numFmtId="0" fontId="93" fillId="0" borderId="0" xfId="3918" applyFont="1" applyFill="1" applyBorder="1" applyAlignment="1">
      <alignment vertical="center"/>
    </xf>
    <xf numFmtId="173" fontId="94" fillId="0" borderId="0" xfId="3918" applyNumberFormat="1" applyFont="1" applyFill="1" applyBorder="1" applyAlignment="1">
      <alignment horizontal="right" vertical="center"/>
    </xf>
    <xf numFmtId="173" fontId="93" fillId="0" borderId="0" xfId="3918" applyNumberFormat="1" applyFont="1" applyFill="1" applyBorder="1" applyAlignment="1">
      <alignment horizontal="right" vertical="center"/>
    </xf>
    <xf numFmtId="0" fontId="94" fillId="0" borderId="0" xfId="3918" applyFont="1" applyFill="1" applyBorder="1" applyAlignment="1">
      <alignment vertical="center"/>
    </xf>
    <xf numFmtId="0" fontId="93" fillId="0" borderId="3" xfId="3918" applyFont="1" applyFill="1" applyBorder="1" applyAlignment="1">
      <alignment vertical="center"/>
    </xf>
    <xf numFmtId="173" fontId="94" fillId="0" borderId="3" xfId="3918" applyNumberFormat="1" applyFont="1" applyFill="1" applyBorder="1" applyAlignment="1">
      <alignment horizontal="right" vertical="center"/>
    </xf>
    <xf numFmtId="173" fontId="93" fillId="0" borderId="3" xfId="3918" applyNumberFormat="1" applyFont="1" applyFill="1" applyBorder="1" applyAlignment="1">
      <alignment horizontal="right" vertical="center"/>
    </xf>
    <xf numFmtId="0" fontId="94" fillId="0" borderId="3" xfId="3918" applyFont="1" applyFill="1" applyBorder="1" applyAlignment="1">
      <alignment vertical="center"/>
    </xf>
    <xf numFmtId="0" fontId="93" fillId="0" borderId="0" xfId="3918" applyFont="1" applyFill="1" applyBorder="1" applyAlignment="1">
      <alignment horizontal="left" vertical="center"/>
    </xf>
    <xf numFmtId="0" fontId="99" fillId="0" borderId="0" xfId="3918" applyFont="1" applyAlignment="1">
      <alignment vertical="center"/>
    </xf>
    <xf numFmtId="0" fontId="99" fillId="0" borderId="0" xfId="3918" applyFont="1" applyBorder="1" applyAlignment="1">
      <alignment vertical="center"/>
    </xf>
    <xf numFmtId="0" fontId="101" fillId="0" borderId="0" xfId="3918" applyFont="1" applyFill="1" applyBorder="1" applyAlignment="1">
      <alignment vertical="center"/>
    </xf>
    <xf numFmtId="0" fontId="99" fillId="0" borderId="0" xfId="3918" applyFont="1" applyFill="1" applyBorder="1" applyAlignment="1">
      <alignment horizontal="left" vertical="center"/>
    </xf>
    <xf numFmtId="0" fontId="99" fillId="0" borderId="0" xfId="3918" applyFont="1" applyFill="1" applyBorder="1" applyAlignment="1">
      <alignment horizontal="center" vertical="center"/>
    </xf>
    <xf numFmtId="0" fontId="99" fillId="0" borderId="0" xfId="3918" applyFont="1" applyFill="1" applyBorder="1" applyAlignment="1">
      <alignment vertical="center"/>
    </xf>
    <xf numFmtId="173" fontId="101" fillId="0" borderId="0" xfId="3918" applyNumberFormat="1" applyFont="1" applyFill="1" applyBorder="1" applyAlignment="1">
      <alignment horizontal="right" vertical="center"/>
    </xf>
    <xf numFmtId="173" fontId="99" fillId="0" borderId="0" xfId="3918" applyNumberFormat="1" applyFont="1" applyFill="1" applyBorder="1" applyAlignment="1">
      <alignment horizontal="right" vertical="center"/>
    </xf>
    <xf numFmtId="173" fontId="93" fillId="0" borderId="3" xfId="3918" applyNumberFormat="1" applyFont="1" applyFill="1" applyBorder="1" applyAlignment="1">
      <alignment horizontal="center" vertical="center"/>
    </xf>
    <xf numFmtId="0" fontId="98" fillId="0" borderId="0" xfId="0" applyFont="1" applyAlignment="1">
      <alignment vertical="center"/>
    </xf>
    <xf numFmtId="0" fontId="101" fillId="0" borderId="0" xfId="3918" applyFont="1" applyFill="1" applyBorder="1" applyAlignment="1">
      <alignment horizontal="right" vertical="center"/>
    </xf>
    <xf numFmtId="0" fontId="101" fillId="0" borderId="0" xfId="3918" applyFont="1" applyFill="1" applyBorder="1" applyAlignment="1">
      <alignment horizontal="center" vertical="center"/>
    </xf>
    <xf numFmtId="0" fontId="93" fillId="0" borderId="3" xfId="3918" applyFont="1" applyFill="1" applyBorder="1" applyAlignment="1">
      <alignment horizontal="center" vertical="center"/>
    </xf>
    <xf numFmtId="173" fontId="101" fillId="0" borderId="3" xfId="3918" applyNumberFormat="1" applyFont="1" applyFill="1" applyBorder="1" applyAlignment="1">
      <alignment horizontal="right" vertical="center"/>
    </xf>
    <xf numFmtId="0" fontId="93" fillId="0" borderId="0" xfId="3918" applyNumberFormat="1" applyFont="1" applyFill="1" applyBorder="1" applyAlignment="1">
      <alignment vertical="center"/>
    </xf>
    <xf numFmtId="0" fontId="94" fillId="0" borderId="0" xfId="3918" applyFont="1" applyFill="1" applyBorder="1" applyAlignment="1">
      <alignment horizontal="center" vertical="center"/>
    </xf>
    <xf numFmtId="0" fontId="94" fillId="0" borderId="0" xfId="3918" applyFont="1" applyAlignment="1">
      <alignment vertical="center"/>
    </xf>
    <xf numFmtId="173" fontId="94" fillId="0" borderId="0" xfId="3918" applyNumberFormat="1" applyFont="1" applyAlignment="1">
      <alignment vertical="center"/>
    </xf>
    <xf numFmtId="0" fontId="93" fillId="0" borderId="0" xfId="3918" applyNumberFormat="1" applyFont="1" applyFill="1" applyBorder="1" applyAlignment="1">
      <alignment horizontal="left" vertical="center"/>
    </xf>
    <xf numFmtId="0" fontId="94" fillId="0" borderId="0" xfId="3918" applyNumberFormat="1" applyFont="1" applyFill="1" applyBorder="1" applyAlignment="1">
      <alignment vertical="center"/>
    </xf>
    <xf numFmtId="173" fontId="94" fillId="0" borderId="0" xfId="3918" applyNumberFormat="1" applyFont="1" applyFill="1" applyBorder="1" applyAlignment="1">
      <alignment horizontal="center" vertical="center"/>
    </xf>
    <xf numFmtId="173" fontId="94" fillId="0" borderId="3" xfId="106" applyNumberFormat="1" applyFont="1" applyFill="1" applyBorder="1" applyAlignment="1">
      <alignment horizontal="right" vertical="center"/>
    </xf>
    <xf numFmtId="168" fontId="94" fillId="0" borderId="0" xfId="3" applyFont="1" applyFill="1" applyBorder="1" applyAlignment="1">
      <alignment horizontal="right" vertical="center"/>
    </xf>
    <xf numFmtId="0" fontId="93" fillId="0" borderId="0" xfId="3918" applyFont="1" applyAlignment="1">
      <alignment vertical="center"/>
    </xf>
    <xf numFmtId="173" fontId="94" fillId="0" borderId="4" xfId="3918" applyNumberFormat="1" applyFont="1" applyBorder="1" applyAlignment="1">
      <alignment vertical="center"/>
    </xf>
    <xf numFmtId="0" fontId="94" fillId="0" borderId="0" xfId="3918" applyFont="1" applyBorder="1" applyAlignment="1">
      <alignment vertical="center"/>
    </xf>
    <xf numFmtId="173" fontId="94" fillId="0" borderId="0" xfId="3918" applyNumberFormat="1" applyFont="1" applyBorder="1" applyAlignment="1">
      <alignment vertical="center"/>
    </xf>
    <xf numFmtId="0" fontId="94" fillId="0" borderId="3" xfId="3918" applyFont="1" applyBorder="1" applyAlignment="1">
      <alignment vertical="center"/>
    </xf>
    <xf numFmtId="0" fontId="93" fillId="0" borderId="0" xfId="3919" applyNumberFormat="1" applyFont="1" applyFill="1" applyBorder="1" applyAlignment="1">
      <alignment horizontal="left" vertical="center"/>
    </xf>
    <xf numFmtId="0" fontId="94" fillId="0" borderId="3" xfId="200" applyFont="1" applyFill="1" applyBorder="1" applyAlignment="1">
      <alignment vertical="center"/>
    </xf>
    <xf numFmtId="173" fontId="94" fillId="0" borderId="3" xfId="200" applyNumberFormat="1" applyFont="1" applyFill="1" applyBorder="1" applyAlignment="1">
      <alignment horizontal="justify" vertical="center"/>
    </xf>
    <xf numFmtId="0" fontId="93" fillId="0" borderId="3" xfId="200" applyFont="1" applyFill="1" applyBorder="1" applyAlignment="1">
      <alignment vertical="center"/>
    </xf>
    <xf numFmtId="0" fontId="93" fillId="0" borderId="0" xfId="200" applyFont="1" applyFill="1" applyBorder="1" applyAlignment="1">
      <alignment vertical="center"/>
    </xf>
    <xf numFmtId="173" fontId="94" fillId="0" borderId="0" xfId="106" applyNumberFormat="1" applyFont="1" applyFill="1" applyBorder="1" applyAlignment="1">
      <alignment vertical="center"/>
    </xf>
    <xf numFmtId="0" fontId="94" fillId="0" borderId="0" xfId="450" applyFont="1" applyFill="1" applyBorder="1" applyAlignment="1">
      <alignment horizontal="center" vertical="center"/>
    </xf>
    <xf numFmtId="0" fontId="93" fillId="0" borderId="0" xfId="0" applyNumberFormat="1" applyFont="1" applyFill="1" applyAlignment="1">
      <alignment horizontal="left" vertical="center"/>
    </xf>
    <xf numFmtId="0" fontId="94" fillId="0" borderId="0" xfId="75" applyFont="1" applyFill="1" applyAlignment="1">
      <alignment vertical="center"/>
    </xf>
    <xf numFmtId="37" fontId="94" fillId="0" borderId="0" xfId="0" applyNumberFormat="1" applyFont="1" applyFill="1" applyAlignment="1">
      <alignment vertical="center"/>
    </xf>
    <xf numFmtId="0" fontId="94" fillId="0" borderId="0" xfId="75" applyFont="1" applyFill="1" applyAlignment="1">
      <alignment horizontal="center" vertical="center"/>
    </xf>
    <xf numFmtId="0" fontId="93" fillId="0" borderId="0" xfId="3918" applyFont="1" applyFill="1" applyBorder="1" applyAlignment="1">
      <alignment horizontal="center" vertical="center"/>
    </xf>
    <xf numFmtId="0" fontId="94" fillId="0" borderId="0" xfId="3918" applyFont="1" applyAlignment="1">
      <alignment horizontal="center" vertical="center"/>
    </xf>
    <xf numFmtId="173" fontId="93" fillId="0" borderId="0" xfId="3918" applyNumberFormat="1" applyFont="1" applyFill="1" applyBorder="1" applyAlignment="1">
      <alignment vertical="center"/>
    </xf>
    <xf numFmtId="173" fontId="93" fillId="0" borderId="0" xfId="3918" applyNumberFormat="1" applyFont="1" applyFill="1" applyBorder="1" applyAlignment="1">
      <alignment horizontal="center" vertical="center"/>
    </xf>
    <xf numFmtId="0" fontId="93" fillId="0" borderId="0" xfId="3918" applyFont="1" applyFill="1" applyBorder="1" applyAlignment="1">
      <alignment horizontal="right" vertical="center"/>
    </xf>
    <xf numFmtId="0" fontId="93" fillId="0" borderId="0" xfId="3918" applyFont="1" applyFill="1" applyAlignment="1">
      <alignment horizontal="right" vertical="center"/>
    </xf>
    <xf numFmtId="0" fontId="94" fillId="0" borderId="0" xfId="3918" applyFont="1" applyFill="1" applyBorder="1" applyAlignment="1">
      <alignment horizontal="left" vertical="center"/>
    </xf>
    <xf numFmtId="0" fontId="94" fillId="0" borderId="0" xfId="3918" applyNumberFormat="1" applyFont="1" applyFill="1" applyBorder="1" applyAlignment="1">
      <alignment horizontal="center" vertical="center"/>
    </xf>
    <xf numFmtId="173" fontId="94" fillId="0" borderId="0" xfId="106" applyNumberFormat="1" applyFont="1" applyFill="1" applyBorder="1" applyAlignment="1">
      <alignment horizontal="right" vertical="center"/>
    </xf>
    <xf numFmtId="0" fontId="94" fillId="0" borderId="0" xfId="3918" applyNumberFormat="1" applyFont="1" applyFill="1" applyBorder="1" applyAlignment="1">
      <alignment horizontal="left" vertical="center"/>
    </xf>
    <xf numFmtId="173" fontId="94" fillId="0" borderId="4" xfId="3918" applyNumberFormat="1" applyFont="1" applyFill="1" applyBorder="1" applyAlignment="1">
      <alignment horizontal="right" vertical="center"/>
    </xf>
    <xf numFmtId="168" fontId="94" fillId="0" borderId="0" xfId="3" applyFont="1" applyAlignment="1">
      <alignment vertical="center"/>
    </xf>
    <xf numFmtId="0" fontId="94" fillId="0" borderId="3" xfId="3918" applyFont="1" applyBorder="1" applyAlignment="1">
      <alignment horizontal="center" vertical="center"/>
    </xf>
    <xf numFmtId="0" fontId="94" fillId="0" borderId="0" xfId="3918" applyFont="1" applyBorder="1" applyAlignment="1">
      <alignment horizontal="center" vertical="center"/>
    </xf>
    <xf numFmtId="173" fontId="93" fillId="0" borderId="0" xfId="200" applyNumberFormat="1" applyFont="1" applyFill="1" applyBorder="1" applyAlignment="1">
      <alignment horizontal="right" vertical="center"/>
    </xf>
    <xf numFmtId="173" fontId="93" fillId="0" borderId="0" xfId="200" applyNumberFormat="1" applyFont="1" applyFill="1" applyBorder="1" applyAlignment="1">
      <alignment horizontal="center" vertical="center"/>
    </xf>
    <xf numFmtId="173" fontId="93" fillId="0" borderId="3" xfId="200" applyNumberFormat="1" applyFont="1" applyFill="1" applyBorder="1" applyAlignment="1">
      <alignment horizontal="right" vertical="center"/>
    </xf>
    <xf numFmtId="173" fontId="93" fillId="0" borderId="3" xfId="200" applyNumberFormat="1" applyFont="1" applyFill="1" applyBorder="1" applyAlignment="1">
      <alignment horizontal="center" vertical="center"/>
    </xf>
    <xf numFmtId="0" fontId="93" fillId="0" borderId="0" xfId="200" applyFont="1" applyFill="1" applyBorder="1" applyAlignment="1">
      <alignment horizontal="center" vertical="center"/>
    </xf>
    <xf numFmtId="0" fontId="93" fillId="0" borderId="0" xfId="3920" applyFont="1" applyFill="1" applyBorder="1" applyAlignment="1">
      <alignment vertical="center"/>
    </xf>
    <xf numFmtId="0" fontId="94" fillId="0" borderId="0" xfId="3920" applyFont="1" applyFill="1" applyBorder="1" applyAlignment="1">
      <alignment vertical="center"/>
    </xf>
    <xf numFmtId="0" fontId="94" fillId="0" borderId="0" xfId="3920" applyFont="1" applyFill="1" applyBorder="1" applyAlignment="1">
      <alignment horizontal="center" vertical="center"/>
    </xf>
    <xf numFmtId="173" fontId="94" fillId="0" borderId="0" xfId="200" applyNumberFormat="1" applyFont="1" applyFill="1" applyBorder="1" applyAlignment="1">
      <alignment horizontal="right" vertical="center"/>
    </xf>
    <xf numFmtId="0" fontId="94" fillId="0" borderId="0" xfId="200" applyFont="1" applyFill="1" applyBorder="1" applyAlignment="1">
      <alignment vertical="center"/>
    </xf>
    <xf numFmtId="0" fontId="93" fillId="0" borderId="0" xfId="3920" applyFont="1" applyFill="1" applyBorder="1" applyAlignment="1">
      <alignment horizontal="center" vertical="center"/>
    </xf>
    <xf numFmtId="0" fontId="94" fillId="0" borderId="0" xfId="3920" quotePrefix="1" applyFont="1" applyFill="1" applyBorder="1" applyAlignment="1">
      <alignment vertical="center"/>
    </xf>
    <xf numFmtId="0" fontId="102" fillId="0" borderId="0" xfId="3920" applyFont="1" applyFill="1" applyBorder="1" applyAlignment="1">
      <alignment vertical="center"/>
    </xf>
    <xf numFmtId="171" fontId="94" fillId="0" borderId="0" xfId="3920" applyNumberFormat="1" applyFont="1" applyFill="1" applyBorder="1" applyAlignment="1">
      <alignment vertical="center"/>
    </xf>
    <xf numFmtId="3" fontId="94" fillId="0" borderId="0" xfId="3920" applyNumberFormat="1" applyFont="1" applyFill="1" applyBorder="1" applyAlignment="1">
      <alignment horizontal="center" vertical="center"/>
    </xf>
    <xf numFmtId="171" fontId="93" fillId="0" borderId="0" xfId="3920" applyNumberFormat="1" applyFont="1" applyFill="1" applyBorder="1" applyAlignment="1">
      <alignment vertical="center"/>
    </xf>
    <xf numFmtId="0" fontId="93" fillId="0" borderId="3" xfId="200" applyFont="1" applyFill="1" applyBorder="1" applyAlignment="1">
      <alignment horizontal="center" vertical="center"/>
    </xf>
    <xf numFmtId="37" fontId="93" fillId="0" borderId="0" xfId="3921" applyFont="1" applyFill="1" applyAlignment="1">
      <alignment vertical="center"/>
    </xf>
    <xf numFmtId="0" fontId="94" fillId="0" borderId="0" xfId="200" applyFont="1" applyFill="1" applyBorder="1" applyAlignment="1">
      <alignment horizontal="center" vertical="center"/>
    </xf>
    <xf numFmtId="173" fontId="94" fillId="0" borderId="3" xfId="200" applyNumberFormat="1" applyFont="1" applyFill="1" applyBorder="1" applyAlignment="1">
      <alignment horizontal="right" vertical="center"/>
    </xf>
    <xf numFmtId="173" fontId="94" fillId="0" borderId="0" xfId="200" applyNumberFormat="1" applyFont="1" applyFill="1" applyBorder="1" applyAlignment="1">
      <alignment horizontal="center" vertical="center"/>
    </xf>
    <xf numFmtId="172" fontId="94" fillId="0" borderId="0" xfId="3" applyNumberFormat="1" applyFont="1" applyFill="1" applyBorder="1" applyAlignment="1">
      <alignment horizontal="center" vertical="center"/>
    </xf>
    <xf numFmtId="0" fontId="94" fillId="0" borderId="3" xfId="200" applyFont="1" applyFill="1" applyBorder="1" applyAlignment="1">
      <alignment horizontal="center" vertical="center"/>
    </xf>
    <xf numFmtId="173" fontId="94" fillId="0" borderId="3" xfId="200" applyNumberFormat="1" applyFont="1" applyFill="1" applyBorder="1" applyAlignment="1">
      <alignment horizontal="center" vertical="center"/>
    </xf>
    <xf numFmtId="173" fontId="94" fillId="0" borderId="3" xfId="3" applyNumberFormat="1" applyFont="1" applyFill="1" applyBorder="1" applyAlignment="1">
      <alignment horizontal="center" vertical="center"/>
    </xf>
    <xf numFmtId="173" fontId="93" fillId="0" borderId="3" xfId="3918" applyNumberFormat="1" applyFont="1" applyFill="1" applyBorder="1" applyAlignment="1">
      <alignment horizontal="center" vertical="center"/>
    </xf>
    <xf numFmtId="0" fontId="94" fillId="0" borderId="0" xfId="3918" applyFont="1" applyFill="1" applyBorder="1" applyAlignment="1">
      <alignment horizontal="center" vertical="center"/>
    </xf>
    <xf numFmtId="0" fontId="94" fillId="0" borderId="0" xfId="3918" applyFont="1" applyFill="1" applyBorder="1" applyAlignment="1">
      <alignment horizontal="center" vertical="center"/>
    </xf>
    <xf numFmtId="0" fontId="93" fillId="0" borderId="0" xfId="0" applyFont="1" applyFill="1" applyAlignment="1">
      <alignment horizontal="center" vertical="center"/>
    </xf>
    <xf numFmtId="173" fontId="103" fillId="39" borderId="0" xfId="3" applyNumberFormat="1" applyFont="1" applyFill="1" applyBorder="1" applyAlignment="1">
      <alignment horizontal="right" vertical="center"/>
    </xf>
    <xf numFmtId="173" fontId="94" fillId="0" borderId="21" xfId="3" applyNumberFormat="1" applyFont="1" applyFill="1" applyBorder="1" applyAlignment="1">
      <alignment horizontal="right" vertical="center"/>
    </xf>
    <xf numFmtId="173" fontId="94" fillId="39" borderId="4" xfId="3" applyNumberFormat="1" applyFont="1" applyFill="1" applyBorder="1" applyAlignment="1">
      <alignment horizontal="right" vertical="center"/>
    </xf>
    <xf numFmtId="173" fontId="94" fillId="39" borderId="0" xfId="3" applyNumberFormat="1" applyFont="1" applyFill="1" applyBorder="1" applyAlignment="1">
      <alignment horizontal="right" vertical="center"/>
    </xf>
    <xf numFmtId="173" fontId="94" fillId="39" borderId="3" xfId="3" applyNumberFormat="1" applyFont="1" applyFill="1" applyBorder="1" applyAlignment="1">
      <alignment horizontal="right" vertical="center"/>
    </xf>
    <xf numFmtId="173" fontId="94" fillId="39" borderId="21" xfId="3" applyNumberFormat="1" applyFont="1" applyFill="1" applyBorder="1" applyAlignment="1">
      <alignment horizontal="right" vertical="center"/>
    </xf>
    <xf numFmtId="173" fontId="94" fillId="39" borderId="0" xfId="3" applyNumberFormat="1" applyFont="1" applyFill="1" applyBorder="1" applyAlignment="1">
      <alignment horizontal="center"/>
    </xf>
    <xf numFmtId="173" fontId="93" fillId="0" borderId="0" xfId="3" quotePrefix="1" applyNumberFormat="1" applyFont="1" applyFill="1" applyBorder="1" applyAlignment="1">
      <alignment horizontal="right" vertical="center"/>
    </xf>
    <xf numFmtId="173" fontId="93" fillId="39" borderId="0" xfId="3" applyNumberFormat="1" applyFont="1" applyFill="1" applyBorder="1" applyAlignment="1">
      <alignment horizontal="right"/>
    </xf>
    <xf numFmtId="173" fontId="93" fillId="0" borderId="0" xfId="3" applyNumberFormat="1" applyFont="1" applyFill="1" applyBorder="1" applyAlignment="1">
      <alignment horizontal="right"/>
    </xf>
    <xf numFmtId="173" fontId="93" fillId="0" borderId="0" xfId="3" applyNumberFormat="1" applyFont="1" applyFill="1" applyBorder="1" applyAlignment="1">
      <alignment horizontal="center"/>
    </xf>
    <xf numFmtId="173" fontId="94" fillId="39" borderId="0" xfId="0" applyNumberFormat="1" applyFont="1" applyFill="1" applyAlignment="1">
      <alignment horizontal="right" vertical="center"/>
    </xf>
    <xf numFmtId="173" fontId="94" fillId="0" borderId="0" xfId="0" applyNumberFormat="1" applyFont="1" applyAlignment="1">
      <alignment vertical="center"/>
    </xf>
    <xf numFmtId="173" fontId="94" fillId="0" borderId="0" xfId="0" applyNumberFormat="1" applyFont="1" applyAlignment="1">
      <alignment horizontal="right" vertical="center"/>
    </xf>
    <xf numFmtId="173" fontId="94" fillId="39" borderId="3" xfId="0" applyNumberFormat="1" applyFont="1" applyFill="1" applyBorder="1" applyAlignment="1">
      <alignment horizontal="right" vertical="center"/>
    </xf>
    <xf numFmtId="173" fontId="94" fillId="0" borderId="3" xfId="0" applyNumberFormat="1" applyFont="1" applyBorder="1" applyAlignment="1">
      <alignment horizontal="right" vertical="center"/>
    </xf>
    <xf numFmtId="173" fontId="94" fillId="39" borderId="4" xfId="0" applyNumberFormat="1" applyFont="1" applyFill="1" applyBorder="1" applyAlignment="1">
      <alignment horizontal="right" vertical="center"/>
    </xf>
    <xf numFmtId="173" fontId="94" fillId="0" borderId="4" xfId="0" applyNumberFormat="1" applyFont="1" applyBorder="1" applyAlignment="1">
      <alignment horizontal="right" vertical="center"/>
    </xf>
    <xf numFmtId="0" fontId="93" fillId="0" borderId="0" xfId="0" applyFont="1" applyFill="1" applyAlignment="1">
      <alignment vertical="center" wrapText="1"/>
    </xf>
    <xf numFmtId="173" fontId="94" fillId="39" borderId="0" xfId="106" applyNumberFormat="1" applyFont="1" applyFill="1" applyBorder="1" applyAlignment="1">
      <alignment horizontal="right" vertical="center"/>
    </xf>
    <xf numFmtId="173" fontId="94" fillId="0" borderId="0" xfId="6482" applyNumberFormat="1" applyFont="1" applyAlignment="1">
      <alignment horizontal="right" vertical="center"/>
    </xf>
    <xf numFmtId="173" fontId="93" fillId="0" borderId="0" xfId="6482" applyNumberFormat="1" applyFont="1" applyAlignment="1">
      <alignment horizontal="right" vertical="center"/>
    </xf>
    <xf numFmtId="173" fontId="94" fillId="39" borderId="3" xfId="106" applyNumberFormat="1" applyFont="1" applyFill="1" applyBorder="1" applyAlignment="1">
      <alignment horizontal="right" vertical="center"/>
    </xf>
    <xf numFmtId="173" fontId="94" fillId="39" borderId="4" xfId="106" applyNumberFormat="1" applyFont="1" applyFill="1" applyBorder="1" applyAlignment="1">
      <alignment horizontal="right" vertical="center"/>
    </xf>
    <xf numFmtId="0" fontId="103" fillId="0" borderId="0" xfId="3920" applyFont="1" applyAlignment="1">
      <alignment vertical="top"/>
    </xf>
    <xf numFmtId="0" fontId="94" fillId="0" borderId="0" xfId="3918" applyFont="1" applyFill="1" applyBorder="1" applyAlignment="1">
      <alignment horizontal="center" vertical="center"/>
    </xf>
    <xf numFmtId="173" fontId="93" fillId="0" borderId="0" xfId="3918" applyNumberFormat="1" applyFont="1" applyFill="1" applyBorder="1" applyAlignment="1">
      <alignment horizontal="center" vertical="center"/>
    </xf>
    <xf numFmtId="0" fontId="104" fillId="0" borderId="0" xfId="3918" applyFont="1" applyAlignment="1">
      <alignment vertical="center"/>
    </xf>
    <xf numFmtId="0" fontId="104" fillId="0" borderId="0" xfId="3918" applyFont="1" applyFill="1" applyBorder="1" applyAlignment="1">
      <alignment horizontal="center" vertical="center"/>
    </xf>
    <xf numFmtId="40" fontId="105" fillId="0" borderId="0" xfId="0" applyNumberFormat="1" applyFont="1" applyAlignment="1">
      <alignment vertical="center"/>
    </xf>
    <xf numFmtId="0" fontId="104" fillId="0" borderId="0" xfId="3918" applyFont="1" applyFill="1" applyBorder="1" applyAlignment="1">
      <alignment vertical="center"/>
    </xf>
    <xf numFmtId="173" fontId="106" fillId="0" borderId="0" xfId="0" applyNumberFormat="1" applyFont="1" applyAlignment="1">
      <alignment horizontal="right" vertical="center" wrapText="1"/>
    </xf>
    <xf numFmtId="173" fontId="106" fillId="0" borderId="0" xfId="0" applyNumberFormat="1" applyFont="1" applyAlignment="1">
      <alignment horizontal="right" vertical="center"/>
    </xf>
    <xf numFmtId="0" fontId="104" fillId="0" borderId="0" xfId="3920" applyFont="1" applyFill="1" applyBorder="1" applyAlignment="1">
      <alignment vertical="center"/>
    </xf>
    <xf numFmtId="0" fontId="104" fillId="0" borderId="0" xfId="3920" applyFont="1" applyFill="1" applyBorder="1" applyAlignment="1">
      <alignment horizontal="center" vertical="center"/>
    </xf>
    <xf numFmtId="173" fontId="104" fillId="39" borderId="0" xfId="0" applyNumberFormat="1" applyFont="1" applyFill="1" applyAlignment="1">
      <alignment horizontal="right" vertical="center"/>
    </xf>
    <xf numFmtId="173" fontId="104" fillId="0" borderId="0" xfId="0" applyNumberFormat="1" applyFont="1" applyAlignment="1">
      <alignment vertical="center"/>
    </xf>
    <xf numFmtId="173" fontId="104" fillId="0" borderId="0" xfId="0" applyNumberFormat="1" applyFont="1" applyAlignment="1">
      <alignment horizontal="right" vertical="center"/>
    </xf>
    <xf numFmtId="0" fontId="104" fillId="0" borderId="0" xfId="200" applyFont="1" applyFill="1" applyBorder="1" applyAlignment="1">
      <alignment vertical="center"/>
    </xf>
    <xf numFmtId="173" fontId="94" fillId="0" borderId="3" xfId="3918" applyNumberFormat="1" applyFont="1" applyBorder="1" applyAlignment="1">
      <alignment vertical="center"/>
    </xf>
    <xf numFmtId="168" fontId="94" fillId="0" borderId="0" xfId="3" applyNumberFormat="1" applyFont="1" applyAlignment="1">
      <alignment vertical="center"/>
    </xf>
    <xf numFmtId="168" fontId="94" fillId="0" borderId="4" xfId="3" applyNumberFormat="1" applyFont="1" applyBorder="1" applyAlignment="1">
      <alignment horizontal="right" vertical="center"/>
    </xf>
    <xf numFmtId="168" fontId="94" fillId="0" borderId="0" xfId="3" applyNumberFormat="1" applyFont="1" applyAlignment="1">
      <alignment horizontal="right" vertical="center"/>
    </xf>
    <xf numFmtId="0" fontId="94" fillId="0" borderId="0" xfId="3918" applyFont="1" applyFill="1" applyBorder="1" applyAlignment="1">
      <alignment horizontal="center" vertical="center"/>
    </xf>
    <xf numFmtId="168" fontId="94" fillId="39" borderId="4" xfId="3" applyNumberFormat="1" applyFont="1" applyFill="1" applyBorder="1" applyAlignment="1">
      <alignment horizontal="right" vertical="center"/>
    </xf>
    <xf numFmtId="173" fontId="94" fillId="0" borderId="0" xfId="0" applyNumberFormat="1" applyFont="1" applyFill="1" applyAlignment="1">
      <alignment horizontal="right" vertical="center"/>
    </xf>
    <xf numFmtId="0" fontId="93" fillId="0" borderId="0" xfId="0" applyFont="1" applyFill="1" applyAlignment="1">
      <alignment horizontal="center" vertical="center"/>
    </xf>
    <xf numFmtId="173" fontId="93" fillId="0" borderId="3" xfId="3" applyNumberFormat="1" applyFont="1" applyFill="1" applyBorder="1" applyAlignment="1">
      <alignment horizontal="center" vertical="center"/>
    </xf>
    <xf numFmtId="0" fontId="94" fillId="0" borderId="3" xfId="0" applyFont="1" applyFill="1" applyBorder="1" applyAlignment="1">
      <alignment horizontal="justify" vertical="center" wrapText="1"/>
    </xf>
    <xf numFmtId="173" fontId="93" fillId="0" borderId="3" xfId="67" applyNumberFormat="1" applyFont="1" applyFill="1" applyBorder="1" applyAlignment="1">
      <alignment horizontal="center" vertical="center"/>
    </xf>
    <xf numFmtId="0" fontId="94" fillId="0" borderId="0" xfId="3918" applyFont="1" applyFill="1" applyBorder="1" applyAlignment="1">
      <alignment horizontal="center" vertical="center"/>
    </xf>
    <xf numFmtId="173" fontId="93" fillId="0" borderId="20" xfId="3918" applyNumberFormat="1" applyFont="1" applyFill="1" applyBorder="1" applyAlignment="1">
      <alignment horizontal="center" vertical="center"/>
    </xf>
    <xf numFmtId="0" fontId="93" fillId="0" borderId="3" xfId="3918" applyFont="1" applyBorder="1" applyAlignment="1">
      <alignment horizontal="center" vertical="center"/>
    </xf>
    <xf numFmtId="173" fontId="93" fillId="0" borderId="3" xfId="3918" applyNumberFormat="1" applyFont="1" applyFill="1" applyBorder="1" applyAlignment="1">
      <alignment horizontal="center" vertical="center"/>
    </xf>
    <xf numFmtId="173" fontId="101" fillId="0" borderId="3" xfId="67" applyNumberFormat="1" applyFont="1" applyFill="1" applyBorder="1" applyAlignment="1">
      <alignment horizontal="center" vertical="center"/>
    </xf>
    <xf numFmtId="173" fontId="101" fillId="0" borderId="20" xfId="3918" applyNumberFormat="1" applyFont="1" applyFill="1" applyBorder="1" applyAlignment="1">
      <alignment horizontal="center" vertical="center"/>
    </xf>
    <xf numFmtId="0" fontId="101" fillId="0" borderId="3" xfId="3918" applyFont="1" applyFill="1" applyBorder="1" applyAlignment="1">
      <alignment horizontal="center" vertical="center"/>
    </xf>
    <xf numFmtId="173" fontId="94" fillId="0" borderId="0" xfId="3918" applyNumberFormat="1" applyFont="1" applyFill="1" applyBorder="1" applyAlignment="1">
      <alignment vertical="center"/>
    </xf>
  </cellXfs>
  <cellStyles count="6589">
    <cellStyle name="=C:\WINNT\SYSTEM32\COMMAND.COM" xfId="1395" xr:uid="{00000000-0005-0000-0000-000000000000}"/>
    <cellStyle name="0,0_x000d__x000a_NA_x000d__x000a_" xfId="1396" xr:uid="{00000000-0005-0000-0000-000001000000}"/>
    <cellStyle name="20% - Accent1" xfId="3939" builtinId="30" customBuiltin="1"/>
    <cellStyle name="20% - Accent1 2" xfId="6483" xr:uid="{00000000-0005-0000-0000-000003000000}"/>
    <cellStyle name="20% - Accent2" xfId="3943" builtinId="34" customBuiltin="1"/>
    <cellStyle name="20% - Accent2 2" xfId="6485" xr:uid="{00000000-0005-0000-0000-000005000000}"/>
    <cellStyle name="20% - Accent3" xfId="3947" builtinId="38" customBuiltin="1"/>
    <cellStyle name="20% - Accent3 2" xfId="6487" xr:uid="{00000000-0005-0000-0000-000007000000}"/>
    <cellStyle name="20% - Accent4" xfId="3951" builtinId="42" customBuiltin="1"/>
    <cellStyle name="20% - Accent4 2" xfId="6489" xr:uid="{00000000-0005-0000-0000-000009000000}"/>
    <cellStyle name="20% - Accent5" xfId="3955" builtinId="46" customBuiltin="1"/>
    <cellStyle name="20% - Accent5 2" xfId="6491" xr:uid="{00000000-0005-0000-0000-00000B000000}"/>
    <cellStyle name="20% - Accent6" xfId="3959" builtinId="50" customBuiltin="1"/>
    <cellStyle name="20% - Accent6 2" xfId="6493" xr:uid="{00000000-0005-0000-0000-00000D000000}"/>
    <cellStyle name="40% - Accent1" xfId="3940" builtinId="31" customBuiltin="1"/>
    <cellStyle name="40% - Accent1 2" xfId="6484" xr:uid="{00000000-0005-0000-0000-00000F000000}"/>
    <cellStyle name="40% - Accent2" xfId="3944" builtinId="35" customBuiltin="1"/>
    <cellStyle name="40% - Accent2 2" xfId="6486" xr:uid="{00000000-0005-0000-0000-000011000000}"/>
    <cellStyle name="40% - Accent3" xfId="3948" builtinId="39" customBuiltin="1"/>
    <cellStyle name="40% - Accent3 2" xfId="6488" xr:uid="{00000000-0005-0000-0000-000013000000}"/>
    <cellStyle name="40% - Accent4" xfId="3952" builtinId="43" customBuiltin="1"/>
    <cellStyle name="40% - Accent4 2" xfId="6490" xr:uid="{00000000-0005-0000-0000-000015000000}"/>
    <cellStyle name="40% - Accent5" xfId="3956" builtinId="47" customBuiltin="1"/>
    <cellStyle name="40% - Accent5 2" xfId="6492" xr:uid="{00000000-0005-0000-0000-000017000000}"/>
    <cellStyle name="40% - Accent6" xfId="3960" builtinId="51" customBuiltin="1"/>
    <cellStyle name="40% - Accent6 2" xfId="6494" xr:uid="{00000000-0005-0000-0000-000019000000}"/>
    <cellStyle name="60% - Accent1" xfId="3941" builtinId="32" customBuiltin="1"/>
    <cellStyle name="60% - Accent2" xfId="3945" builtinId="36" customBuiltin="1"/>
    <cellStyle name="60% - Accent3" xfId="3949" builtinId="40" customBuiltin="1"/>
    <cellStyle name="60% - Accent4" xfId="3953" builtinId="44" customBuiltin="1"/>
    <cellStyle name="60% - Accent5" xfId="3957" builtinId="48" customBuiltin="1"/>
    <cellStyle name="60% - Accent6" xfId="3961" builtinId="52" customBuiltin="1"/>
    <cellStyle name="Accent1" xfId="3938" builtinId="29" customBuiltin="1"/>
    <cellStyle name="Accent2" xfId="3942" builtinId="33" customBuiltin="1"/>
    <cellStyle name="Accent3" xfId="3946" builtinId="37" customBuiltin="1"/>
    <cellStyle name="Accent4" xfId="3950" builtinId="41" customBuiltin="1"/>
    <cellStyle name="Accent5" xfId="3954" builtinId="45" customBuiltin="1"/>
    <cellStyle name="Accent6" xfId="3958" builtinId="49" customBuiltin="1"/>
    <cellStyle name="Bad" xfId="3928" builtinId="27" customBuiltin="1"/>
    <cellStyle name="Body" xfId="1" xr:uid="{00000000-0005-0000-0000-000027000000}"/>
    <cellStyle name="Border" xfId="2" xr:uid="{00000000-0005-0000-0000-000028000000}"/>
    <cellStyle name="Calc Currency (0)" xfId="1397" xr:uid="{00000000-0005-0000-0000-000029000000}"/>
    <cellStyle name="Calc Currency (2)" xfId="1398" xr:uid="{00000000-0005-0000-0000-00002A000000}"/>
    <cellStyle name="Calc Percent (0)" xfId="1399" xr:uid="{00000000-0005-0000-0000-00002B000000}"/>
    <cellStyle name="Calc Percent (1)" xfId="1400" xr:uid="{00000000-0005-0000-0000-00002C000000}"/>
    <cellStyle name="Calc Percent (2)" xfId="1401" xr:uid="{00000000-0005-0000-0000-00002D000000}"/>
    <cellStyle name="Calc Units (0)" xfId="1402" xr:uid="{00000000-0005-0000-0000-00002E000000}"/>
    <cellStyle name="Calc Units (1)" xfId="1403" xr:uid="{00000000-0005-0000-0000-00002F000000}"/>
    <cellStyle name="Calc Units (2)" xfId="1404" xr:uid="{00000000-0005-0000-0000-000030000000}"/>
    <cellStyle name="Calculation" xfId="3932" builtinId="22" customBuiltin="1"/>
    <cellStyle name="category" xfId="1405" xr:uid="{00000000-0005-0000-0000-000032000000}"/>
    <cellStyle name="Centered Heading" xfId="1406" xr:uid="{00000000-0005-0000-0000-000033000000}"/>
    <cellStyle name="CenterHead" xfId="1407" xr:uid="{00000000-0005-0000-0000-000034000000}"/>
    <cellStyle name="Check Cell" xfId="3934" builtinId="23" customBuiltin="1"/>
    <cellStyle name="Column_Title" xfId="1408" xr:uid="{00000000-0005-0000-0000-000036000000}"/>
    <cellStyle name="Comma" xfId="3" builtinId="3"/>
    <cellStyle name="Comma  - Style1" xfId="1409" xr:uid="{00000000-0005-0000-0000-000038000000}"/>
    <cellStyle name="Comma [00]" xfId="1410" xr:uid="{00000000-0005-0000-0000-000039000000}"/>
    <cellStyle name="Comma 0.0" xfId="1411" xr:uid="{00000000-0005-0000-0000-00003A000000}"/>
    <cellStyle name="Comma 0.00" xfId="1412" xr:uid="{00000000-0005-0000-0000-00003B000000}"/>
    <cellStyle name="Comma 0.000" xfId="1413" xr:uid="{00000000-0005-0000-0000-00003C000000}"/>
    <cellStyle name="Comma 10" xfId="4" xr:uid="{00000000-0005-0000-0000-00003D000000}"/>
    <cellStyle name="Comma 10 2" xfId="1511" xr:uid="{00000000-0005-0000-0000-00003E000000}"/>
    <cellStyle name="Comma 10 2 2" xfId="1529" xr:uid="{00000000-0005-0000-0000-00003F000000}"/>
    <cellStyle name="Comma 10 2 2 2" xfId="1839" xr:uid="{00000000-0005-0000-0000-000040000000}"/>
    <cellStyle name="Comma 10 2 2 2 2" xfId="2305" xr:uid="{00000000-0005-0000-0000-000041000000}"/>
    <cellStyle name="Comma 10 2 2 2 2 2" xfId="5273" xr:uid="{00000000-0005-0000-0000-000042000000}"/>
    <cellStyle name="Comma 10 2 2 2 3" xfId="5038" xr:uid="{00000000-0005-0000-0000-000043000000}"/>
    <cellStyle name="Comma 10 2 2 3" xfId="2306" xr:uid="{00000000-0005-0000-0000-000044000000}"/>
    <cellStyle name="Comma 10 2 2 3 2" xfId="5274" xr:uid="{00000000-0005-0000-0000-000045000000}"/>
    <cellStyle name="Comma 10 2 2 4" xfId="4022" xr:uid="{00000000-0005-0000-0000-000046000000}"/>
    <cellStyle name="Comma 10 2 2 4 2" xfId="6533" xr:uid="{00000000-0005-0000-0000-000047000000}"/>
    <cellStyle name="Comma 10 2 2 5" xfId="4914" xr:uid="{00000000-0005-0000-0000-000048000000}"/>
    <cellStyle name="Comma 10 2 3" xfId="1825" xr:uid="{00000000-0005-0000-0000-000049000000}"/>
    <cellStyle name="Comma 10 2 3 2" xfId="2307" xr:uid="{00000000-0005-0000-0000-00004A000000}"/>
    <cellStyle name="Comma 10 2 3 2 2" xfId="5275" xr:uid="{00000000-0005-0000-0000-00004B000000}"/>
    <cellStyle name="Comma 10 2 3 3" xfId="5032" xr:uid="{00000000-0005-0000-0000-00004C000000}"/>
    <cellStyle name="Comma 10 2 4" xfId="2308" xr:uid="{00000000-0005-0000-0000-00004D000000}"/>
    <cellStyle name="Comma 10 2 4 2" xfId="5276" xr:uid="{00000000-0005-0000-0000-00004E000000}"/>
    <cellStyle name="Comma 10 2 5" xfId="3974" xr:uid="{00000000-0005-0000-0000-00004F000000}"/>
    <cellStyle name="Comma 10 2 5 2" xfId="6499" xr:uid="{00000000-0005-0000-0000-000050000000}"/>
    <cellStyle name="Comma 10 2 6" xfId="4906" xr:uid="{00000000-0005-0000-0000-000051000000}"/>
    <cellStyle name="Comma 10 2 7" xfId="3985" xr:uid="{00000000-0005-0000-0000-000052000000}"/>
    <cellStyle name="Comma 10 2 7 2" xfId="4028" xr:uid="{00000000-0005-0000-0000-000053000000}"/>
    <cellStyle name="Comma 10 2 7 2 2" xfId="6539" xr:uid="{00000000-0005-0000-0000-000054000000}"/>
    <cellStyle name="Comma 10 2 7 3" xfId="6505" xr:uid="{00000000-0005-0000-0000-000055000000}"/>
    <cellStyle name="Comma 10 3" xfId="98" xr:uid="{00000000-0005-0000-0000-000056000000}"/>
    <cellStyle name="Comma 10 3 2" xfId="1799" xr:uid="{00000000-0005-0000-0000-000057000000}"/>
    <cellStyle name="Comma 10 3 2 2" xfId="2309" xr:uid="{00000000-0005-0000-0000-000058000000}"/>
    <cellStyle name="Comma 10 3 2 2 2" xfId="5277" xr:uid="{00000000-0005-0000-0000-000059000000}"/>
    <cellStyle name="Comma 10 3 2 3" xfId="5017" xr:uid="{00000000-0005-0000-0000-00005A000000}"/>
    <cellStyle name="Comma 10 3 3" xfId="2277" xr:uid="{00000000-0005-0000-0000-00005B000000}"/>
    <cellStyle name="Comma 10 3 3 2" xfId="2310" xr:uid="{00000000-0005-0000-0000-00005C000000}"/>
    <cellStyle name="Comma 10 3 3 2 2" xfId="5278" xr:uid="{00000000-0005-0000-0000-00005D000000}"/>
    <cellStyle name="Comma 10 3 3 3" xfId="5258" xr:uid="{00000000-0005-0000-0000-00005E000000}"/>
    <cellStyle name="Comma 10 3 4" xfId="2311" xr:uid="{00000000-0005-0000-0000-00005F000000}"/>
    <cellStyle name="Comma 10 3 4 2" xfId="5279" xr:uid="{00000000-0005-0000-0000-000060000000}"/>
    <cellStyle name="Comma 10 3 5" xfId="4120" xr:uid="{00000000-0005-0000-0000-000061000000}"/>
    <cellStyle name="Comma 10 4" xfId="1810" xr:uid="{00000000-0005-0000-0000-000062000000}"/>
    <cellStyle name="Comma 10 4 10" xfId="3976" xr:uid="{00000000-0005-0000-0000-000063000000}"/>
    <cellStyle name="Comma 10 4 10 2" xfId="3987" xr:uid="{00000000-0005-0000-0000-000064000000}"/>
    <cellStyle name="Comma 10 4 10 2 2" xfId="4030" xr:uid="{00000000-0005-0000-0000-000065000000}"/>
    <cellStyle name="Comma 10 4 10 2 2 2" xfId="6541" xr:uid="{00000000-0005-0000-0000-000066000000}"/>
    <cellStyle name="Comma 10 4 10 2 3" xfId="6507" xr:uid="{00000000-0005-0000-0000-000067000000}"/>
    <cellStyle name="Comma 10 4 10 3" xfId="4024" xr:uid="{00000000-0005-0000-0000-000068000000}"/>
    <cellStyle name="Comma 10 4 10 3 2" xfId="6535" xr:uid="{00000000-0005-0000-0000-000069000000}"/>
    <cellStyle name="Comma 10 4 10 4" xfId="6501" xr:uid="{00000000-0005-0000-0000-00006A000000}"/>
    <cellStyle name="Comma 10 4 2" xfId="2312" xr:uid="{00000000-0005-0000-0000-00006B000000}"/>
    <cellStyle name="Comma 10 4 2 2" xfId="5280" xr:uid="{00000000-0005-0000-0000-00006C000000}"/>
    <cellStyle name="Comma 10 4 3" xfId="5026" xr:uid="{00000000-0005-0000-0000-00006D000000}"/>
    <cellStyle name="Comma 10 5" xfId="2102" xr:uid="{00000000-0005-0000-0000-00006E000000}"/>
    <cellStyle name="Comma 10 5 2" xfId="2313" xr:uid="{00000000-0005-0000-0000-00006F000000}"/>
    <cellStyle name="Comma 10 5 2 2" xfId="5281" xr:uid="{00000000-0005-0000-0000-000070000000}"/>
    <cellStyle name="Comma 10 5 3" xfId="5145" xr:uid="{00000000-0005-0000-0000-000071000000}"/>
    <cellStyle name="Comma 10 6" xfId="5" xr:uid="{00000000-0005-0000-0000-000072000000}"/>
    <cellStyle name="Comma 10 6 2" xfId="3001" xr:uid="{00000000-0005-0000-0000-000073000000}"/>
    <cellStyle name="Comma 10 6 2 2" xfId="5609" xr:uid="{00000000-0005-0000-0000-000074000000}"/>
    <cellStyle name="Comma 10 6 3" xfId="2314" xr:uid="{00000000-0005-0000-0000-000075000000}"/>
    <cellStyle name="Comma 10 6 3 2" xfId="5282" xr:uid="{00000000-0005-0000-0000-000076000000}"/>
    <cellStyle name="Comma 10 6 4" xfId="4089" xr:uid="{00000000-0005-0000-0000-000077000000}"/>
    <cellStyle name="Comma 10 7" xfId="3000" xr:uid="{00000000-0005-0000-0000-000078000000}"/>
    <cellStyle name="Comma 10 7 2" xfId="5608" xr:uid="{00000000-0005-0000-0000-000079000000}"/>
    <cellStyle name="Comma 10 8" xfId="4088" xr:uid="{00000000-0005-0000-0000-00007A000000}"/>
    <cellStyle name="Comma 104" xfId="4016" xr:uid="{00000000-0005-0000-0000-00007B000000}"/>
    <cellStyle name="Comma 104 2" xfId="6527" xr:uid="{00000000-0005-0000-0000-00007C000000}"/>
    <cellStyle name="Comma 11" xfId="6" xr:uid="{00000000-0005-0000-0000-00007D000000}"/>
    <cellStyle name="Comma 11 10" xfId="4018" xr:uid="{00000000-0005-0000-0000-00007E000000}"/>
    <cellStyle name="Comma 11 10 2" xfId="6529" xr:uid="{00000000-0005-0000-0000-00007F000000}"/>
    <cellStyle name="Comma 11 11" xfId="4090" xr:uid="{00000000-0005-0000-0000-000080000000}"/>
    <cellStyle name="Comma 11 2" xfId="7" xr:uid="{00000000-0005-0000-0000-000081000000}"/>
    <cellStyle name="Comma 11 2 2" xfId="1530" xr:uid="{00000000-0005-0000-0000-000082000000}"/>
    <cellStyle name="Comma 11 2 2 2" xfId="1531" xr:uid="{00000000-0005-0000-0000-000083000000}"/>
    <cellStyle name="Comma 11 2 2 2 2" xfId="1841" xr:uid="{00000000-0005-0000-0000-000084000000}"/>
    <cellStyle name="Comma 11 2 2 2 2 2" xfId="2315" xr:uid="{00000000-0005-0000-0000-000085000000}"/>
    <cellStyle name="Comma 11 2 2 2 2 2 2" xfId="5283" xr:uid="{00000000-0005-0000-0000-000086000000}"/>
    <cellStyle name="Comma 11 2 2 2 2 3" xfId="5040" xr:uid="{00000000-0005-0000-0000-000087000000}"/>
    <cellStyle name="Comma 11 2 2 2 3" xfId="2316" xr:uid="{00000000-0005-0000-0000-000088000000}"/>
    <cellStyle name="Comma 11 2 2 2 3 2" xfId="5284" xr:uid="{00000000-0005-0000-0000-000089000000}"/>
    <cellStyle name="Comma 11 2 2 2 4" xfId="4916" xr:uid="{00000000-0005-0000-0000-00008A000000}"/>
    <cellStyle name="Comma 11 2 2 3" xfId="1840" xr:uid="{00000000-0005-0000-0000-00008B000000}"/>
    <cellStyle name="Comma 11 2 2 3 2" xfId="2317" xr:uid="{00000000-0005-0000-0000-00008C000000}"/>
    <cellStyle name="Comma 11 2 2 3 2 2" xfId="5285" xr:uid="{00000000-0005-0000-0000-00008D000000}"/>
    <cellStyle name="Comma 11 2 2 3 3" xfId="5039" xr:uid="{00000000-0005-0000-0000-00008E000000}"/>
    <cellStyle name="Comma 11 2 2 4" xfId="2318" xr:uid="{00000000-0005-0000-0000-00008F000000}"/>
    <cellStyle name="Comma 11 2 2 4 2" xfId="5286" xr:uid="{00000000-0005-0000-0000-000090000000}"/>
    <cellStyle name="Comma 11 2 2 5" xfId="4915" xr:uid="{00000000-0005-0000-0000-000091000000}"/>
    <cellStyle name="Comma 11 2 3" xfId="1532" xr:uid="{00000000-0005-0000-0000-000092000000}"/>
    <cellStyle name="Comma 11 2 3 2" xfId="1842" xr:uid="{00000000-0005-0000-0000-000093000000}"/>
    <cellStyle name="Comma 11 2 3 2 2" xfId="2319" xr:uid="{00000000-0005-0000-0000-000094000000}"/>
    <cellStyle name="Comma 11 2 3 2 2 2" xfId="5287" xr:uid="{00000000-0005-0000-0000-000095000000}"/>
    <cellStyle name="Comma 11 2 3 2 3" xfId="5041" xr:uid="{00000000-0005-0000-0000-000096000000}"/>
    <cellStyle name="Comma 11 2 3 3" xfId="2320" xr:uid="{00000000-0005-0000-0000-000097000000}"/>
    <cellStyle name="Comma 11 2 3 3 2" xfId="5288" xr:uid="{00000000-0005-0000-0000-000098000000}"/>
    <cellStyle name="Comma 11 2 3 4" xfId="4917" xr:uid="{00000000-0005-0000-0000-000099000000}"/>
    <cellStyle name="Comma 11 2 4" xfId="1837" xr:uid="{00000000-0005-0000-0000-00009A000000}"/>
    <cellStyle name="Comma 11 2 4 2" xfId="2321" xr:uid="{00000000-0005-0000-0000-00009B000000}"/>
    <cellStyle name="Comma 11 2 4 2 2" xfId="5289" xr:uid="{00000000-0005-0000-0000-00009C000000}"/>
    <cellStyle name="Comma 11 2 4 3" xfId="5036" xr:uid="{00000000-0005-0000-0000-00009D000000}"/>
    <cellStyle name="Comma 11 2 5" xfId="2322" xr:uid="{00000000-0005-0000-0000-00009E000000}"/>
    <cellStyle name="Comma 11 2 5 2" xfId="5290" xr:uid="{00000000-0005-0000-0000-00009F000000}"/>
    <cellStyle name="Comma 11 2 6" xfId="3003" xr:uid="{00000000-0005-0000-0000-0000A0000000}"/>
    <cellStyle name="Comma 11 2 6 2" xfId="5611" xr:uid="{00000000-0005-0000-0000-0000A1000000}"/>
    <cellStyle name="Comma 11 2 7" xfId="1524" xr:uid="{00000000-0005-0000-0000-0000A2000000}"/>
    <cellStyle name="Comma 11 2 7 2" xfId="4911" xr:uid="{00000000-0005-0000-0000-0000A3000000}"/>
    <cellStyle name="Comma 11 2 8" xfId="4091" xr:uid="{00000000-0005-0000-0000-0000A4000000}"/>
    <cellStyle name="Comma 11 3" xfId="1533" xr:uid="{00000000-0005-0000-0000-0000A5000000}"/>
    <cellStyle name="Comma 11 3 2" xfId="1534" xr:uid="{00000000-0005-0000-0000-0000A6000000}"/>
    <cellStyle name="Comma 11 3 2 2" xfId="1844" xr:uid="{00000000-0005-0000-0000-0000A7000000}"/>
    <cellStyle name="Comma 11 3 2 2 2" xfId="2323" xr:uid="{00000000-0005-0000-0000-0000A8000000}"/>
    <cellStyle name="Comma 11 3 2 2 2 2" xfId="5291" xr:uid="{00000000-0005-0000-0000-0000A9000000}"/>
    <cellStyle name="Comma 11 3 2 2 3" xfId="5043" xr:uid="{00000000-0005-0000-0000-0000AA000000}"/>
    <cellStyle name="Comma 11 3 2 3" xfId="2324" xr:uid="{00000000-0005-0000-0000-0000AB000000}"/>
    <cellStyle name="Comma 11 3 2 3 2" xfId="5292" xr:uid="{00000000-0005-0000-0000-0000AC000000}"/>
    <cellStyle name="Comma 11 3 2 4" xfId="4919" xr:uid="{00000000-0005-0000-0000-0000AD000000}"/>
    <cellStyle name="Comma 11 3 3" xfId="1843" xr:uid="{00000000-0005-0000-0000-0000AE000000}"/>
    <cellStyle name="Comma 11 3 3 2" xfId="2325" xr:uid="{00000000-0005-0000-0000-0000AF000000}"/>
    <cellStyle name="Comma 11 3 3 2 2" xfId="5293" xr:uid="{00000000-0005-0000-0000-0000B0000000}"/>
    <cellStyle name="Comma 11 3 3 3" xfId="5042" xr:uid="{00000000-0005-0000-0000-0000B1000000}"/>
    <cellStyle name="Comma 11 3 4" xfId="2326" xr:uid="{00000000-0005-0000-0000-0000B2000000}"/>
    <cellStyle name="Comma 11 3 4 2" xfId="5294" xr:uid="{00000000-0005-0000-0000-0000B3000000}"/>
    <cellStyle name="Comma 11 3 5" xfId="4918" xr:uid="{00000000-0005-0000-0000-0000B4000000}"/>
    <cellStyle name="Comma 11 4" xfId="1535" xr:uid="{00000000-0005-0000-0000-0000B5000000}"/>
    <cellStyle name="Comma 11 4 2" xfId="1845" xr:uid="{00000000-0005-0000-0000-0000B6000000}"/>
    <cellStyle name="Comma 11 4 2 2" xfId="2327" xr:uid="{00000000-0005-0000-0000-0000B7000000}"/>
    <cellStyle name="Comma 11 4 2 2 2" xfId="5295" xr:uid="{00000000-0005-0000-0000-0000B8000000}"/>
    <cellStyle name="Comma 11 4 2 3" xfId="5044" xr:uid="{00000000-0005-0000-0000-0000B9000000}"/>
    <cellStyle name="Comma 11 4 3" xfId="2328" xr:uid="{00000000-0005-0000-0000-0000BA000000}"/>
    <cellStyle name="Comma 11 4 3 2" xfId="5296" xr:uid="{00000000-0005-0000-0000-0000BB000000}"/>
    <cellStyle name="Comma 11 4 4" xfId="4920" xr:uid="{00000000-0005-0000-0000-0000BC000000}"/>
    <cellStyle name="Comma 11 5" xfId="1822" xr:uid="{00000000-0005-0000-0000-0000BD000000}"/>
    <cellStyle name="Comma 11 5 2" xfId="2329" xr:uid="{00000000-0005-0000-0000-0000BE000000}"/>
    <cellStyle name="Comma 11 5 2 2" xfId="5297" xr:uid="{00000000-0005-0000-0000-0000BF000000}"/>
    <cellStyle name="Comma 11 5 3" xfId="5030" xr:uid="{00000000-0005-0000-0000-0000C0000000}"/>
    <cellStyle name="Comma 11 6" xfId="2253" xr:uid="{00000000-0005-0000-0000-0000C1000000}"/>
    <cellStyle name="Comma 11 6 2" xfId="2330" xr:uid="{00000000-0005-0000-0000-0000C2000000}"/>
    <cellStyle name="Comma 11 6 2 2" xfId="5298" xr:uid="{00000000-0005-0000-0000-0000C3000000}"/>
    <cellStyle name="Comma 11 6 3" xfId="5241" xr:uid="{00000000-0005-0000-0000-0000C4000000}"/>
    <cellStyle name="Comma 11 7" xfId="2331" xr:uid="{00000000-0005-0000-0000-0000C5000000}"/>
    <cellStyle name="Comma 11 7 2" xfId="5299" xr:uid="{00000000-0005-0000-0000-0000C6000000}"/>
    <cellStyle name="Comma 11 8" xfId="3002" xr:uid="{00000000-0005-0000-0000-0000C7000000}"/>
    <cellStyle name="Comma 11 8 2" xfId="5610" xr:uid="{00000000-0005-0000-0000-0000C8000000}"/>
    <cellStyle name="Comma 11 9" xfId="1508" xr:uid="{00000000-0005-0000-0000-0000C9000000}"/>
    <cellStyle name="Comma 11 9 2" xfId="3983" xr:uid="{00000000-0005-0000-0000-0000CA000000}"/>
    <cellStyle name="Comma 11 9 2 2" xfId="4027" xr:uid="{00000000-0005-0000-0000-0000CB000000}"/>
    <cellStyle name="Comma 11 9 2 2 2" xfId="6538" xr:uid="{00000000-0005-0000-0000-0000CC000000}"/>
    <cellStyle name="Comma 11 9 2 3" xfId="6504" xr:uid="{00000000-0005-0000-0000-0000CD000000}"/>
    <cellStyle name="Comma 11 9 3" xfId="4904" xr:uid="{00000000-0005-0000-0000-0000CE000000}"/>
    <cellStyle name="Comma 12" xfId="8" xr:uid="{00000000-0005-0000-0000-0000CF000000}"/>
    <cellStyle name="Comma 12 2" xfId="9" xr:uid="{00000000-0005-0000-0000-0000D0000000}"/>
    <cellStyle name="Comma 12 2 2" xfId="1846" xr:uid="{00000000-0005-0000-0000-0000D1000000}"/>
    <cellStyle name="Comma 12 2 2 2" xfId="2332" xr:uid="{00000000-0005-0000-0000-0000D2000000}"/>
    <cellStyle name="Comma 12 2 2 2 2" xfId="5300" xr:uid="{00000000-0005-0000-0000-0000D3000000}"/>
    <cellStyle name="Comma 12 2 2 3" xfId="5045" xr:uid="{00000000-0005-0000-0000-0000D4000000}"/>
    <cellStyle name="Comma 12 2 3" xfId="2333" xr:uid="{00000000-0005-0000-0000-0000D5000000}"/>
    <cellStyle name="Comma 12 2 3 2" xfId="5301" xr:uid="{00000000-0005-0000-0000-0000D6000000}"/>
    <cellStyle name="Comma 12 2 4" xfId="3005" xr:uid="{00000000-0005-0000-0000-0000D7000000}"/>
    <cellStyle name="Comma 12 2 4 2" xfId="5613" xr:uid="{00000000-0005-0000-0000-0000D8000000}"/>
    <cellStyle name="Comma 12 2 5" xfId="1536" xr:uid="{00000000-0005-0000-0000-0000D9000000}"/>
    <cellStyle name="Comma 12 2 5 2" xfId="4921" xr:uid="{00000000-0005-0000-0000-0000DA000000}"/>
    <cellStyle name="Comma 12 2 6" xfId="3911" xr:uid="{00000000-0005-0000-0000-0000DB000000}"/>
    <cellStyle name="Comma 12 2 6 2" xfId="6477" xr:uid="{00000000-0005-0000-0000-0000DC000000}"/>
    <cellStyle name="Comma 12 2 7" xfId="4093" xr:uid="{00000000-0005-0000-0000-0000DD000000}"/>
    <cellStyle name="Comma 12 3" xfId="1800" xr:uid="{00000000-0005-0000-0000-0000DE000000}"/>
    <cellStyle name="Comma 12 3 2" xfId="2334" xr:uid="{00000000-0005-0000-0000-0000DF000000}"/>
    <cellStyle name="Comma 12 3 2 2" xfId="5302" xr:uid="{00000000-0005-0000-0000-0000E0000000}"/>
    <cellStyle name="Comma 12 3 3" xfId="5018" xr:uid="{00000000-0005-0000-0000-0000E1000000}"/>
    <cellStyle name="Comma 12 4" xfId="2098" xr:uid="{00000000-0005-0000-0000-0000E2000000}"/>
    <cellStyle name="Comma 12 4 2" xfId="2335" xr:uid="{00000000-0005-0000-0000-0000E3000000}"/>
    <cellStyle name="Comma 12 4 2 2" xfId="5303" xr:uid="{00000000-0005-0000-0000-0000E4000000}"/>
    <cellStyle name="Comma 12 4 3" xfId="5143" xr:uid="{00000000-0005-0000-0000-0000E5000000}"/>
    <cellStyle name="Comma 12 5" xfId="2336" xr:uid="{00000000-0005-0000-0000-0000E6000000}"/>
    <cellStyle name="Comma 12 5 2" xfId="5304" xr:uid="{00000000-0005-0000-0000-0000E7000000}"/>
    <cellStyle name="Comma 12 6" xfId="3004" xr:uid="{00000000-0005-0000-0000-0000E8000000}"/>
    <cellStyle name="Comma 12 6 2" xfId="5612" xr:uid="{00000000-0005-0000-0000-0000E9000000}"/>
    <cellStyle name="Comma 12 7" xfId="1372" xr:uid="{00000000-0005-0000-0000-0000EA000000}"/>
    <cellStyle name="Comma 12 7 2" xfId="4888" xr:uid="{00000000-0005-0000-0000-0000EB000000}"/>
    <cellStyle name="Comma 12 8" xfId="4059" xr:uid="{00000000-0005-0000-0000-0000EC000000}"/>
    <cellStyle name="Comma 12 8 2" xfId="6563" xr:uid="{00000000-0005-0000-0000-0000ED000000}"/>
    <cellStyle name="Comma 12 9" xfId="4092" xr:uid="{00000000-0005-0000-0000-0000EE000000}"/>
    <cellStyle name="Comma 13" xfId="10" xr:uid="{00000000-0005-0000-0000-0000EF000000}"/>
    <cellStyle name="Comma 13 2" xfId="1537" xr:uid="{00000000-0005-0000-0000-0000F0000000}"/>
    <cellStyle name="Comma 13 2 2" xfId="1847" xr:uid="{00000000-0005-0000-0000-0000F1000000}"/>
    <cellStyle name="Comma 13 2 2 2" xfId="2337" xr:uid="{00000000-0005-0000-0000-0000F2000000}"/>
    <cellStyle name="Comma 13 2 2 2 2" xfId="5305" xr:uid="{00000000-0005-0000-0000-0000F3000000}"/>
    <cellStyle name="Comma 13 2 2 3" xfId="5046" xr:uid="{00000000-0005-0000-0000-0000F4000000}"/>
    <cellStyle name="Comma 13 2 3" xfId="2338" xr:uid="{00000000-0005-0000-0000-0000F5000000}"/>
    <cellStyle name="Comma 13 2 3 2" xfId="5306" xr:uid="{00000000-0005-0000-0000-0000F6000000}"/>
    <cellStyle name="Comma 13 2 4" xfId="4922" xr:uid="{00000000-0005-0000-0000-0000F7000000}"/>
    <cellStyle name="Comma 13 3" xfId="1823" xr:uid="{00000000-0005-0000-0000-0000F8000000}"/>
    <cellStyle name="Comma 13 3 2" xfId="2339" xr:uid="{00000000-0005-0000-0000-0000F9000000}"/>
    <cellStyle name="Comma 13 3 2 2" xfId="5307" xr:uid="{00000000-0005-0000-0000-0000FA000000}"/>
    <cellStyle name="Comma 13 3 3" xfId="5031" xr:uid="{00000000-0005-0000-0000-0000FB000000}"/>
    <cellStyle name="Comma 13 4" xfId="2097" xr:uid="{00000000-0005-0000-0000-0000FC000000}"/>
    <cellStyle name="Comma 13 4 2" xfId="2340" xr:uid="{00000000-0005-0000-0000-0000FD000000}"/>
    <cellStyle name="Comma 13 4 2 2" xfId="5308" xr:uid="{00000000-0005-0000-0000-0000FE000000}"/>
    <cellStyle name="Comma 13 4 3" xfId="5142" xr:uid="{00000000-0005-0000-0000-0000FF000000}"/>
    <cellStyle name="Comma 13 5" xfId="2341" xr:uid="{00000000-0005-0000-0000-000000010000}"/>
    <cellStyle name="Comma 13 5 2" xfId="5309" xr:uid="{00000000-0005-0000-0000-000001010000}"/>
    <cellStyle name="Comma 13 6" xfId="3006" xr:uid="{00000000-0005-0000-0000-000002010000}"/>
    <cellStyle name="Comma 13 7" xfId="1509" xr:uid="{00000000-0005-0000-0000-000003010000}"/>
    <cellStyle name="Comma 13 7 2" xfId="4905" xr:uid="{00000000-0005-0000-0000-000004010000}"/>
    <cellStyle name="Comma 13 8" xfId="3136" xr:uid="{00000000-0005-0000-0000-000005010000}"/>
    <cellStyle name="Comma 13 8 2" xfId="5705" xr:uid="{00000000-0005-0000-0000-000006010000}"/>
    <cellStyle name="Comma 13 9" xfId="4078" xr:uid="{00000000-0005-0000-0000-000007010000}"/>
    <cellStyle name="Comma 13 9 2" xfId="6572" xr:uid="{00000000-0005-0000-0000-000008010000}"/>
    <cellStyle name="Comma 14" xfId="11" xr:uid="{00000000-0005-0000-0000-000009010000}"/>
    <cellStyle name="Comma 14 2" xfId="99" xr:uid="{00000000-0005-0000-0000-00000A010000}"/>
    <cellStyle name="Comma 14 2 2" xfId="1848" xr:uid="{00000000-0005-0000-0000-00000B010000}"/>
    <cellStyle name="Comma 14 2 2 2" xfId="2342" xr:uid="{00000000-0005-0000-0000-00000C010000}"/>
    <cellStyle name="Comma 14 2 2 2 2" xfId="5310" xr:uid="{00000000-0005-0000-0000-00000D010000}"/>
    <cellStyle name="Comma 14 2 2 3" xfId="5047" xr:uid="{00000000-0005-0000-0000-00000E010000}"/>
    <cellStyle name="Comma 14 2 3" xfId="2283" xr:uid="{00000000-0005-0000-0000-00000F010000}"/>
    <cellStyle name="Comma 14 2 3 2" xfId="2343" xr:uid="{00000000-0005-0000-0000-000010010000}"/>
    <cellStyle name="Comma 14 2 3 2 2" xfId="5311" xr:uid="{00000000-0005-0000-0000-000011010000}"/>
    <cellStyle name="Comma 14 2 3 3" xfId="5262" xr:uid="{00000000-0005-0000-0000-000012010000}"/>
    <cellStyle name="Comma 14 2 4" xfId="2344" xr:uid="{00000000-0005-0000-0000-000013010000}"/>
    <cellStyle name="Comma 14 2 4 2" xfId="5312" xr:uid="{00000000-0005-0000-0000-000014010000}"/>
    <cellStyle name="Comma 14 2 5" xfId="4121" xr:uid="{00000000-0005-0000-0000-000015010000}"/>
    <cellStyle name="Comma 14 3" xfId="1827" xr:uid="{00000000-0005-0000-0000-000016010000}"/>
    <cellStyle name="Comma 14 3 2" xfId="2345" xr:uid="{00000000-0005-0000-0000-000017010000}"/>
    <cellStyle name="Comma 14 3 2 2" xfId="5313" xr:uid="{00000000-0005-0000-0000-000018010000}"/>
    <cellStyle name="Comma 14 3 3" xfId="5033" xr:uid="{00000000-0005-0000-0000-000019010000}"/>
    <cellStyle name="Comma 14 4" xfId="2274" xr:uid="{00000000-0005-0000-0000-00001A010000}"/>
    <cellStyle name="Comma 14 5" xfId="2346" xr:uid="{00000000-0005-0000-0000-00001B010000}"/>
    <cellStyle name="Comma 14 5 2" xfId="5314" xr:uid="{00000000-0005-0000-0000-00001C010000}"/>
    <cellStyle name="Comma 14 6" xfId="3007" xr:uid="{00000000-0005-0000-0000-00001D010000}"/>
    <cellStyle name="Comma 14 7" xfId="4080" xr:uid="{00000000-0005-0000-0000-00001E010000}"/>
    <cellStyle name="Comma 14 7 2" xfId="6574" xr:uid="{00000000-0005-0000-0000-00001F010000}"/>
    <cellStyle name="Comma 15" xfId="12" xr:uid="{00000000-0005-0000-0000-000020010000}"/>
    <cellStyle name="Comma 15 2" xfId="3008" xr:uid="{00000000-0005-0000-0000-000021010000}"/>
    <cellStyle name="Comma 15 2 2" xfId="5614" xr:uid="{00000000-0005-0000-0000-000022010000}"/>
    <cellStyle name="Comma 15 3" xfId="1538" xr:uid="{00000000-0005-0000-0000-000023010000}"/>
    <cellStyle name="Comma 15 4" xfId="4094" xr:uid="{00000000-0005-0000-0000-000024010000}"/>
    <cellStyle name="Comma 16" xfId="13" xr:uid="{00000000-0005-0000-0000-000025010000}"/>
    <cellStyle name="Comma 16 2" xfId="1849" xr:uid="{00000000-0005-0000-0000-000026010000}"/>
    <cellStyle name="Comma 16 2 2" xfId="2347" xr:uid="{00000000-0005-0000-0000-000027010000}"/>
    <cellStyle name="Comma 16 2 2 2" xfId="5315" xr:uid="{00000000-0005-0000-0000-000028010000}"/>
    <cellStyle name="Comma 16 2 3" xfId="5048" xr:uid="{00000000-0005-0000-0000-000029010000}"/>
    <cellStyle name="Comma 16 3" xfId="2285" xr:uid="{00000000-0005-0000-0000-00002A010000}"/>
    <cellStyle name="Comma 16 3 2" xfId="2348" xr:uid="{00000000-0005-0000-0000-00002B010000}"/>
    <cellStyle name="Comma 16 3 2 2" xfId="5316" xr:uid="{00000000-0005-0000-0000-00002C010000}"/>
    <cellStyle name="Comma 16 3 3" xfId="5264" xr:uid="{00000000-0005-0000-0000-00002D010000}"/>
    <cellStyle name="Comma 16 4" xfId="2349" xr:uid="{00000000-0005-0000-0000-00002E010000}"/>
    <cellStyle name="Comma 16 4 2" xfId="5317" xr:uid="{00000000-0005-0000-0000-00002F010000}"/>
    <cellStyle name="Comma 16 5" xfId="3009" xr:uid="{00000000-0005-0000-0000-000030010000}"/>
    <cellStyle name="Comma 16 5 2" xfId="5615" xr:uid="{00000000-0005-0000-0000-000031010000}"/>
    <cellStyle name="Comma 16 6" xfId="1539" xr:uid="{00000000-0005-0000-0000-000032010000}"/>
    <cellStyle name="Comma 16 6 2" xfId="4923" xr:uid="{00000000-0005-0000-0000-000033010000}"/>
    <cellStyle name="Comma 16 7" xfId="3905" xr:uid="{00000000-0005-0000-0000-000034010000}"/>
    <cellStyle name="Comma 16 7 2" xfId="6471" xr:uid="{00000000-0005-0000-0000-000035010000}"/>
    <cellStyle name="Comma 16 8" xfId="4095" xr:uid="{00000000-0005-0000-0000-000036010000}"/>
    <cellStyle name="Comma 168" xfId="3999" xr:uid="{00000000-0005-0000-0000-000037010000}"/>
    <cellStyle name="Comma 168 2" xfId="4039" xr:uid="{00000000-0005-0000-0000-000038010000}"/>
    <cellStyle name="Comma 168 2 2" xfId="6550" xr:uid="{00000000-0005-0000-0000-000039010000}"/>
    <cellStyle name="Comma 168 3" xfId="6516" xr:uid="{00000000-0005-0000-0000-00003A010000}"/>
    <cellStyle name="Comma 17" xfId="14" xr:uid="{00000000-0005-0000-0000-00003B010000}"/>
    <cellStyle name="Comma 17 2" xfId="1850" xr:uid="{00000000-0005-0000-0000-00003C010000}"/>
    <cellStyle name="Comma 17 2 2" xfId="2350" xr:uid="{00000000-0005-0000-0000-00003D010000}"/>
    <cellStyle name="Comma 17 2 2 2" xfId="5318" xr:uid="{00000000-0005-0000-0000-00003E010000}"/>
    <cellStyle name="Comma 17 2 3" xfId="5049" xr:uid="{00000000-0005-0000-0000-00003F010000}"/>
    <cellStyle name="Comma 17 3" xfId="2286" xr:uid="{00000000-0005-0000-0000-000040010000}"/>
    <cellStyle name="Comma 17 3 2" xfId="2351" xr:uid="{00000000-0005-0000-0000-000041010000}"/>
    <cellStyle name="Comma 17 3 2 2" xfId="5319" xr:uid="{00000000-0005-0000-0000-000042010000}"/>
    <cellStyle name="Comma 17 3 3" xfId="5265" xr:uid="{00000000-0005-0000-0000-000043010000}"/>
    <cellStyle name="Comma 17 4" xfId="2352" xr:uid="{00000000-0005-0000-0000-000044010000}"/>
    <cellStyle name="Comma 17 4 2" xfId="5320" xr:uid="{00000000-0005-0000-0000-000045010000}"/>
    <cellStyle name="Comma 17 5" xfId="3010" xr:uid="{00000000-0005-0000-0000-000046010000}"/>
    <cellStyle name="Comma 17 6" xfId="1540" xr:uid="{00000000-0005-0000-0000-000047010000}"/>
    <cellStyle name="Comma 17 6 2" xfId="4924" xr:uid="{00000000-0005-0000-0000-000048010000}"/>
    <cellStyle name="Comma 17 7" xfId="3906" xr:uid="{00000000-0005-0000-0000-000049010000}"/>
    <cellStyle name="Comma 17 7 2" xfId="6472" xr:uid="{00000000-0005-0000-0000-00004A010000}"/>
    <cellStyle name="Comma 18" xfId="96" xr:uid="{00000000-0005-0000-0000-00004B010000}"/>
    <cellStyle name="Comma 18 2" xfId="1851" xr:uid="{00000000-0005-0000-0000-00004C010000}"/>
    <cellStyle name="Comma 18 2 2" xfId="2353" xr:uid="{00000000-0005-0000-0000-00004D010000}"/>
    <cellStyle name="Comma 18 2 2 2" xfId="5321" xr:uid="{00000000-0005-0000-0000-00004E010000}"/>
    <cellStyle name="Comma 18 2 3" xfId="5050" xr:uid="{00000000-0005-0000-0000-00004F010000}"/>
    <cellStyle name="Comma 18 3" xfId="2354" xr:uid="{00000000-0005-0000-0000-000050010000}"/>
    <cellStyle name="Comma 18 3 2" xfId="5322" xr:uid="{00000000-0005-0000-0000-000051010000}"/>
    <cellStyle name="Comma 18 4" xfId="3060" xr:uid="{00000000-0005-0000-0000-000052010000}"/>
    <cellStyle name="Comma 18 4 2" xfId="5633" xr:uid="{00000000-0005-0000-0000-000053010000}"/>
    <cellStyle name="Comma 18 5" xfId="1541" xr:uid="{00000000-0005-0000-0000-000054010000}"/>
    <cellStyle name="Comma 18 5 2" xfId="4925" xr:uid="{00000000-0005-0000-0000-000055010000}"/>
    <cellStyle name="Comma 18 6" xfId="3910" xr:uid="{00000000-0005-0000-0000-000056010000}"/>
    <cellStyle name="Comma 18 6 2" xfId="6476" xr:uid="{00000000-0005-0000-0000-000057010000}"/>
    <cellStyle name="Comma 18 7" xfId="4119" xr:uid="{00000000-0005-0000-0000-000058010000}"/>
    <cellStyle name="Comma 19" xfId="100" xr:uid="{00000000-0005-0000-0000-000059010000}"/>
    <cellStyle name="Comma 19 2" xfId="1852" xr:uid="{00000000-0005-0000-0000-00005A010000}"/>
    <cellStyle name="Comma 19 2 2" xfId="2355" xr:uid="{00000000-0005-0000-0000-00005B010000}"/>
    <cellStyle name="Comma 19 2 2 2" xfId="5323" xr:uid="{00000000-0005-0000-0000-00005C010000}"/>
    <cellStyle name="Comma 19 2 3" xfId="5051" xr:uid="{00000000-0005-0000-0000-00005D010000}"/>
    <cellStyle name="Comma 19 3" xfId="2356" xr:uid="{00000000-0005-0000-0000-00005E010000}"/>
    <cellStyle name="Comma 19 3 2" xfId="5324" xr:uid="{00000000-0005-0000-0000-00005F010000}"/>
    <cellStyle name="Comma 19 4" xfId="3061" xr:uid="{00000000-0005-0000-0000-000060010000}"/>
    <cellStyle name="Comma 19 4 2" xfId="5634" xr:uid="{00000000-0005-0000-0000-000061010000}"/>
    <cellStyle name="Comma 19 5" xfId="1542" xr:uid="{00000000-0005-0000-0000-000062010000}"/>
    <cellStyle name="Comma 19 5 2" xfId="4926" xr:uid="{00000000-0005-0000-0000-000063010000}"/>
    <cellStyle name="Comma 19 6" xfId="3912" xr:uid="{00000000-0005-0000-0000-000064010000}"/>
    <cellStyle name="Comma 19 6 2" xfId="6478" xr:uid="{00000000-0005-0000-0000-000065010000}"/>
    <cellStyle name="Comma 19 7" xfId="4122" xr:uid="{00000000-0005-0000-0000-000066010000}"/>
    <cellStyle name="Comma 2" xfId="15" xr:uid="{00000000-0005-0000-0000-000067010000}"/>
    <cellStyle name="Comma 2 10" xfId="101" xr:uid="{00000000-0005-0000-0000-000068010000}"/>
    <cellStyle name="Comma 2 10 2" xfId="6580" xr:uid="{00000000-0005-0000-0000-000069010000}"/>
    <cellStyle name="Comma 2 11" xfId="102" xr:uid="{00000000-0005-0000-0000-00006A010000}"/>
    <cellStyle name="Comma 2 11 2" xfId="4123" xr:uid="{00000000-0005-0000-0000-00006B010000}"/>
    <cellStyle name="Comma 2 12" xfId="1373" xr:uid="{00000000-0005-0000-0000-00006C010000}"/>
    <cellStyle name="Comma 2 12 2" xfId="4889" xr:uid="{00000000-0005-0000-0000-00006D010000}"/>
    <cellStyle name="Comma 2 13" xfId="3133" xr:uid="{00000000-0005-0000-0000-00006E010000}"/>
    <cellStyle name="Comma 2 13 2" xfId="5702" xr:uid="{00000000-0005-0000-0000-00006F010000}"/>
    <cellStyle name="Comma 2 14" xfId="3963" xr:uid="{00000000-0005-0000-0000-000070010000}"/>
    <cellStyle name="Comma 2 2" xfId="16" xr:uid="{00000000-0005-0000-0000-000071010000}"/>
    <cellStyle name="Comma 2 2 10" xfId="3972" xr:uid="{00000000-0005-0000-0000-000072010000}"/>
    <cellStyle name="Comma 2 2 10 2" xfId="6498" xr:uid="{00000000-0005-0000-0000-000073010000}"/>
    <cellStyle name="Comma 2 2 2" xfId="17" xr:uid="{00000000-0005-0000-0000-000074010000}"/>
    <cellStyle name="Comma 2 2 2 2" xfId="103" xr:uid="{00000000-0005-0000-0000-000075010000}"/>
    <cellStyle name="Comma 2 2 2 2 2" xfId="104" xr:uid="{00000000-0005-0000-0000-000076010000}"/>
    <cellStyle name="Comma 2 2 2 2 2 2" xfId="1854" xr:uid="{00000000-0005-0000-0000-000077010000}"/>
    <cellStyle name="Comma 2 2 2 2 2 2 2" xfId="2357" xr:uid="{00000000-0005-0000-0000-000078010000}"/>
    <cellStyle name="Comma 2 2 2 2 2 2 2 2" xfId="5325" xr:uid="{00000000-0005-0000-0000-000079010000}"/>
    <cellStyle name="Comma 2 2 2 2 2 2 3" xfId="5053" xr:uid="{00000000-0005-0000-0000-00007A010000}"/>
    <cellStyle name="Comma 2 2 2 2 2 3" xfId="2273" xr:uid="{00000000-0005-0000-0000-00007B010000}"/>
    <cellStyle name="Comma 2 2 2 2 2 3 2" xfId="2358" xr:uid="{00000000-0005-0000-0000-00007C010000}"/>
    <cellStyle name="Comma 2 2 2 2 2 3 2 2" xfId="5326" xr:uid="{00000000-0005-0000-0000-00007D010000}"/>
    <cellStyle name="Comma 2 2 2 2 2 3 3" xfId="5255" xr:uid="{00000000-0005-0000-0000-00007E010000}"/>
    <cellStyle name="Comma 2 2 2 2 2 4" xfId="2359" xr:uid="{00000000-0005-0000-0000-00007F010000}"/>
    <cellStyle name="Comma 2 2 2 2 2 4 2" xfId="5327" xr:uid="{00000000-0005-0000-0000-000080010000}"/>
    <cellStyle name="Comma 2 2 2 2 2 5" xfId="3063" xr:uid="{00000000-0005-0000-0000-000081010000}"/>
    <cellStyle name="Comma 2 2 2 2 2 5 2" xfId="5636" xr:uid="{00000000-0005-0000-0000-000082010000}"/>
    <cellStyle name="Comma 2 2 2 2 2 6" xfId="1543" xr:uid="{00000000-0005-0000-0000-000083010000}"/>
    <cellStyle name="Comma 2 2 2 2 2 6 2" xfId="4927" xr:uid="{00000000-0005-0000-0000-000084010000}"/>
    <cellStyle name="Comma 2 2 2 2 2 7" xfId="3898" xr:uid="{00000000-0005-0000-0000-000085010000}"/>
    <cellStyle name="Comma 2 2 2 2 2 7 2" xfId="6465" xr:uid="{00000000-0005-0000-0000-000086010000}"/>
    <cellStyle name="Comma 2 2 2 2 2 8" xfId="4125" xr:uid="{00000000-0005-0000-0000-000087010000}"/>
    <cellStyle name="Comma 2 2 2 2 3" xfId="105" xr:uid="{00000000-0005-0000-0000-000088010000}"/>
    <cellStyle name="Comma 2 2 2 2 3 2" xfId="1855" xr:uid="{00000000-0005-0000-0000-000089010000}"/>
    <cellStyle name="Comma 2 2 2 2 3 2 2" xfId="2360" xr:uid="{00000000-0005-0000-0000-00008A010000}"/>
    <cellStyle name="Comma 2 2 2 2 3 2 2 2" xfId="5328" xr:uid="{00000000-0005-0000-0000-00008B010000}"/>
    <cellStyle name="Comma 2 2 2 2 3 2 3" xfId="5054" xr:uid="{00000000-0005-0000-0000-00008C010000}"/>
    <cellStyle name="Comma 2 2 2 2 3 3" xfId="2361" xr:uid="{00000000-0005-0000-0000-00008D010000}"/>
    <cellStyle name="Comma 2 2 2 2 3 3 2" xfId="5329" xr:uid="{00000000-0005-0000-0000-00008E010000}"/>
    <cellStyle name="Comma 2 2 2 2 3 4" xfId="4126" xr:uid="{00000000-0005-0000-0000-00008F010000}"/>
    <cellStyle name="Comma 2 2 2 2 4" xfId="1853" xr:uid="{00000000-0005-0000-0000-000090010000}"/>
    <cellStyle name="Comma 2 2 2 2 4 2" xfId="2362" xr:uid="{00000000-0005-0000-0000-000091010000}"/>
    <cellStyle name="Comma 2 2 2 2 4 2 2" xfId="5330" xr:uid="{00000000-0005-0000-0000-000092010000}"/>
    <cellStyle name="Comma 2 2 2 2 4 3" xfId="5052" xr:uid="{00000000-0005-0000-0000-000093010000}"/>
    <cellStyle name="Comma 2 2 2 2 5" xfId="2256" xr:uid="{00000000-0005-0000-0000-000094010000}"/>
    <cellStyle name="Comma 2 2 2 2 5 2" xfId="2363" xr:uid="{00000000-0005-0000-0000-000095010000}"/>
    <cellStyle name="Comma 2 2 2 2 5 2 2" xfId="5331" xr:uid="{00000000-0005-0000-0000-000096010000}"/>
    <cellStyle name="Comma 2 2 2 2 5 3" xfId="5243" xr:uid="{00000000-0005-0000-0000-000097010000}"/>
    <cellStyle name="Comma 2 2 2 2 6" xfId="2364" xr:uid="{00000000-0005-0000-0000-000098010000}"/>
    <cellStyle name="Comma 2 2 2 2 6 2" xfId="5332" xr:uid="{00000000-0005-0000-0000-000099010000}"/>
    <cellStyle name="Comma 2 2 2 2 7" xfId="3062" xr:uid="{00000000-0005-0000-0000-00009A010000}"/>
    <cellStyle name="Comma 2 2 2 2 7 2" xfId="5635" xr:uid="{00000000-0005-0000-0000-00009B010000}"/>
    <cellStyle name="Comma 2 2 2 2 8" xfId="3521" xr:uid="{00000000-0005-0000-0000-00009C010000}"/>
    <cellStyle name="Comma 2 2 2 2 8 2" xfId="6088" xr:uid="{00000000-0005-0000-0000-00009D010000}"/>
    <cellStyle name="Comma 2 2 2 2 9" xfId="4124" xr:uid="{00000000-0005-0000-0000-00009E010000}"/>
    <cellStyle name="Comma 2 2 2 3" xfId="106" xr:uid="{00000000-0005-0000-0000-00009F010000}"/>
    <cellStyle name="Comma 2 2 2 3 2" xfId="2365" xr:uid="{00000000-0005-0000-0000-0000A0010000}"/>
    <cellStyle name="Comma 2 2 2 3 2 2" xfId="5333" xr:uid="{00000000-0005-0000-0000-0000A1010000}"/>
    <cellStyle name="Comma 2 2 2 3 3" xfId="3064" xr:uid="{00000000-0005-0000-0000-0000A2010000}"/>
    <cellStyle name="Comma 2 2 2 3 3 2" xfId="5637" xr:uid="{00000000-0005-0000-0000-0000A3010000}"/>
    <cellStyle name="Comma 2 2 2 3 4" xfId="2279" xr:uid="{00000000-0005-0000-0000-0000A4010000}"/>
    <cellStyle name="Comma 2 2 2 3 4 2" xfId="5260" xr:uid="{00000000-0005-0000-0000-0000A5010000}"/>
    <cellStyle name="Comma 2 2 2 3 6" xfId="6579" xr:uid="{00000000-0005-0000-0000-0000A6010000}"/>
    <cellStyle name="Comma 2 2 2 4" xfId="2103" xr:uid="{00000000-0005-0000-0000-0000A7010000}"/>
    <cellStyle name="Comma 2 2 2 4 2" xfId="2366" xr:uid="{00000000-0005-0000-0000-0000A8010000}"/>
    <cellStyle name="Comma 2 2 2 4 2 2" xfId="5334" xr:uid="{00000000-0005-0000-0000-0000A9010000}"/>
    <cellStyle name="Comma 2 2 2 4 3" xfId="5146" xr:uid="{00000000-0005-0000-0000-0000AA010000}"/>
    <cellStyle name="Comma 2 2 2 5" xfId="3138" xr:uid="{00000000-0005-0000-0000-0000AB010000}"/>
    <cellStyle name="Comma 2 2 2 5 2" xfId="5707" xr:uid="{00000000-0005-0000-0000-0000AC010000}"/>
    <cellStyle name="Comma 2 2 2 6" xfId="4021" xr:uid="{00000000-0005-0000-0000-0000AD010000}"/>
    <cellStyle name="Comma 2 2 2 6 2" xfId="6532" xr:uid="{00000000-0005-0000-0000-0000AE010000}"/>
    <cellStyle name="Comma 2 2 2 7" xfId="4096" xr:uid="{00000000-0005-0000-0000-0000AF010000}"/>
    <cellStyle name="Comma 2 2 3" xfId="107" xr:uid="{00000000-0005-0000-0000-0000B0010000}"/>
    <cellStyle name="Comma 2 2 3 2" xfId="1528" xr:uid="{00000000-0005-0000-0000-0000B1010000}"/>
    <cellStyle name="Comma 2 2 3 2 2" xfId="1544" xr:uid="{00000000-0005-0000-0000-0000B2010000}"/>
    <cellStyle name="Comma 2 2 3 2 2 2" xfId="1856" xr:uid="{00000000-0005-0000-0000-0000B3010000}"/>
    <cellStyle name="Comma 2 2 3 2 2 2 2" xfId="2367" xr:uid="{00000000-0005-0000-0000-0000B4010000}"/>
    <cellStyle name="Comma 2 2 3 2 2 2 2 2" xfId="5335" xr:uid="{00000000-0005-0000-0000-0000B5010000}"/>
    <cellStyle name="Comma 2 2 3 2 2 2 3" xfId="5055" xr:uid="{00000000-0005-0000-0000-0000B6010000}"/>
    <cellStyle name="Comma 2 2 3 2 2 3" xfId="2368" xr:uid="{00000000-0005-0000-0000-0000B7010000}"/>
    <cellStyle name="Comma 2 2 3 2 2 3 2" xfId="5336" xr:uid="{00000000-0005-0000-0000-0000B8010000}"/>
    <cellStyle name="Comma 2 2 3 2 2 4" xfId="4928" xr:uid="{00000000-0005-0000-0000-0000B9010000}"/>
    <cellStyle name="Comma 2 2 3 2 3" xfId="1838" xr:uid="{00000000-0005-0000-0000-0000BA010000}"/>
    <cellStyle name="Comma 2 2 3 2 3 2" xfId="2369" xr:uid="{00000000-0005-0000-0000-0000BB010000}"/>
    <cellStyle name="Comma 2 2 3 2 3 2 2" xfId="5337" xr:uid="{00000000-0005-0000-0000-0000BC010000}"/>
    <cellStyle name="Comma 2 2 3 2 3 3" xfId="5037" xr:uid="{00000000-0005-0000-0000-0000BD010000}"/>
    <cellStyle name="Comma 2 2 3 2 4" xfId="2370" xr:uid="{00000000-0005-0000-0000-0000BE010000}"/>
    <cellStyle name="Comma 2 2 3 2 4 2" xfId="5338" xr:uid="{00000000-0005-0000-0000-0000BF010000}"/>
    <cellStyle name="Comma 2 2 3 2 5" xfId="4913" xr:uid="{00000000-0005-0000-0000-0000C0010000}"/>
    <cellStyle name="Comma 2 2 3 3" xfId="1545" xr:uid="{00000000-0005-0000-0000-0000C1010000}"/>
    <cellStyle name="Comma 2 2 3 3 2" xfId="1857" xr:uid="{00000000-0005-0000-0000-0000C2010000}"/>
    <cellStyle name="Comma 2 2 3 3 2 2" xfId="2371" xr:uid="{00000000-0005-0000-0000-0000C3010000}"/>
    <cellStyle name="Comma 2 2 3 3 2 2 2" xfId="5339" xr:uid="{00000000-0005-0000-0000-0000C4010000}"/>
    <cellStyle name="Comma 2 2 3 3 2 3" xfId="5056" xr:uid="{00000000-0005-0000-0000-0000C5010000}"/>
    <cellStyle name="Comma 2 2 3 3 3" xfId="2372" xr:uid="{00000000-0005-0000-0000-0000C6010000}"/>
    <cellStyle name="Comma 2 2 3 3 3 2" xfId="5340" xr:uid="{00000000-0005-0000-0000-0000C7010000}"/>
    <cellStyle name="Comma 2 2 3 3 4" xfId="4929" xr:uid="{00000000-0005-0000-0000-0000C8010000}"/>
    <cellStyle name="Comma 2 2 3 4" xfId="2278" xr:uid="{00000000-0005-0000-0000-0000C9010000}"/>
    <cellStyle name="Comma 2 2 3 4 2" xfId="2373" xr:uid="{00000000-0005-0000-0000-0000CA010000}"/>
    <cellStyle name="Comma 2 2 3 4 2 2" xfId="5341" xr:uid="{00000000-0005-0000-0000-0000CB010000}"/>
    <cellStyle name="Comma 2 2 3 4 3" xfId="5259" xr:uid="{00000000-0005-0000-0000-0000CC010000}"/>
    <cellStyle name="Comma 2 2 3 5" xfId="1527" xr:uid="{00000000-0005-0000-0000-0000CD010000}"/>
    <cellStyle name="Comma 2 2 3 5 2" xfId="4912" xr:uid="{00000000-0005-0000-0000-0000CE010000}"/>
    <cellStyle name="Comma 2 2 3 6" xfId="4063" xr:uid="{00000000-0005-0000-0000-0000CF010000}"/>
    <cellStyle name="Comma 2 2 3 6 2" xfId="6565" xr:uid="{00000000-0005-0000-0000-0000D0010000}"/>
    <cellStyle name="Comma 2 2 3 7" xfId="4127" xr:uid="{00000000-0005-0000-0000-0000D1010000}"/>
    <cellStyle name="Comma 2 2 4" xfId="108" xr:uid="{00000000-0005-0000-0000-0000D2010000}"/>
    <cellStyle name="Comma 2 2 4 2" xfId="1547" xr:uid="{00000000-0005-0000-0000-0000D3010000}"/>
    <cellStyle name="Comma 2 2 4 2 2" xfId="1859" xr:uid="{00000000-0005-0000-0000-0000D4010000}"/>
    <cellStyle name="Comma 2 2 4 2 2 2" xfId="2374" xr:uid="{00000000-0005-0000-0000-0000D5010000}"/>
    <cellStyle name="Comma 2 2 4 2 2 2 2" xfId="5342" xr:uid="{00000000-0005-0000-0000-0000D6010000}"/>
    <cellStyle name="Comma 2 2 4 2 2 3" xfId="5058" xr:uid="{00000000-0005-0000-0000-0000D7010000}"/>
    <cellStyle name="Comma 2 2 4 2 3" xfId="2375" xr:uid="{00000000-0005-0000-0000-0000D8010000}"/>
    <cellStyle name="Comma 2 2 4 2 3 2" xfId="5343" xr:uid="{00000000-0005-0000-0000-0000D9010000}"/>
    <cellStyle name="Comma 2 2 4 2 4" xfId="4931" xr:uid="{00000000-0005-0000-0000-0000DA010000}"/>
    <cellStyle name="Comma 2 2 4 3" xfId="1548" xr:uid="{00000000-0005-0000-0000-0000DB010000}"/>
    <cellStyle name="Comma 2 2 4 3 2" xfId="1860" xr:uid="{00000000-0005-0000-0000-0000DC010000}"/>
    <cellStyle name="Comma 2 2 4 3 2 2" xfId="2376" xr:uid="{00000000-0005-0000-0000-0000DD010000}"/>
    <cellStyle name="Comma 2 2 4 3 2 2 2" xfId="5344" xr:uid="{00000000-0005-0000-0000-0000DE010000}"/>
    <cellStyle name="Comma 2 2 4 3 2 3" xfId="5059" xr:uid="{00000000-0005-0000-0000-0000DF010000}"/>
    <cellStyle name="Comma 2 2 4 3 3" xfId="2377" xr:uid="{00000000-0005-0000-0000-0000E0010000}"/>
    <cellStyle name="Comma 2 2 4 3 3 2" xfId="5345" xr:uid="{00000000-0005-0000-0000-0000E1010000}"/>
    <cellStyle name="Comma 2 2 4 3 4" xfId="4932" xr:uid="{00000000-0005-0000-0000-0000E2010000}"/>
    <cellStyle name="Comma 2 2 4 4" xfId="1858" xr:uid="{00000000-0005-0000-0000-0000E3010000}"/>
    <cellStyle name="Comma 2 2 4 4 2" xfId="2378" xr:uid="{00000000-0005-0000-0000-0000E4010000}"/>
    <cellStyle name="Comma 2 2 4 4 2 2" xfId="5346" xr:uid="{00000000-0005-0000-0000-0000E5010000}"/>
    <cellStyle name="Comma 2 2 4 4 3" xfId="5057" xr:uid="{00000000-0005-0000-0000-0000E6010000}"/>
    <cellStyle name="Comma 2 2 4 5" xfId="2379" xr:uid="{00000000-0005-0000-0000-0000E7010000}"/>
    <cellStyle name="Comma 2 2 4 5 2" xfId="5347" xr:uid="{00000000-0005-0000-0000-0000E8010000}"/>
    <cellStyle name="Comma 2 2 4 6" xfId="1546" xr:uid="{00000000-0005-0000-0000-0000E9010000}"/>
    <cellStyle name="Comma 2 2 4 6 2" xfId="4930" xr:uid="{00000000-0005-0000-0000-0000EA010000}"/>
    <cellStyle name="Comma 2 2 4 7" xfId="4128" xr:uid="{00000000-0005-0000-0000-0000EB010000}"/>
    <cellStyle name="Comma 2 2 5" xfId="1549" xr:uid="{00000000-0005-0000-0000-0000EC010000}"/>
    <cellStyle name="Comma 2 2 5 2" xfId="1861" xr:uid="{00000000-0005-0000-0000-0000ED010000}"/>
    <cellStyle name="Comma 2 2 5 2 2" xfId="2380" xr:uid="{00000000-0005-0000-0000-0000EE010000}"/>
    <cellStyle name="Comma 2 2 5 2 2 2" xfId="5348" xr:uid="{00000000-0005-0000-0000-0000EF010000}"/>
    <cellStyle name="Comma 2 2 5 2 3" xfId="5060" xr:uid="{00000000-0005-0000-0000-0000F0010000}"/>
    <cellStyle name="Comma 2 2 5 3" xfId="2381" xr:uid="{00000000-0005-0000-0000-0000F1010000}"/>
    <cellStyle name="Comma 2 2 5 3 2" xfId="5349" xr:uid="{00000000-0005-0000-0000-0000F2010000}"/>
    <cellStyle name="Comma 2 2 5 4" xfId="4083" xr:uid="{00000000-0005-0000-0000-0000F3010000}"/>
    <cellStyle name="Comma 2 2 5 4 2" xfId="6577" xr:uid="{00000000-0005-0000-0000-0000F4010000}"/>
    <cellStyle name="Comma 2 2 5 5" xfId="4933" xr:uid="{00000000-0005-0000-0000-0000F5010000}"/>
    <cellStyle name="Comma 2 2 6" xfId="1802" xr:uid="{00000000-0005-0000-0000-0000F6010000}"/>
    <cellStyle name="Comma 2 2 6 2" xfId="2382" xr:uid="{00000000-0005-0000-0000-0000F7010000}"/>
    <cellStyle name="Comma 2 2 6 2 2" xfId="5350" xr:uid="{00000000-0005-0000-0000-0000F8010000}"/>
    <cellStyle name="Comma 2 2 6 3" xfId="5020" xr:uid="{00000000-0005-0000-0000-0000F9010000}"/>
    <cellStyle name="Comma 2 2 7" xfId="2095" xr:uid="{00000000-0005-0000-0000-0000FA010000}"/>
    <cellStyle name="Comma 2 2 7 2" xfId="2383" xr:uid="{00000000-0005-0000-0000-0000FB010000}"/>
    <cellStyle name="Comma 2 2 7 2 2" xfId="5351" xr:uid="{00000000-0005-0000-0000-0000FC010000}"/>
    <cellStyle name="Comma 2 2 7 3" xfId="5140" xr:uid="{00000000-0005-0000-0000-0000FD010000}"/>
    <cellStyle name="Comma 2 2 8" xfId="2384" xr:uid="{00000000-0005-0000-0000-0000FE010000}"/>
    <cellStyle name="Comma 2 2 8 2" xfId="5352" xr:uid="{00000000-0005-0000-0000-0000FF010000}"/>
    <cellStyle name="Comma 2 2 9" xfId="3011" xr:uid="{00000000-0005-0000-0000-000000020000}"/>
    <cellStyle name="Comma 2 3" xfId="18" xr:uid="{00000000-0005-0000-0000-000001020000}"/>
    <cellStyle name="Comma 2 3 10" xfId="3135" xr:uid="{00000000-0005-0000-0000-000002020000}"/>
    <cellStyle name="Comma 2 3 10 2" xfId="5704" xr:uid="{00000000-0005-0000-0000-000003020000}"/>
    <cellStyle name="Comma 2 3 2" xfId="109" xr:uid="{00000000-0005-0000-0000-000004020000}"/>
    <cellStyle name="Comma 2 3 2 10" xfId="2104" xr:uid="{00000000-0005-0000-0000-000005020000}"/>
    <cellStyle name="Comma 2 3 2 10 2" xfId="2385" xr:uid="{00000000-0005-0000-0000-000006020000}"/>
    <cellStyle name="Comma 2 3 2 10 2 2" xfId="5353" xr:uid="{00000000-0005-0000-0000-000007020000}"/>
    <cellStyle name="Comma 2 3 2 10 3" xfId="5147" xr:uid="{00000000-0005-0000-0000-000008020000}"/>
    <cellStyle name="Comma 2 3 2 11" xfId="2294" xr:uid="{00000000-0005-0000-0000-000009020000}"/>
    <cellStyle name="Comma 2 3 2 11 2" xfId="2386" xr:uid="{00000000-0005-0000-0000-00000A020000}"/>
    <cellStyle name="Comma 2 3 2 11 2 2" xfId="5354" xr:uid="{00000000-0005-0000-0000-00000B020000}"/>
    <cellStyle name="Comma 2 3 2 11 3" xfId="5269" xr:uid="{00000000-0005-0000-0000-00000C020000}"/>
    <cellStyle name="Comma 2 3 2 12" xfId="2297" xr:uid="{00000000-0005-0000-0000-00000D020000}"/>
    <cellStyle name="Comma 2 3 2 12 2" xfId="5270" xr:uid="{00000000-0005-0000-0000-00000E020000}"/>
    <cellStyle name="Comma 2 3 2 13" xfId="3065" xr:uid="{00000000-0005-0000-0000-00000F020000}"/>
    <cellStyle name="Comma 2 3 2 13 2" xfId="5638" xr:uid="{00000000-0005-0000-0000-000010020000}"/>
    <cellStyle name="Comma 2 3 2 14" xfId="1414" xr:uid="{00000000-0005-0000-0000-000011020000}"/>
    <cellStyle name="Comma 2 3 2 14 2" xfId="4898" xr:uid="{00000000-0005-0000-0000-000012020000}"/>
    <cellStyle name="Comma 2 3 2 15" xfId="3139" xr:uid="{00000000-0005-0000-0000-000013020000}"/>
    <cellStyle name="Comma 2 3 2 15 2" xfId="5708" xr:uid="{00000000-0005-0000-0000-000014020000}"/>
    <cellStyle name="Comma 2 3 2 16" xfId="4129" xr:uid="{00000000-0005-0000-0000-000015020000}"/>
    <cellStyle name="Comma 2 3 2 2" xfId="110" xr:uid="{00000000-0005-0000-0000-000016020000}"/>
    <cellStyle name="Comma 2 3 2 2 10" xfId="3524" xr:uid="{00000000-0005-0000-0000-000017020000}"/>
    <cellStyle name="Comma 2 3 2 2 10 2" xfId="6091" xr:uid="{00000000-0005-0000-0000-000018020000}"/>
    <cellStyle name="Comma 2 3 2 2 11" xfId="4130" xr:uid="{00000000-0005-0000-0000-000019020000}"/>
    <cellStyle name="Comma 2 3 2 2 2" xfId="1551" xr:uid="{00000000-0005-0000-0000-00001A020000}"/>
    <cellStyle name="Comma 2 3 2 2 2 2" xfId="1552" xr:uid="{00000000-0005-0000-0000-00001B020000}"/>
    <cellStyle name="Comma 2 3 2 2 2 2 2" xfId="1553" xr:uid="{00000000-0005-0000-0000-00001C020000}"/>
    <cellStyle name="Comma 2 3 2 2 2 2 2 2" xfId="1865" xr:uid="{00000000-0005-0000-0000-00001D020000}"/>
    <cellStyle name="Comma 2 3 2 2 2 2 2 2 2" xfId="2387" xr:uid="{00000000-0005-0000-0000-00001E020000}"/>
    <cellStyle name="Comma 2 3 2 2 2 2 2 2 2 2" xfId="5355" xr:uid="{00000000-0005-0000-0000-00001F020000}"/>
    <cellStyle name="Comma 2 3 2 2 2 2 2 2 3" xfId="5064" xr:uid="{00000000-0005-0000-0000-000020020000}"/>
    <cellStyle name="Comma 2 3 2 2 2 2 2 3" xfId="2388" xr:uid="{00000000-0005-0000-0000-000021020000}"/>
    <cellStyle name="Comma 2 3 2 2 2 2 2 3 2" xfId="5356" xr:uid="{00000000-0005-0000-0000-000022020000}"/>
    <cellStyle name="Comma 2 3 2 2 2 2 2 4" xfId="4937" xr:uid="{00000000-0005-0000-0000-000023020000}"/>
    <cellStyle name="Comma 2 3 2 2 2 2 3" xfId="1864" xr:uid="{00000000-0005-0000-0000-000024020000}"/>
    <cellStyle name="Comma 2 3 2 2 2 2 3 2" xfId="2389" xr:uid="{00000000-0005-0000-0000-000025020000}"/>
    <cellStyle name="Comma 2 3 2 2 2 2 3 2 2" xfId="5357" xr:uid="{00000000-0005-0000-0000-000026020000}"/>
    <cellStyle name="Comma 2 3 2 2 2 2 3 3" xfId="5063" xr:uid="{00000000-0005-0000-0000-000027020000}"/>
    <cellStyle name="Comma 2 3 2 2 2 2 4" xfId="2390" xr:uid="{00000000-0005-0000-0000-000028020000}"/>
    <cellStyle name="Comma 2 3 2 2 2 2 4 2" xfId="5358" xr:uid="{00000000-0005-0000-0000-000029020000}"/>
    <cellStyle name="Comma 2 3 2 2 2 2 5" xfId="4936" xr:uid="{00000000-0005-0000-0000-00002A020000}"/>
    <cellStyle name="Comma 2 3 2 2 2 3" xfId="1554" xr:uid="{00000000-0005-0000-0000-00002B020000}"/>
    <cellStyle name="Comma 2 3 2 2 2 3 2" xfId="1866" xr:uid="{00000000-0005-0000-0000-00002C020000}"/>
    <cellStyle name="Comma 2 3 2 2 2 3 2 2" xfId="2391" xr:uid="{00000000-0005-0000-0000-00002D020000}"/>
    <cellStyle name="Comma 2 3 2 2 2 3 2 2 2" xfId="5359" xr:uid="{00000000-0005-0000-0000-00002E020000}"/>
    <cellStyle name="Comma 2 3 2 2 2 3 2 3" xfId="5065" xr:uid="{00000000-0005-0000-0000-00002F020000}"/>
    <cellStyle name="Comma 2 3 2 2 2 3 3" xfId="2392" xr:uid="{00000000-0005-0000-0000-000030020000}"/>
    <cellStyle name="Comma 2 3 2 2 2 3 3 2" xfId="5360" xr:uid="{00000000-0005-0000-0000-000031020000}"/>
    <cellStyle name="Comma 2 3 2 2 2 3 4" xfId="4938" xr:uid="{00000000-0005-0000-0000-000032020000}"/>
    <cellStyle name="Comma 2 3 2 2 2 4" xfId="1863" xr:uid="{00000000-0005-0000-0000-000033020000}"/>
    <cellStyle name="Comma 2 3 2 2 2 4 2" xfId="2393" xr:uid="{00000000-0005-0000-0000-000034020000}"/>
    <cellStyle name="Comma 2 3 2 2 2 4 2 2" xfId="5361" xr:uid="{00000000-0005-0000-0000-000035020000}"/>
    <cellStyle name="Comma 2 3 2 2 2 4 3" xfId="5062" xr:uid="{00000000-0005-0000-0000-000036020000}"/>
    <cellStyle name="Comma 2 3 2 2 2 5" xfId="2394" xr:uid="{00000000-0005-0000-0000-000037020000}"/>
    <cellStyle name="Comma 2 3 2 2 2 5 2" xfId="5362" xr:uid="{00000000-0005-0000-0000-000038020000}"/>
    <cellStyle name="Comma 2 3 2 2 2 6" xfId="4935" xr:uid="{00000000-0005-0000-0000-000039020000}"/>
    <cellStyle name="Comma 2 3 2 2 3" xfId="1555" xr:uid="{00000000-0005-0000-0000-00003A020000}"/>
    <cellStyle name="Comma 2 3 2 2 3 2" xfId="1556" xr:uid="{00000000-0005-0000-0000-00003B020000}"/>
    <cellStyle name="Comma 2 3 2 2 3 2 2" xfId="1868" xr:uid="{00000000-0005-0000-0000-00003C020000}"/>
    <cellStyle name="Comma 2 3 2 2 3 2 2 2" xfId="2395" xr:uid="{00000000-0005-0000-0000-00003D020000}"/>
    <cellStyle name="Comma 2 3 2 2 3 2 2 2 2" xfId="5363" xr:uid="{00000000-0005-0000-0000-00003E020000}"/>
    <cellStyle name="Comma 2 3 2 2 3 2 2 3" xfId="5067" xr:uid="{00000000-0005-0000-0000-00003F020000}"/>
    <cellStyle name="Comma 2 3 2 2 3 2 3" xfId="2396" xr:uid="{00000000-0005-0000-0000-000040020000}"/>
    <cellStyle name="Comma 2 3 2 2 3 2 3 2" xfId="5364" xr:uid="{00000000-0005-0000-0000-000041020000}"/>
    <cellStyle name="Comma 2 3 2 2 3 2 4" xfId="4940" xr:uid="{00000000-0005-0000-0000-000042020000}"/>
    <cellStyle name="Comma 2 3 2 2 3 3" xfId="1867" xr:uid="{00000000-0005-0000-0000-000043020000}"/>
    <cellStyle name="Comma 2 3 2 2 3 3 2" xfId="2397" xr:uid="{00000000-0005-0000-0000-000044020000}"/>
    <cellStyle name="Comma 2 3 2 2 3 3 2 2" xfId="5365" xr:uid="{00000000-0005-0000-0000-000045020000}"/>
    <cellStyle name="Comma 2 3 2 2 3 3 3" xfId="5066" xr:uid="{00000000-0005-0000-0000-000046020000}"/>
    <cellStyle name="Comma 2 3 2 2 3 4" xfId="2398" xr:uid="{00000000-0005-0000-0000-000047020000}"/>
    <cellStyle name="Comma 2 3 2 2 3 4 2" xfId="5366" xr:uid="{00000000-0005-0000-0000-000048020000}"/>
    <cellStyle name="Comma 2 3 2 2 3 5" xfId="4939" xr:uid="{00000000-0005-0000-0000-000049020000}"/>
    <cellStyle name="Comma 2 3 2 2 4" xfId="1557" xr:uid="{00000000-0005-0000-0000-00004A020000}"/>
    <cellStyle name="Comma 2 3 2 2 4 2" xfId="1869" xr:uid="{00000000-0005-0000-0000-00004B020000}"/>
    <cellStyle name="Comma 2 3 2 2 4 2 2" xfId="2399" xr:uid="{00000000-0005-0000-0000-00004C020000}"/>
    <cellStyle name="Comma 2 3 2 2 4 2 2 2" xfId="5367" xr:uid="{00000000-0005-0000-0000-00004D020000}"/>
    <cellStyle name="Comma 2 3 2 2 4 2 3" xfId="5068" xr:uid="{00000000-0005-0000-0000-00004E020000}"/>
    <cellStyle name="Comma 2 3 2 2 4 3" xfId="2400" xr:uid="{00000000-0005-0000-0000-00004F020000}"/>
    <cellStyle name="Comma 2 3 2 2 4 3 2" xfId="5368" xr:uid="{00000000-0005-0000-0000-000050020000}"/>
    <cellStyle name="Comma 2 3 2 2 4 4" xfId="4941" xr:uid="{00000000-0005-0000-0000-000051020000}"/>
    <cellStyle name="Comma 2 3 2 2 5" xfId="1862" xr:uid="{00000000-0005-0000-0000-000052020000}"/>
    <cellStyle name="Comma 2 3 2 2 5 2" xfId="2401" xr:uid="{00000000-0005-0000-0000-000053020000}"/>
    <cellStyle name="Comma 2 3 2 2 5 2 2" xfId="5369" xr:uid="{00000000-0005-0000-0000-000054020000}"/>
    <cellStyle name="Comma 2 3 2 2 5 3" xfId="5061" xr:uid="{00000000-0005-0000-0000-000055020000}"/>
    <cellStyle name="Comma 2 3 2 2 6" xfId="2264" xr:uid="{00000000-0005-0000-0000-000056020000}"/>
    <cellStyle name="Comma 2 3 2 2 6 2" xfId="2402" xr:uid="{00000000-0005-0000-0000-000057020000}"/>
    <cellStyle name="Comma 2 3 2 2 6 2 2" xfId="5370" xr:uid="{00000000-0005-0000-0000-000058020000}"/>
    <cellStyle name="Comma 2 3 2 2 6 3" xfId="5246" xr:uid="{00000000-0005-0000-0000-000059020000}"/>
    <cellStyle name="Comma 2 3 2 2 7" xfId="2403" xr:uid="{00000000-0005-0000-0000-00005A020000}"/>
    <cellStyle name="Comma 2 3 2 2 7 2" xfId="5371" xr:uid="{00000000-0005-0000-0000-00005B020000}"/>
    <cellStyle name="Comma 2 3 2 2 8" xfId="3066" xr:uid="{00000000-0005-0000-0000-00005C020000}"/>
    <cellStyle name="Comma 2 3 2 2 8 2" xfId="5639" xr:uid="{00000000-0005-0000-0000-00005D020000}"/>
    <cellStyle name="Comma 2 3 2 2 9" xfId="1550" xr:uid="{00000000-0005-0000-0000-00005E020000}"/>
    <cellStyle name="Comma 2 3 2 2 9 2" xfId="4934" xr:uid="{00000000-0005-0000-0000-00005F020000}"/>
    <cellStyle name="Comma 2 3 2 3" xfId="1558" xr:uid="{00000000-0005-0000-0000-000060020000}"/>
    <cellStyle name="Comma 2 3 2 3 2" xfId="1559" xr:uid="{00000000-0005-0000-0000-000061020000}"/>
    <cellStyle name="Comma 2 3 2 3 2 2" xfId="1560" xr:uid="{00000000-0005-0000-0000-000062020000}"/>
    <cellStyle name="Comma 2 3 2 3 2 2 2" xfId="1872" xr:uid="{00000000-0005-0000-0000-000063020000}"/>
    <cellStyle name="Comma 2 3 2 3 2 2 2 2" xfId="2404" xr:uid="{00000000-0005-0000-0000-000064020000}"/>
    <cellStyle name="Comma 2 3 2 3 2 2 2 2 2" xfId="5372" xr:uid="{00000000-0005-0000-0000-000065020000}"/>
    <cellStyle name="Comma 2 3 2 3 2 2 2 3" xfId="5071" xr:uid="{00000000-0005-0000-0000-000066020000}"/>
    <cellStyle name="Comma 2 3 2 3 2 2 3" xfId="2405" xr:uid="{00000000-0005-0000-0000-000067020000}"/>
    <cellStyle name="Comma 2 3 2 3 2 2 3 2" xfId="5373" xr:uid="{00000000-0005-0000-0000-000068020000}"/>
    <cellStyle name="Comma 2 3 2 3 2 2 4" xfId="4944" xr:uid="{00000000-0005-0000-0000-000069020000}"/>
    <cellStyle name="Comma 2 3 2 3 2 3" xfId="1871" xr:uid="{00000000-0005-0000-0000-00006A020000}"/>
    <cellStyle name="Comma 2 3 2 3 2 3 2" xfId="2406" xr:uid="{00000000-0005-0000-0000-00006B020000}"/>
    <cellStyle name="Comma 2 3 2 3 2 3 2 2" xfId="5374" xr:uid="{00000000-0005-0000-0000-00006C020000}"/>
    <cellStyle name="Comma 2 3 2 3 2 3 3" xfId="5070" xr:uid="{00000000-0005-0000-0000-00006D020000}"/>
    <cellStyle name="Comma 2 3 2 3 2 4" xfId="2407" xr:uid="{00000000-0005-0000-0000-00006E020000}"/>
    <cellStyle name="Comma 2 3 2 3 2 4 2" xfId="5375" xr:uid="{00000000-0005-0000-0000-00006F020000}"/>
    <cellStyle name="Comma 2 3 2 3 2 5" xfId="4943" xr:uid="{00000000-0005-0000-0000-000070020000}"/>
    <cellStyle name="Comma 2 3 2 3 3" xfId="1561" xr:uid="{00000000-0005-0000-0000-000071020000}"/>
    <cellStyle name="Comma 2 3 2 3 3 2" xfId="1873" xr:uid="{00000000-0005-0000-0000-000072020000}"/>
    <cellStyle name="Comma 2 3 2 3 3 2 2" xfId="2408" xr:uid="{00000000-0005-0000-0000-000073020000}"/>
    <cellStyle name="Comma 2 3 2 3 3 2 2 2" xfId="5376" xr:uid="{00000000-0005-0000-0000-000074020000}"/>
    <cellStyle name="Comma 2 3 2 3 3 2 3" xfId="5072" xr:uid="{00000000-0005-0000-0000-000075020000}"/>
    <cellStyle name="Comma 2 3 2 3 3 3" xfId="2409" xr:uid="{00000000-0005-0000-0000-000076020000}"/>
    <cellStyle name="Comma 2 3 2 3 3 3 2" xfId="5377" xr:uid="{00000000-0005-0000-0000-000077020000}"/>
    <cellStyle name="Comma 2 3 2 3 3 4" xfId="4945" xr:uid="{00000000-0005-0000-0000-000078020000}"/>
    <cellStyle name="Comma 2 3 2 3 4" xfId="1870" xr:uid="{00000000-0005-0000-0000-000079020000}"/>
    <cellStyle name="Comma 2 3 2 3 4 2" xfId="2410" xr:uid="{00000000-0005-0000-0000-00007A020000}"/>
    <cellStyle name="Comma 2 3 2 3 4 2 2" xfId="5378" xr:uid="{00000000-0005-0000-0000-00007B020000}"/>
    <cellStyle name="Comma 2 3 2 3 4 3" xfId="5069" xr:uid="{00000000-0005-0000-0000-00007C020000}"/>
    <cellStyle name="Comma 2 3 2 3 5" xfId="2411" xr:uid="{00000000-0005-0000-0000-00007D020000}"/>
    <cellStyle name="Comma 2 3 2 3 5 2" xfId="5379" xr:uid="{00000000-0005-0000-0000-00007E020000}"/>
    <cellStyle name="Comma 2 3 2 3 6" xfId="4942" xr:uid="{00000000-0005-0000-0000-00007F020000}"/>
    <cellStyle name="Comma 2 3 2 4" xfId="1562" xr:uid="{00000000-0005-0000-0000-000080020000}"/>
    <cellStyle name="Comma 2 3 2 4 2" xfId="1563" xr:uid="{00000000-0005-0000-0000-000081020000}"/>
    <cellStyle name="Comma 2 3 2 4 2 2" xfId="1875" xr:uid="{00000000-0005-0000-0000-000082020000}"/>
    <cellStyle name="Comma 2 3 2 4 2 2 2" xfId="2412" xr:uid="{00000000-0005-0000-0000-000083020000}"/>
    <cellStyle name="Comma 2 3 2 4 2 2 2 2" xfId="5380" xr:uid="{00000000-0005-0000-0000-000084020000}"/>
    <cellStyle name="Comma 2 3 2 4 2 2 3" xfId="5074" xr:uid="{00000000-0005-0000-0000-000085020000}"/>
    <cellStyle name="Comma 2 3 2 4 2 3" xfId="2413" xr:uid="{00000000-0005-0000-0000-000086020000}"/>
    <cellStyle name="Comma 2 3 2 4 2 3 2" xfId="5381" xr:uid="{00000000-0005-0000-0000-000087020000}"/>
    <cellStyle name="Comma 2 3 2 4 2 4" xfId="4947" xr:uid="{00000000-0005-0000-0000-000088020000}"/>
    <cellStyle name="Comma 2 3 2 4 3" xfId="1874" xr:uid="{00000000-0005-0000-0000-000089020000}"/>
    <cellStyle name="Comma 2 3 2 4 3 2" xfId="2414" xr:uid="{00000000-0005-0000-0000-00008A020000}"/>
    <cellStyle name="Comma 2 3 2 4 3 2 2" xfId="5382" xr:uid="{00000000-0005-0000-0000-00008B020000}"/>
    <cellStyle name="Comma 2 3 2 4 3 3" xfId="5073" xr:uid="{00000000-0005-0000-0000-00008C020000}"/>
    <cellStyle name="Comma 2 3 2 4 4" xfId="2415" xr:uid="{00000000-0005-0000-0000-00008D020000}"/>
    <cellStyle name="Comma 2 3 2 4 4 2" xfId="5383" xr:uid="{00000000-0005-0000-0000-00008E020000}"/>
    <cellStyle name="Comma 2 3 2 4 5" xfId="4946" xr:uid="{00000000-0005-0000-0000-00008F020000}"/>
    <cellStyle name="Comma 2 3 2 5" xfId="1564" xr:uid="{00000000-0005-0000-0000-000090020000}"/>
    <cellStyle name="Comma 2 3 2 5 2" xfId="1876" xr:uid="{00000000-0005-0000-0000-000091020000}"/>
    <cellStyle name="Comma 2 3 2 5 2 2" xfId="2416" xr:uid="{00000000-0005-0000-0000-000092020000}"/>
    <cellStyle name="Comma 2 3 2 5 2 2 2" xfId="5384" xr:uid="{00000000-0005-0000-0000-000093020000}"/>
    <cellStyle name="Comma 2 3 2 5 2 3" xfId="5075" xr:uid="{00000000-0005-0000-0000-000094020000}"/>
    <cellStyle name="Comma 2 3 2 5 3" xfId="2417" xr:uid="{00000000-0005-0000-0000-000095020000}"/>
    <cellStyle name="Comma 2 3 2 5 3 2" xfId="5385" xr:uid="{00000000-0005-0000-0000-000096020000}"/>
    <cellStyle name="Comma 2 3 2 5 4" xfId="4948" xr:uid="{00000000-0005-0000-0000-000097020000}"/>
    <cellStyle name="Comma 2 3 2 6" xfId="1514" xr:uid="{00000000-0005-0000-0000-000098020000}"/>
    <cellStyle name="Comma 2 3 2 6 2" xfId="1828" xr:uid="{00000000-0005-0000-0000-000099020000}"/>
    <cellStyle name="Comma 2 3 2 6 2 2" xfId="2418" xr:uid="{00000000-0005-0000-0000-00009A020000}"/>
    <cellStyle name="Comma 2 3 2 6 2 2 2" xfId="5386" xr:uid="{00000000-0005-0000-0000-00009B020000}"/>
    <cellStyle name="Comma 2 3 2 6 2 3" xfId="5034" xr:uid="{00000000-0005-0000-0000-00009C020000}"/>
    <cellStyle name="Comma 2 3 2 6 3" xfId="2419" xr:uid="{00000000-0005-0000-0000-00009D020000}"/>
    <cellStyle name="Comma 2 3 2 6 3 2" xfId="5387" xr:uid="{00000000-0005-0000-0000-00009E020000}"/>
    <cellStyle name="Comma 2 3 2 6 4" xfId="4908" xr:uid="{00000000-0005-0000-0000-00009F020000}"/>
    <cellStyle name="Comma 2 3 2 7" xfId="1785" xr:uid="{00000000-0005-0000-0000-0000A0020000}"/>
    <cellStyle name="Comma 2 3 2 7 2" xfId="2083" xr:uid="{00000000-0005-0000-0000-0000A1020000}"/>
    <cellStyle name="Comma 2 3 2 7 2 2" xfId="2420" xr:uid="{00000000-0005-0000-0000-0000A2020000}"/>
    <cellStyle name="Comma 2 3 2 7 2 2 2" xfId="5388" xr:uid="{00000000-0005-0000-0000-0000A3020000}"/>
    <cellStyle name="Comma 2 3 2 7 2 3" xfId="5137" xr:uid="{00000000-0005-0000-0000-0000A4020000}"/>
    <cellStyle name="Comma 2 3 2 7 3" xfId="2421" xr:uid="{00000000-0005-0000-0000-0000A5020000}"/>
    <cellStyle name="Comma 2 3 2 7 3 2" xfId="5389" xr:uid="{00000000-0005-0000-0000-0000A6020000}"/>
    <cellStyle name="Comma 2 3 2 7 4" xfId="5013" xr:uid="{00000000-0005-0000-0000-0000A7020000}"/>
    <cellStyle name="Comma 2 3 2 8" xfId="1791" xr:uid="{00000000-0005-0000-0000-0000A8020000}"/>
    <cellStyle name="Comma 2 3 2 8 2" xfId="2422" xr:uid="{00000000-0005-0000-0000-0000A9020000}"/>
    <cellStyle name="Comma 2 3 2 8 2 2" xfId="5390" xr:uid="{00000000-0005-0000-0000-0000AA020000}"/>
    <cellStyle name="Comma 2 3 2 8 3" xfId="5014" xr:uid="{00000000-0005-0000-0000-0000AB020000}"/>
    <cellStyle name="Comma 2 3 2 9" xfId="1811" xr:uid="{00000000-0005-0000-0000-0000AC020000}"/>
    <cellStyle name="Comma 2 3 2 9 2" xfId="2423" xr:uid="{00000000-0005-0000-0000-0000AD020000}"/>
    <cellStyle name="Comma 2 3 2 9 2 2" xfId="5391" xr:uid="{00000000-0005-0000-0000-0000AE020000}"/>
    <cellStyle name="Comma 2 3 2 9 3" xfId="5027" xr:uid="{00000000-0005-0000-0000-0000AF020000}"/>
    <cellStyle name="Comma 2 3 3" xfId="111" xr:uid="{00000000-0005-0000-0000-0000B0020000}"/>
    <cellStyle name="Comma 2 3 3 2" xfId="1566" xr:uid="{00000000-0005-0000-0000-0000B1020000}"/>
    <cellStyle name="Comma 2 3 3 2 2" xfId="1567" xr:uid="{00000000-0005-0000-0000-0000B2020000}"/>
    <cellStyle name="Comma 2 3 3 2 2 2" xfId="1879" xr:uid="{00000000-0005-0000-0000-0000B3020000}"/>
    <cellStyle name="Comma 2 3 3 2 2 2 2" xfId="2424" xr:uid="{00000000-0005-0000-0000-0000B4020000}"/>
    <cellStyle name="Comma 2 3 3 2 2 2 2 2" xfId="5392" xr:uid="{00000000-0005-0000-0000-0000B5020000}"/>
    <cellStyle name="Comma 2 3 3 2 2 2 3" xfId="5078" xr:uid="{00000000-0005-0000-0000-0000B6020000}"/>
    <cellStyle name="Comma 2 3 3 2 2 3" xfId="2425" xr:uid="{00000000-0005-0000-0000-0000B7020000}"/>
    <cellStyle name="Comma 2 3 3 2 2 3 2" xfId="5393" xr:uid="{00000000-0005-0000-0000-0000B8020000}"/>
    <cellStyle name="Comma 2 3 3 2 2 4" xfId="4951" xr:uid="{00000000-0005-0000-0000-0000B9020000}"/>
    <cellStyle name="Comma 2 3 3 2 3" xfId="1878" xr:uid="{00000000-0005-0000-0000-0000BA020000}"/>
    <cellStyle name="Comma 2 3 3 2 3 2" xfId="2426" xr:uid="{00000000-0005-0000-0000-0000BB020000}"/>
    <cellStyle name="Comma 2 3 3 2 3 2 2" xfId="5394" xr:uid="{00000000-0005-0000-0000-0000BC020000}"/>
    <cellStyle name="Comma 2 3 3 2 3 3" xfId="5077" xr:uid="{00000000-0005-0000-0000-0000BD020000}"/>
    <cellStyle name="Comma 2 3 3 2 4" xfId="2427" xr:uid="{00000000-0005-0000-0000-0000BE020000}"/>
    <cellStyle name="Comma 2 3 3 2 4 2" xfId="5395" xr:uid="{00000000-0005-0000-0000-0000BF020000}"/>
    <cellStyle name="Comma 2 3 3 2 5" xfId="4950" xr:uid="{00000000-0005-0000-0000-0000C0020000}"/>
    <cellStyle name="Comma 2 3 3 3" xfId="1568" xr:uid="{00000000-0005-0000-0000-0000C1020000}"/>
    <cellStyle name="Comma 2 3 3 3 2" xfId="1880" xr:uid="{00000000-0005-0000-0000-0000C2020000}"/>
    <cellStyle name="Comma 2 3 3 3 2 2" xfId="2428" xr:uid="{00000000-0005-0000-0000-0000C3020000}"/>
    <cellStyle name="Comma 2 3 3 3 2 2 2" xfId="5396" xr:uid="{00000000-0005-0000-0000-0000C4020000}"/>
    <cellStyle name="Comma 2 3 3 3 2 3" xfId="5079" xr:uid="{00000000-0005-0000-0000-0000C5020000}"/>
    <cellStyle name="Comma 2 3 3 3 3" xfId="2429" xr:uid="{00000000-0005-0000-0000-0000C6020000}"/>
    <cellStyle name="Comma 2 3 3 3 3 2" xfId="5397" xr:uid="{00000000-0005-0000-0000-0000C7020000}"/>
    <cellStyle name="Comma 2 3 3 3 4" xfId="4952" xr:uid="{00000000-0005-0000-0000-0000C8020000}"/>
    <cellStyle name="Comma 2 3 3 4" xfId="1877" xr:uid="{00000000-0005-0000-0000-0000C9020000}"/>
    <cellStyle name="Comma 2 3 3 4 2" xfId="2430" xr:uid="{00000000-0005-0000-0000-0000CA020000}"/>
    <cellStyle name="Comma 2 3 3 4 2 2" xfId="5398" xr:uid="{00000000-0005-0000-0000-0000CB020000}"/>
    <cellStyle name="Comma 2 3 3 4 3" xfId="5076" xr:uid="{00000000-0005-0000-0000-0000CC020000}"/>
    <cellStyle name="Comma 2 3 3 5" xfId="2431" xr:uid="{00000000-0005-0000-0000-0000CD020000}"/>
    <cellStyle name="Comma 2 3 3 5 2" xfId="5399" xr:uid="{00000000-0005-0000-0000-0000CE020000}"/>
    <cellStyle name="Comma 2 3 3 6" xfId="3067" xr:uid="{00000000-0005-0000-0000-0000CF020000}"/>
    <cellStyle name="Comma 2 3 3 6 2" xfId="5640" xr:uid="{00000000-0005-0000-0000-0000D0020000}"/>
    <cellStyle name="Comma 2 3 3 7" xfId="1565" xr:uid="{00000000-0005-0000-0000-0000D1020000}"/>
    <cellStyle name="Comma 2 3 3 7 2" xfId="4949" xr:uid="{00000000-0005-0000-0000-0000D2020000}"/>
    <cellStyle name="Comma 2 3 3 8" xfId="4131" xr:uid="{00000000-0005-0000-0000-0000D3020000}"/>
    <cellStyle name="Comma 2 3 4" xfId="1569" xr:uid="{00000000-0005-0000-0000-0000D4020000}"/>
    <cellStyle name="Comma 2 3 4 2" xfId="1570" xr:uid="{00000000-0005-0000-0000-0000D5020000}"/>
    <cellStyle name="Comma 2 3 4 2 2" xfId="1882" xr:uid="{00000000-0005-0000-0000-0000D6020000}"/>
    <cellStyle name="Comma 2 3 4 2 2 2" xfId="2432" xr:uid="{00000000-0005-0000-0000-0000D7020000}"/>
    <cellStyle name="Comma 2 3 4 2 2 2 2" xfId="5400" xr:uid="{00000000-0005-0000-0000-0000D8020000}"/>
    <cellStyle name="Comma 2 3 4 2 2 3" xfId="5081" xr:uid="{00000000-0005-0000-0000-0000D9020000}"/>
    <cellStyle name="Comma 2 3 4 2 3" xfId="2433" xr:uid="{00000000-0005-0000-0000-0000DA020000}"/>
    <cellStyle name="Comma 2 3 4 2 3 2" xfId="5401" xr:uid="{00000000-0005-0000-0000-0000DB020000}"/>
    <cellStyle name="Comma 2 3 4 2 4" xfId="4954" xr:uid="{00000000-0005-0000-0000-0000DC020000}"/>
    <cellStyle name="Comma 2 3 4 3" xfId="1881" xr:uid="{00000000-0005-0000-0000-0000DD020000}"/>
    <cellStyle name="Comma 2 3 4 3 2" xfId="2434" xr:uid="{00000000-0005-0000-0000-0000DE020000}"/>
    <cellStyle name="Comma 2 3 4 3 2 2" xfId="5402" xr:uid="{00000000-0005-0000-0000-0000DF020000}"/>
    <cellStyle name="Comma 2 3 4 3 3" xfId="5080" xr:uid="{00000000-0005-0000-0000-0000E0020000}"/>
    <cellStyle name="Comma 2 3 4 4" xfId="2435" xr:uid="{00000000-0005-0000-0000-0000E1020000}"/>
    <cellStyle name="Comma 2 3 4 4 2" xfId="5403" xr:uid="{00000000-0005-0000-0000-0000E2020000}"/>
    <cellStyle name="Comma 2 3 4 5" xfId="4953" xr:uid="{00000000-0005-0000-0000-0000E3020000}"/>
    <cellStyle name="Comma 2 3 5" xfId="1571" xr:uid="{00000000-0005-0000-0000-0000E4020000}"/>
    <cellStyle name="Comma 2 3 5 2" xfId="1883" xr:uid="{00000000-0005-0000-0000-0000E5020000}"/>
    <cellStyle name="Comma 2 3 5 2 2" xfId="2436" xr:uid="{00000000-0005-0000-0000-0000E6020000}"/>
    <cellStyle name="Comma 2 3 5 2 2 2" xfId="5404" xr:uid="{00000000-0005-0000-0000-0000E7020000}"/>
    <cellStyle name="Comma 2 3 5 2 3" xfId="5082" xr:uid="{00000000-0005-0000-0000-0000E8020000}"/>
    <cellStyle name="Comma 2 3 5 3" xfId="2437" xr:uid="{00000000-0005-0000-0000-0000E9020000}"/>
    <cellStyle name="Comma 2 3 5 3 2" xfId="5405" xr:uid="{00000000-0005-0000-0000-0000EA020000}"/>
    <cellStyle name="Comma 2 3 5 4" xfId="4955" xr:uid="{00000000-0005-0000-0000-0000EB020000}"/>
    <cellStyle name="Comma 2 3 6" xfId="1572" xr:uid="{00000000-0005-0000-0000-0000EC020000}"/>
    <cellStyle name="Comma 2 3 6 2" xfId="1884" xr:uid="{00000000-0005-0000-0000-0000ED020000}"/>
    <cellStyle name="Comma 2 3 6 2 2" xfId="2438" xr:uid="{00000000-0005-0000-0000-0000EE020000}"/>
    <cellStyle name="Comma 2 3 6 2 2 2" xfId="5406" xr:uid="{00000000-0005-0000-0000-0000EF020000}"/>
    <cellStyle name="Comma 2 3 6 2 3" xfId="5083" xr:uid="{00000000-0005-0000-0000-0000F0020000}"/>
    <cellStyle name="Comma 2 3 6 3" xfId="2439" xr:uid="{00000000-0005-0000-0000-0000F1020000}"/>
    <cellStyle name="Comma 2 3 6 3 2" xfId="5407" xr:uid="{00000000-0005-0000-0000-0000F2020000}"/>
    <cellStyle name="Comma 2 3 6 4" xfId="4956" xr:uid="{00000000-0005-0000-0000-0000F3020000}"/>
    <cellStyle name="Comma 2 3 7" xfId="2096" xr:uid="{00000000-0005-0000-0000-0000F4020000}"/>
    <cellStyle name="Comma 2 3 7 2" xfId="2440" xr:uid="{00000000-0005-0000-0000-0000F5020000}"/>
    <cellStyle name="Comma 2 3 7 2 2" xfId="5408" xr:uid="{00000000-0005-0000-0000-0000F6020000}"/>
    <cellStyle name="Comma 2 3 7 3" xfId="5141" xr:uid="{00000000-0005-0000-0000-0000F7020000}"/>
    <cellStyle name="Comma 2 3 8" xfId="3012" xr:uid="{00000000-0005-0000-0000-0000F8020000}"/>
    <cellStyle name="Comma 2 3 9" xfId="1374" xr:uid="{00000000-0005-0000-0000-0000F9020000}"/>
    <cellStyle name="Comma 2 4" xfId="19" xr:uid="{00000000-0005-0000-0000-0000FA020000}"/>
    <cellStyle name="Comma 2 4 2" xfId="112" xr:uid="{00000000-0005-0000-0000-0000FB020000}"/>
    <cellStyle name="Comma 2 4 2 2" xfId="113" xr:uid="{00000000-0005-0000-0000-0000FC020000}"/>
    <cellStyle name="Comma 2 4 2 2 2" xfId="1886" xr:uid="{00000000-0005-0000-0000-0000FD020000}"/>
    <cellStyle name="Comma 2 4 2 2 2 2" xfId="2441" xr:uid="{00000000-0005-0000-0000-0000FE020000}"/>
    <cellStyle name="Comma 2 4 2 2 2 2 2" xfId="5409" xr:uid="{00000000-0005-0000-0000-0000FF020000}"/>
    <cellStyle name="Comma 2 4 2 2 2 3" xfId="5085" xr:uid="{00000000-0005-0000-0000-000000030000}"/>
    <cellStyle name="Comma 2 4 2 2 3" xfId="2442" xr:uid="{00000000-0005-0000-0000-000001030000}"/>
    <cellStyle name="Comma 2 4 2 2 3 2" xfId="5410" xr:uid="{00000000-0005-0000-0000-000002030000}"/>
    <cellStyle name="Comma 2 4 2 2 4" xfId="3069" xr:uid="{00000000-0005-0000-0000-000003030000}"/>
    <cellStyle name="Comma 2 4 2 2 4 2" xfId="5642" xr:uid="{00000000-0005-0000-0000-000004030000}"/>
    <cellStyle name="Comma 2 4 2 2 5" xfId="1574" xr:uid="{00000000-0005-0000-0000-000005030000}"/>
    <cellStyle name="Comma 2 4 2 2 5 2" xfId="4958" xr:uid="{00000000-0005-0000-0000-000006030000}"/>
    <cellStyle name="Comma 2 4 2 3" xfId="1885" xr:uid="{00000000-0005-0000-0000-000007030000}"/>
    <cellStyle name="Comma 2 4 2 3 2" xfId="2443" xr:uid="{00000000-0005-0000-0000-000008030000}"/>
    <cellStyle name="Comma 2 4 2 3 2 2" xfId="5411" xr:uid="{00000000-0005-0000-0000-000009030000}"/>
    <cellStyle name="Comma 2 4 2 3 3" xfId="5084" xr:uid="{00000000-0005-0000-0000-00000A030000}"/>
    <cellStyle name="Comma 2 4 2 4" xfId="2262" xr:uid="{00000000-0005-0000-0000-00000B030000}"/>
    <cellStyle name="Comma 2 4 2 4 2" xfId="2444" xr:uid="{00000000-0005-0000-0000-00000C030000}"/>
    <cellStyle name="Comma 2 4 2 4 2 2" xfId="5412" xr:uid="{00000000-0005-0000-0000-00000D030000}"/>
    <cellStyle name="Comma 2 4 2 4 3" xfId="5244" xr:uid="{00000000-0005-0000-0000-00000E030000}"/>
    <cellStyle name="Comma 2 4 2 5" xfId="2445" xr:uid="{00000000-0005-0000-0000-00000F030000}"/>
    <cellStyle name="Comma 2 4 2 5 2" xfId="5413" xr:uid="{00000000-0005-0000-0000-000010030000}"/>
    <cellStyle name="Comma 2 4 2 6" xfId="3068" xr:uid="{00000000-0005-0000-0000-000011030000}"/>
    <cellStyle name="Comma 2 4 2 6 2" xfId="5641" xr:uid="{00000000-0005-0000-0000-000012030000}"/>
    <cellStyle name="Comma 2 4 2 7" xfId="1573" xr:uid="{00000000-0005-0000-0000-000013030000}"/>
    <cellStyle name="Comma 2 4 2 7 2" xfId="4957" xr:uid="{00000000-0005-0000-0000-000014030000}"/>
    <cellStyle name="Comma 2 4 3" xfId="114" xr:uid="{00000000-0005-0000-0000-000015030000}"/>
    <cellStyle name="Comma 2 4 3 2" xfId="1887" xr:uid="{00000000-0005-0000-0000-000016030000}"/>
    <cellStyle name="Comma 2 4 3 2 2" xfId="2446" xr:uid="{00000000-0005-0000-0000-000017030000}"/>
    <cellStyle name="Comma 2 4 3 2 2 2" xfId="5414" xr:uid="{00000000-0005-0000-0000-000018030000}"/>
    <cellStyle name="Comma 2 4 3 2 3" xfId="5086" xr:uid="{00000000-0005-0000-0000-000019030000}"/>
    <cellStyle name="Comma 2 4 3 3" xfId="2265" xr:uid="{00000000-0005-0000-0000-00001A030000}"/>
    <cellStyle name="Comma 2 4 3 3 2" xfId="2447" xr:uid="{00000000-0005-0000-0000-00001B030000}"/>
    <cellStyle name="Comma 2 4 3 3 2 2" xfId="5415" xr:uid="{00000000-0005-0000-0000-00001C030000}"/>
    <cellStyle name="Comma 2 4 3 3 3" xfId="5247" xr:uid="{00000000-0005-0000-0000-00001D030000}"/>
    <cellStyle name="Comma 2 4 3 4" xfId="2448" xr:uid="{00000000-0005-0000-0000-00001E030000}"/>
    <cellStyle name="Comma 2 4 3 4 2" xfId="5416" xr:uid="{00000000-0005-0000-0000-00001F030000}"/>
    <cellStyle name="Comma 2 4 3 5" xfId="3070" xr:uid="{00000000-0005-0000-0000-000020030000}"/>
    <cellStyle name="Comma 2 4 3 5 2" xfId="5643" xr:uid="{00000000-0005-0000-0000-000021030000}"/>
    <cellStyle name="Comma 2 4 3 6" xfId="1575" xr:uid="{00000000-0005-0000-0000-000022030000}"/>
    <cellStyle name="Comma 2 4 3 6 2" xfId="4959" xr:uid="{00000000-0005-0000-0000-000023030000}"/>
    <cellStyle name="Comma 2 4 3 7" xfId="3525" xr:uid="{00000000-0005-0000-0000-000024030000}"/>
    <cellStyle name="Comma 2 4 3 7 2" xfId="6092" xr:uid="{00000000-0005-0000-0000-000025030000}"/>
    <cellStyle name="Comma 2 4 3 8" xfId="4132" xr:uid="{00000000-0005-0000-0000-000026030000}"/>
    <cellStyle name="Comma 2 4 4" xfId="115" xr:uid="{00000000-0005-0000-0000-000027030000}"/>
    <cellStyle name="Comma 2 4 4 2" xfId="2449" xr:uid="{00000000-0005-0000-0000-000028030000}"/>
    <cellStyle name="Comma 2 4 4 2 2" xfId="5417" xr:uid="{00000000-0005-0000-0000-000029030000}"/>
    <cellStyle name="Comma 2 4 4 3" xfId="3071" xr:uid="{00000000-0005-0000-0000-00002A030000}"/>
    <cellStyle name="Comma 2 4 4 3 2" xfId="5644" xr:uid="{00000000-0005-0000-0000-00002B030000}"/>
    <cellStyle name="Comma 2 4 4 4" xfId="2284" xr:uid="{00000000-0005-0000-0000-00002C030000}"/>
    <cellStyle name="Comma 2 4 4 4 2" xfId="5263" xr:uid="{00000000-0005-0000-0000-00002D030000}"/>
    <cellStyle name="Comma 2 4 5" xfId="116" xr:uid="{00000000-0005-0000-0000-00002E030000}"/>
    <cellStyle name="Comma 2 4 5 2" xfId="2450" xr:uid="{00000000-0005-0000-0000-00002F030000}"/>
    <cellStyle name="Comma 2 4 5 2 2" xfId="5418" xr:uid="{00000000-0005-0000-0000-000030030000}"/>
    <cellStyle name="Comma 2 4 5 3" xfId="3072" xr:uid="{00000000-0005-0000-0000-000031030000}"/>
    <cellStyle name="Comma 2 4 5 3 2" xfId="5645" xr:uid="{00000000-0005-0000-0000-000032030000}"/>
    <cellStyle name="Comma 2 4 5 4" xfId="2105" xr:uid="{00000000-0005-0000-0000-000033030000}"/>
    <cellStyle name="Comma 2 4 5 4 2" xfId="5148" xr:uid="{00000000-0005-0000-0000-000034030000}"/>
    <cellStyle name="Comma 2 4 5 5" xfId="4133" xr:uid="{00000000-0005-0000-0000-000035030000}"/>
    <cellStyle name="Comma 2 4 6" xfId="3013" xr:uid="{00000000-0005-0000-0000-000036030000}"/>
    <cellStyle name="Comma 2 4 6 2" xfId="5616" xr:uid="{00000000-0005-0000-0000-000037030000}"/>
    <cellStyle name="Comma 2 4 7" xfId="3140" xr:uid="{00000000-0005-0000-0000-000038030000}"/>
    <cellStyle name="Comma 2 4 7 2" xfId="5709" xr:uid="{00000000-0005-0000-0000-000039030000}"/>
    <cellStyle name="Comma 2 4 8" xfId="4097" xr:uid="{00000000-0005-0000-0000-00003A030000}"/>
    <cellStyle name="Comma 2 5" xfId="20" xr:uid="{00000000-0005-0000-0000-00003B030000}"/>
    <cellStyle name="Comma 2 5 2" xfId="1577" xr:uid="{00000000-0005-0000-0000-00003C030000}"/>
    <cellStyle name="Comma 2 5 2 2" xfId="1578" xr:uid="{00000000-0005-0000-0000-00003D030000}"/>
    <cellStyle name="Comma 2 5 2 2 2" xfId="1890" xr:uid="{00000000-0005-0000-0000-00003E030000}"/>
    <cellStyle name="Comma 2 5 2 2 2 2" xfId="2451" xr:uid="{00000000-0005-0000-0000-00003F030000}"/>
    <cellStyle name="Comma 2 5 2 2 2 2 2" xfId="5419" xr:uid="{00000000-0005-0000-0000-000040030000}"/>
    <cellStyle name="Comma 2 5 2 2 2 3" xfId="5089" xr:uid="{00000000-0005-0000-0000-000041030000}"/>
    <cellStyle name="Comma 2 5 2 2 3" xfId="2452" xr:uid="{00000000-0005-0000-0000-000042030000}"/>
    <cellStyle name="Comma 2 5 2 2 3 2" xfId="5420" xr:uid="{00000000-0005-0000-0000-000043030000}"/>
    <cellStyle name="Comma 2 5 2 2 4" xfId="4962" xr:uid="{00000000-0005-0000-0000-000044030000}"/>
    <cellStyle name="Comma 2 5 2 3" xfId="1889" xr:uid="{00000000-0005-0000-0000-000045030000}"/>
    <cellStyle name="Comma 2 5 2 3 2" xfId="2453" xr:uid="{00000000-0005-0000-0000-000046030000}"/>
    <cellStyle name="Comma 2 5 2 3 2 2" xfId="5421" xr:uid="{00000000-0005-0000-0000-000047030000}"/>
    <cellStyle name="Comma 2 5 2 3 3" xfId="5088" xr:uid="{00000000-0005-0000-0000-000048030000}"/>
    <cellStyle name="Comma 2 5 2 4" xfId="2454" xr:uid="{00000000-0005-0000-0000-000049030000}"/>
    <cellStyle name="Comma 2 5 2 4 2" xfId="5422" xr:uid="{00000000-0005-0000-0000-00004A030000}"/>
    <cellStyle name="Comma 2 5 2 5" xfId="4961" xr:uid="{00000000-0005-0000-0000-00004B030000}"/>
    <cellStyle name="Comma 2 5 3" xfId="1579" xr:uid="{00000000-0005-0000-0000-00004C030000}"/>
    <cellStyle name="Comma 2 5 3 2" xfId="1891" xr:uid="{00000000-0005-0000-0000-00004D030000}"/>
    <cellStyle name="Comma 2 5 3 2 2" xfId="2455" xr:uid="{00000000-0005-0000-0000-00004E030000}"/>
    <cellStyle name="Comma 2 5 3 2 2 2" xfId="5423" xr:uid="{00000000-0005-0000-0000-00004F030000}"/>
    <cellStyle name="Comma 2 5 3 2 3" xfId="5090" xr:uid="{00000000-0005-0000-0000-000050030000}"/>
    <cellStyle name="Comma 2 5 3 3" xfId="2456" xr:uid="{00000000-0005-0000-0000-000051030000}"/>
    <cellStyle name="Comma 2 5 3 3 2" xfId="5424" xr:uid="{00000000-0005-0000-0000-000052030000}"/>
    <cellStyle name="Comma 2 5 3 4" xfId="4963" xr:uid="{00000000-0005-0000-0000-000053030000}"/>
    <cellStyle name="Comma 2 5 4" xfId="1888" xr:uid="{00000000-0005-0000-0000-000054030000}"/>
    <cellStyle name="Comma 2 5 4 2" xfId="2457" xr:uid="{00000000-0005-0000-0000-000055030000}"/>
    <cellStyle name="Comma 2 5 4 2 2" xfId="5425" xr:uid="{00000000-0005-0000-0000-000056030000}"/>
    <cellStyle name="Comma 2 5 4 3" xfId="5087" xr:uid="{00000000-0005-0000-0000-000057030000}"/>
    <cellStyle name="Comma 2 5 5" xfId="2100" xr:uid="{00000000-0005-0000-0000-000058030000}"/>
    <cellStyle name="Comma 2 5 5 2" xfId="2458" xr:uid="{00000000-0005-0000-0000-000059030000}"/>
    <cellStyle name="Comma 2 5 5 2 2" xfId="5426" xr:uid="{00000000-0005-0000-0000-00005A030000}"/>
    <cellStyle name="Comma 2 5 5 3" xfId="5144" xr:uid="{00000000-0005-0000-0000-00005B030000}"/>
    <cellStyle name="Comma 2 5 6" xfId="2459" xr:uid="{00000000-0005-0000-0000-00005C030000}"/>
    <cellStyle name="Comma 2 5 6 2" xfId="5427" xr:uid="{00000000-0005-0000-0000-00005D030000}"/>
    <cellStyle name="Comma 2 5 7" xfId="3014" xr:uid="{00000000-0005-0000-0000-00005E030000}"/>
    <cellStyle name="Comma 2 5 8" xfId="1576" xr:uid="{00000000-0005-0000-0000-00005F030000}"/>
    <cellStyle name="Comma 2 5 8 2" xfId="4960" xr:uid="{00000000-0005-0000-0000-000060030000}"/>
    <cellStyle name="Comma 2 5 9" xfId="3137" xr:uid="{00000000-0005-0000-0000-000061030000}"/>
    <cellStyle name="Comma 2 5 9 2" xfId="5706" xr:uid="{00000000-0005-0000-0000-000062030000}"/>
    <cellStyle name="Comma 2 6" xfId="21" xr:uid="{00000000-0005-0000-0000-000063030000}"/>
    <cellStyle name="Comma 2 6 10" xfId="4098" xr:uid="{00000000-0005-0000-0000-000064030000}"/>
    <cellStyle name="Comma 2 6 2" xfId="1581" xr:uid="{00000000-0005-0000-0000-000065030000}"/>
    <cellStyle name="Comma 2 6 2 2" xfId="1893" xr:uid="{00000000-0005-0000-0000-000066030000}"/>
    <cellStyle name="Comma 2 6 2 2 2" xfId="2460" xr:uid="{00000000-0005-0000-0000-000067030000}"/>
    <cellStyle name="Comma 2 6 2 2 2 2" xfId="5428" xr:uid="{00000000-0005-0000-0000-000068030000}"/>
    <cellStyle name="Comma 2 6 2 2 3" xfId="5092" xr:uid="{00000000-0005-0000-0000-000069030000}"/>
    <cellStyle name="Comma 2 6 2 3" xfId="2461" xr:uid="{00000000-0005-0000-0000-00006A030000}"/>
    <cellStyle name="Comma 2 6 2 3 2" xfId="5429" xr:uid="{00000000-0005-0000-0000-00006B030000}"/>
    <cellStyle name="Comma 2 6 2 4" xfId="4965" xr:uid="{00000000-0005-0000-0000-00006C030000}"/>
    <cellStyle name="Comma 2 6 3" xfId="1892" xr:uid="{00000000-0005-0000-0000-00006D030000}"/>
    <cellStyle name="Comma 2 6 3 2" xfId="2462" xr:uid="{00000000-0005-0000-0000-00006E030000}"/>
    <cellStyle name="Comma 2 6 3 2 2" xfId="5430" xr:uid="{00000000-0005-0000-0000-00006F030000}"/>
    <cellStyle name="Comma 2 6 3 3" xfId="5091" xr:uid="{00000000-0005-0000-0000-000070030000}"/>
    <cellStyle name="Comma 2 6 4" xfId="2263" xr:uid="{00000000-0005-0000-0000-000071030000}"/>
    <cellStyle name="Comma 2 6 4 2" xfId="2463" xr:uid="{00000000-0005-0000-0000-000072030000}"/>
    <cellStyle name="Comma 2 6 4 2 2" xfId="5431" xr:uid="{00000000-0005-0000-0000-000073030000}"/>
    <cellStyle name="Comma 2 6 4 3" xfId="5245" xr:uid="{00000000-0005-0000-0000-000074030000}"/>
    <cellStyle name="Comma 2 6 5" xfId="2464" xr:uid="{00000000-0005-0000-0000-000075030000}"/>
    <cellStyle name="Comma 2 6 5 2" xfId="5432" xr:uid="{00000000-0005-0000-0000-000076030000}"/>
    <cellStyle name="Comma 2 6 6" xfId="3015" xr:uid="{00000000-0005-0000-0000-000077030000}"/>
    <cellStyle name="Comma 2 6 6 2" xfId="5617" xr:uid="{00000000-0005-0000-0000-000078030000}"/>
    <cellStyle name="Comma 2 6 7" xfId="1580" xr:uid="{00000000-0005-0000-0000-000079030000}"/>
    <cellStyle name="Comma 2 6 7 2" xfId="4964" xr:uid="{00000000-0005-0000-0000-00007A030000}"/>
    <cellStyle name="Comma 2 6 8" xfId="3522" xr:uid="{00000000-0005-0000-0000-00007B030000}"/>
    <cellStyle name="Comma 2 6 8 2" xfId="6089" xr:uid="{00000000-0005-0000-0000-00007C030000}"/>
    <cellStyle name="Comma 2 6 9" xfId="4060" xr:uid="{00000000-0005-0000-0000-00007D030000}"/>
    <cellStyle name="Comma 2 7" xfId="117" xr:uid="{00000000-0005-0000-0000-00007E030000}"/>
    <cellStyle name="Comma 2 7 2" xfId="1894" xr:uid="{00000000-0005-0000-0000-00007F030000}"/>
    <cellStyle name="Comma 2 7 2 2" xfId="2465" xr:uid="{00000000-0005-0000-0000-000080030000}"/>
    <cellStyle name="Comma 2 7 2 2 2" xfId="5433" xr:uid="{00000000-0005-0000-0000-000081030000}"/>
    <cellStyle name="Comma 2 7 2 3" xfId="5093" xr:uid="{00000000-0005-0000-0000-000082030000}"/>
    <cellStyle name="Comma 2 7 3" xfId="2275" xr:uid="{00000000-0005-0000-0000-000083030000}"/>
    <cellStyle name="Comma 2 7 3 2" xfId="2466" xr:uid="{00000000-0005-0000-0000-000084030000}"/>
    <cellStyle name="Comma 2 7 3 2 2" xfId="5434" xr:uid="{00000000-0005-0000-0000-000085030000}"/>
    <cellStyle name="Comma 2 7 3 3" xfId="5256" xr:uid="{00000000-0005-0000-0000-000086030000}"/>
    <cellStyle name="Comma 2 7 4" xfId="2467" xr:uid="{00000000-0005-0000-0000-000087030000}"/>
    <cellStyle name="Comma 2 7 4 2" xfId="5435" xr:uid="{00000000-0005-0000-0000-000088030000}"/>
    <cellStyle name="Comma 2 7 5" xfId="1582" xr:uid="{00000000-0005-0000-0000-000089030000}"/>
    <cellStyle name="Comma 2 7 5 2" xfId="4966" xr:uid="{00000000-0005-0000-0000-00008A030000}"/>
    <cellStyle name="Comma 2 7 6" xfId="4134" xr:uid="{00000000-0005-0000-0000-00008B030000}"/>
    <cellStyle name="Comma 2 8" xfId="118" xr:uid="{00000000-0005-0000-0000-00008C030000}"/>
    <cellStyle name="Comma 2 8 2" xfId="1895" xr:uid="{00000000-0005-0000-0000-00008D030000}"/>
    <cellStyle name="Comma 2 8 2 2" xfId="2468" xr:uid="{00000000-0005-0000-0000-00008E030000}"/>
    <cellStyle name="Comma 2 8 2 2 2" xfId="5436" xr:uid="{00000000-0005-0000-0000-00008F030000}"/>
    <cellStyle name="Comma 2 8 2 3" xfId="5094" xr:uid="{00000000-0005-0000-0000-000090030000}"/>
    <cellStyle name="Comma 2 8 3" xfId="2276" xr:uid="{00000000-0005-0000-0000-000091030000}"/>
    <cellStyle name="Comma 2 8 3 2" xfId="2469" xr:uid="{00000000-0005-0000-0000-000092030000}"/>
    <cellStyle name="Comma 2 8 3 2 2" xfId="5437" xr:uid="{00000000-0005-0000-0000-000093030000}"/>
    <cellStyle name="Comma 2 8 3 3" xfId="5257" xr:uid="{00000000-0005-0000-0000-000094030000}"/>
    <cellStyle name="Comma 2 8 4" xfId="2470" xr:uid="{00000000-0005-0000-0000-000095030000}"/>
    <cellStyle name="Comma 2 8 4 2" xfId="5438" xr:uid="{00000000-0005-0000-0000-000096030000}"/>
    <cellStyle name="Comma 2 8 5" xfId="3073" xr:uid="{00000000-0005-0000-0000-000097030000}"/>
    <cellStyle name="Comma 2 8 5 2" xfId="5646" xr:uid="{00000000-0005-0000-0000-000098030000}"/>
    <cellStyle name="Comma 2 8 6" xfId="1583" xr:uid="{00000000-0005-0000-0000-000099030000}"/>
    <cellStyle name="Comma 2 8 6 2" xfId="4967" xr:uid="{00000000-0005-0000-0000-00009A030000}"/>
    <cellStyle name="Comma 2 8 7" xfId="3900" xr:uid="{00000000-0005-0000-0000-00009B030000}"/>
    <cellStyle name="Comma 2 8 7 2" xfId="6466" xr:uid="{00000000-0005-0000-0000-00009C030000}"/>
    <cellStyle name="Comma 2 8 8" xfId="4135" xr:uid="{00000000-0005-0000-0000-00009D030000}"/>
    <cellStyle name="Comma 2 9" xfId="119" xr:uid="{00000000-0005-0000-0000-00009E030000}"/>
    <cellStyle name="Comma 2 9 2" xfId="2471" xr:uid="{00000000-0005-0000-0000-00009F030000}"/>
    <cellStyle name="Comma 2 9 2 2" xfId="5439" xr:uid="{00000000-0005-0000-0000-0000A0030000}"/>
    <cellStyle name="Comma 2 9 3" xfId="3074" xr:uid="{00000000-0005-0000-0000-0000A1030000}"/>
    <cellStyle name="Comma 2 9 3 2" xfId="5647" xr:uid="{00000000-0005-0000-0000-0000A2030000}"/>
    <cellStyle name="Comma 2 9 4" xfId="1801" xr:uid="{00000000-0005-0000-0000-0000A3030000}"/>
    <cellStyle name="Comma 2 9 4 2" xfId="5019" xr:uid="{00000000-0005-0000-0000-0000A4030000}"/>
    <cellStyle name="Comma 2 9 5" xfId="3901" xr:uid="{00000000-0005-0000-0000-0000A5030000}"/>
    <cellStyle name="Comma 2 9 5 2" xfId="6467" xr:uid="{00000000-0005-0000-0000-0000A6030000}"/>
    <cellStyle name="Comma 2 9 6" xfId="4136" xr:uid="{00000000-0005-0000-0000-0000A7030000}"/>
    <cellStyle name="Comma 2_50-09_AP_OP_CHQ-1" xfId="22" xr:uid="{00000000-0005-0000-0000-0000A8030000}"/>
    <cellStyle name="Comma 20" xfId="120" xr:uid="{00000000-0005-0000-0000-0000A9030000}"/>
    <cellStyle name="Comma 20 2" xfId="1896" xr:uid="{00000000-0005-0000-0000-0000AA030000}"/>
    <cellStyle name="Comma 20 2 2" xfId="2472" xr:uid="{00000000-0005-0000-0000-0000AB030000}"/>
    <cellStyle name="Comma 20 2 2 2" xfId="5440" xr:uid="{00000000-0005-0000-0000-0000AC030000}"/>
    <cellStyle name="Comma 20 2 3" xfId="5095" xr:uid="{00000000-0005-0000-0000-0000AD030000}"/>
    <cellStyle name="Comma 20 3" xfId="2473" xr:uid="{00000000-0005-0000-0000-0000AE030000}"/>
    <cellStyle name="Comma 20 3 2" xfId="5441" xr:uid="{00000000-0005-0000-0000-0000AF030000}"/>
    <cellStyle name="Comma 20 4" xfId="3075" xr:uid="{00000000-0005-0000-0000-0000B0030000}"/>
    <cellStyle name="Comma 20 4 2" xfId="5648" xr:uid="{00000000-0005-0000-0000-0000B1030000}"/>
    <cellStyle name="Comma 20 5" xfId="1584" xr:uid="{00000000-0005-0000-0000-0000B2030000}"/>
    <cellStyle name="Comma 20 5 2" xfId="4968" xr:uid="{00000000-0005-0000-0000-0000B3030000}"/>
    <cellStyle name="Comma 20 6" xfId="3913" xr:uid="{00000000-0005-0000-0000-0000B4030000}"/>
    <cellStyle name="Comma 20 6 2" xfId="6479" xr:uid="{00000000-0005-0000-0000-0000B5030000}"/>
    <cellStyle name="Comma 20 7" xfId="4137" xr:uid="{00000000-0005-0000-0000-0000B6030000}"/>
    <cellStyle name="Comma 21" xfId="1585" xr:uid="{00000000-0005-0000-0000-0000B7030000}"/>
    <cellStyle name="Comma 21 2" xfId="1897" xr:uid="{00000000-0005-0000-0000-0000B8030000}"/>
    <cellStyle name="Comma 21 2 2" xfId="2474" xr:uid="{00000000-0005-0000-0000-0000B9030000}"/>
    <cellStyle name="Comma 21 2 2 2" xfId="5442" xr:uid="{00000000-0005-0000-0000-0000BA030000}"/>
    <cellStyle name="Comma 21 2 3" xfId="5096" xr:uid="{00000000-0005-0000-0000-0000BB030000}"/>
    <cellStyle name="Comma 21 3" xfId="2475" xr:uid="{00000000-0005-0000-0000-0000BC030000}"/>
    <cellStyle name="Comma 21 3 2" xfId="5443" xr:uid="{00000000-0005-0000-0000-0000BD030000}"/>
    <cellStyle name="Comma 21 4" xfId="4969" xr:uid="{00000000-0005-0000-0000-0000BE030000}"/>
    <cellStyle name="Comma 22" xfId="1586" xr:uid="{00000000-0005-0000-0000-0000BF030000}"/>
    <cellStyle name="Comma 22 2" xfId="1898" xr:uid="{00000000-0005-0000-0000-0000C0030000}"/>
    <cellStyle name="Comma 22 2 2" xfId="2476" xr:uid="{00000000-0005-0000-0000-0000C1030000}"/>
    <cellStyle name="Comma 22 2 2 2" xfId="5444" xr:uid="{00000000-0005-0000-0000-0000C2030000}"/>
    <cellStyle name="Comma 22 2 3" xfId="5097" xr:uid="{00000000-0005-0000-0000-0000C3030000}"/>
    <cellStyle name="Comma 22 3" xfId="2477" xr:uid="{00000000-0005-0000-0000-0000C4030000}"/>
    <cellStyle name="Comma 22 3 2" xfId="5445" xr:uid="{00000000-0005-0000-0000-0000C5030000}"/>
    <cellStyle name="Comma 22 4" xfId="4970" xr:uid="{00000000-0005-0000-0000-0000C6030000}"/>
    <cellStyle name="Comma 23" xfId="1587" xr:uid="{00000000-0005-0000-0000-0000C7030000}"/>
    <cellStyle name="Comma 24" xfId="1798" xr:uid="{00000000-0005-0000-0000-0000C8030000}"/>
    <cellStyle name="Comma 24 2" xfId="2478" xr:uid="{00000000-0005-0000-0000-0000C9030000}"/>
    <cellStyle name="Comma 24 2 2" xfId="5446" xr:uid="{00000000-0005-0000-0000-0000CA030000}"/>
    <cellStyle name="Comma 24 3" xfId="5016" xr:uid="{00000000-0005-0000-0000-0000CB030000}"/>
    <cellStyle name="Comma 25" xfId="2090" xr:uid="{00000000-0005-0000-0000-0000CC030000}"/>
    <cellStyle name="Comma 25 2" xfId="2479" xr:uid="{00000000-0005-0000-0000-0000CD030000}"/>
    <cellStyle name="Comma 25 2 2" xfId="5447" xr:uid="{00000000-0005-0000-0000-0000CE030000}"/>
    <cellStyle name="Comma 25 3" xfId="5139" xr:uid="{00000000-0005-0000-0000-0000CF030000}"/>
    <cellStyle name="Comma 26" xfId="2281" xr:uid="{00000000-0005-0000-0000-0000D0030000}"/>
    <cellStyle name="Comma 26 2" xfId="2480" xr:uid="{00000000-0005-0000-0000-0000D1030000}"/>
    <cellStyle name="Comma 26 2 2" xfId="5448" xr:uid="{00000000-0005-0000-0000-0000D2030000}"/>
    <cellStyle name="Comma 26 3" xfId="5261" xr:uid="{00000000-0005-0000-0000-0000D3030000}"/>
    <cellStyle name="Comma 27" xfId="2290" xr:uid="{00000000-0005-0000-0000-0000D4030000}"/>
    <cellStyle name="Comma 28" xfId="2304" xr:uid="{00000000-0005-0000-0000-0000D5030000}"/>
    <cellStyle name="Comma 28 2" xfId="5272" xr:uid="{00000000-0005-0000-0000-0000D6030000}"/>
    <cellStyle name="Comma 29" xfId="2481" xr:uid="{00000000-0005-0000-0000-0000D7030000}"/>
    <cellStyle name="Comma 29 2" xfId="5449" xr:uid="{00000000-0005-0000-0000-0000D8030000}"/>
    <cellStyle name="Comma 3" xfId="23" xr:uid="{00000000-0005-0000-0000-0000D9030000}"/>
    <cellStyle name="Comma 3 10" xfId="121" xr:uid="{00000000-0005-0000-0000-0000DA030000}"/>
    <cellStyle name="Comma 3 10 2" xfId="2482" xr:uid="{00000000-0005-0000-0000-0000DB030000}"/>
    <cellStyle name="Comma 3 10 2 2" xfId="5450" xr:uid="{00000000-0005-0000-0000-0000DC030000}"/>
    <cellStyle name="Comma 3 10 3" xfId="3076" xr:uid="{00000000-0005-0000-0000-0000DD030000}"/>
    <cellStyle name="Comma 3 10 3 2" xfId="5649" xr:uid="{00000000-0005-0000-0000-0000DE030000}"/>
    <cellStyle name="Comma 3 10 4" xfId="2106" xr:uid="{00000000-0005-0000-0000-0000DF030000}"/>
    <cellStyle name="Comma 3 10 4 2" xfId="5149" xr:uid="{00000000-0005-0000-0000-0000E0030000}"/>
    <cellStyle name="Comma 3 11" xfId="122" xr:uid="{00000000-0005-0000-0000-0000E1030000}"/>
    <cellStyle name="Comma 3 11 2" xfId="2483" xr:uid="{00000000-0005-0000-0000-0000E2030000}"/>
    <cellStyle name="Comma 3 11 2 2" xfId="5451" xr:uid="{00000000-0005-0000-0000-0000E3030000}"/>
    <cellStyle name="Comma 3 11 3" xfId="3077" xr:uid="{00000000-0005-0000-0000-0000E4030000}"/>
    <cellStyle name="Comma 3 11 3 2" xfId="5650" xr:uid="{00000000-0005-0000-0000-0000E5030000}"/>
    <cellStyle name="Comma 3 11 4" xfId="2107" xr:uid="{00000000-0005-0000-0000-0000E6030000}"/>
    <cellStyle name="Comma 3 11 4 2" xfId="5150" xr:uid="{00000000-0005-0000-0000-0000E7030000}"/>
    <cellStyle name="Comma 3 12" xfId="123" xr:uid="{00000000-0005-0000-0000-0000E8030000}"/>
    <cellStyle name="Comma 3 12 2" xfId="2484" xr:uid="{00000000-0005-0000-0000-0000E9030000}"/>
    <cellStyle name="Comma 3 12 2 2" xfId="5452" xr:uid="{00000000-0005-0000-0000-0000EA030000}"/>
    <cellStyle name="Comma 3 12 3" xfId="3078" xr:uid="{00000000-0005-0000-0000-0000EB030000}"/>
    <cellStyle name="Comma 3 12 3 2" xfId="5651" xr:uid="{00000000-0005-0000-0000-0000EC030000}"/>
    <cellStyle name="Comma 3 12 4" xfId="2108" xr:uid="{00000000-0005-0000-0000-0000ED030000}"/>
    <cellStyle name="Comma 3 12 4 2" xfId="5151" xr:uid="{00000000-0005-0000-0000-0000EE030000}"/>
    <cellStyle name="Comma 3 13" xfId="124" xr:uid="{00000000-0005-0000-0000-0000EF030000}"/>
    <cellStyle name="Comma 3 13 2" xfId="2485" xr:uid="{00000000-0005-0000-0000-0000F0030000}"/>
    <cellStyle name="Comma 3 13 2 2" xfId="5453" xr:uid="{00000000-0005-0000-0000-0000F1030000}"/>
    <cellStyle name="Comma 3 13 3" xfId="3079" xr:uid="{00000000-0005-0000-0000-0000F2030000}"/>
    <cellStyle name="Comma 3 13 3 2" xfId="5652" xr:uid="{00000000-0005-0000-0000-0000F3030000}"/>
    <cellStyle name="Comma 3 13 4" xfId="2109" xr:uid="{00000000-0005-0000-0000-0000F4030000}"/>
    <cellStyle name="Comma 3 13 4 2" xfId="5152" xr:uid="{00000000-0005-0000-0000-0000F5030000}"/>
    <cellStyle name="Comma 3 14" xfId="125" xr:uid="{00000000-0005-0000-0000-0000F6030000}"/>
    <cellStyle name="Comma 3 14 2" xfId="2486" xr:uid="{00000000-0005-0000-0000-0000F7030000}"/>
    <cellStyle name="Comma 3 14 2 2" xfId="5454" xr:uid="{00000000-0005-0000-0000-0000F8030000}"/>
    <cellStyle name="Comma 3 14 3" xfId="3080" xr:uid="{00000000-0005-0000-0000-0000F9030000}"/>
    <cellStyle name="Comma 3 14 3 2" xfId="5653" xr:uid="{00000000-0005-0000-0000-0000FA030000}"/>
    <cellStyle name="Comma 3 14 4" xfId="2110" xr:uid="{00000000-0005-0000-0000-0000FB030000}"/>
    <cellStyle name="Comma 3 14 4 2" xfId="5153" xr:uid="{00000000-0005-0000-0000-0000FC030000}"/>
    <cellStyle name="Comma 3 15" xfId="126" xr:uid="{00000000-0005-0000-0000-0000FD030000}"/>
    <cellStyle name="Comma 3 15 2" xfId="2487" xr:uid="{00000000-0005-0000-0000-0000FE030000}"/>
    <cellStyle name="Comma 3 15 2 2" xfId="5455" xr:uid="{00000000-0005-0000-0000-0000FF030000}"/>
    <cellStyle name="Comma 3 15 3" xfId="3081" xr:uid="{00000000-0005-0000-0000-000000040000}"/>
    <cellStyle name="Comma 3 15 3 2" xfId="5654" xr:uid="{00000000-0005-0000-0000-000001040000}"/>
    <cellStyle name="Comma 3 15 4" xfId="2111" xr:uid="{00000000-0005-0000-0000-000002040000}"/>
    <cellStyle name="Comma 3 15 4 2" xfId="5154" xr:uid="{00000000-0005-0000-0000-000003040000}"/>
    <cellStyle name="Comma 3 16" xfId="127" xr:uid="{00000000-0005-0000-0000-000004040000}"/>
    <cellStyle name="Comma 3 16 2" xfId="2488" xr:uid="{00000000-0005-0000-0000-000005040000}"/>
    <cellStyle name="Comma 3 16 2 2" xfId="5456" xr:uid="{00000000-0005-0000-0000-000006040000}"/>
    <cellStyle name="Comma 3 16 3" xfId="3082" xr:uid="{00000000-0005-0000-0000-000007040000}"/>
    <cellStyle name="Comma 3 16 3 2" xfId="5655" xr:uid="{00000000-0005-0000-0000-000008040000}"/>
    <cellStyle name="Comma 3 16 4" xfId="2112" xr:uid="{00000000-0005-0000-0000-000009040000}"/>
    <cellStyle name="Comma 3 16 4 2" xfId="5155" xr:uid="{00000000-0005-0000-0000-00000A040000}"/>
    <cellStyle name="Comma 3 17" xfId="128" xr:uid="{00000000-0005-0000-0000-00000B040000}"/>
    <cellStyle name="Comma 3 17 2" xfId="2489" xr:uid="{00000000-0005-0000-0000-00000C040000}"/>
    <cellStyle name="Comma 3 17 2 2" xfId="5457" xr:uid="{00000000-0005-0000-0000-00000D040000}"/>
    <cellStyle name="Comma 3 17 3" xfId="3083" xr:uid="{00000000-0005-0000-0000-00000E040000}"/>
    <cellStyle name="Comma 3 17 3 2" xfId="5656" xr:uid="{00000000-0005-0000-0000-00000F040000}"/>
    <cellStyle name="Comma 3 17 4" xfId="2113" xr:uid="{00000000-0005-0000-0000-000010040000}"/>
    <cellStyle name="Comma 3 17 4 2" xfId="5156" xr:uid="{00000000-0005-0000-0000-000011040000}"/>
    <cellStyle name="Comma 3 18" xfId="129" xr:uid="{00000000-0005-0000-0000-000012040000}"/>
    <cellStyle name="Comma 3 18 2" xfId="2490" xr:uid="{00000000-0005-0000-0000-000013040000}"/>
    <cellStyle name="Comma 3 18 2 2" xfId="5458" xr:uid="{00000000-0005-0000-0000-000014040000}"/>
    <cellStyle name="Comma 3 18 3" xfId="3084" xr:uid="{00000000-0005-0000-0000-000015040000}"/>
    <cellStyle name="Comma 3 18 3 2" xfId="5657" xr:uid="{00000000-0005-0000-0000-000016040000}"/>
    <cellStyle name="Comma 3 18 4" xfId="2114" xr:uid="{00000000-0005-0000-0000-000017040000}"/>
    <cellStyle name="Comma 3 18 4 2" xfId="5157" xr:uid="{00000000-0005-0000-0000-000018040000}"/>
    <cellStyle name="Comma 3 19" xfId="130" xr:uid="{00000000-0005-0000-0000-000019040000}"/>
    <cellStyle name="Comma 3 19 2" xfId="2491" xr:uid="{00000000-0005-0000-0000-00001A040000}"/>
    <cellStyle name="Comma 3 19 2 2" xfId="5459" xr:uid="{00000000-0005-0000-0000-00001B040000}"/>
    <cellStyle name="Comma 3 19 3" xfId="3085" xr:uid="{00000000-0005-0000-0000-00001C040000}"/>
    <cellStyle name="Comma 3 19 3 2" xfId="5658" xr:uid="{00000000-0005-0000-0000-00001D040000}"/>
    <cellStyle name="Comma 3 19 4" xfId="2115" xr:uid="{00000000-0005-0000-0000-00001E040000}"/>
    <cellStyle name="Comma 3 19 4 2" xfId="5158" xr:uid="{00000000-0005-0000-0000-00001F040000}"/>
    <cellStyle name="Comma 3 2" xfId="24" xr:uid="{00000000-0005-0000-0000-000020040000}"/>
    <cellStyle name="Comma 3 2 2" xfId="131" xr:uid="{00000000-0005-0000-0000-000021040000}"/>
    <cellStyle name="Comma 3 2 2 2" xfId="1589" xr:uid="{00000000-0005-0000-0000-000022040000}"/>
    <cellStyle name="Comma 3 2 2 2 2" xfId="1900" xr:uid="{00000000-0005-0000-0000-000023040000}"/>
    <cellStyle name="Comma 3 2 2 2 2 2" xfId="2492" xr:uid="{00000000-0005-0000-0000-000024040000}"/>
    <cellStyle name="Comma 3 2 2 2 2 2 2" xfId="5460" xr:uid="{00000000-0005-0000-0000-000025040000}"/>
    <cellStyle name="Comma 3 2 2 2 2 3" xfId="5099" xr:uid="{00000000-0005-0000-0000-000026040000}"/>
    <cellStyle name="Comma 3 2 2 2 3" xfId="2493" xr:uid="{00000000-0005-0000-0000-000027040000}"/>
    <cellStyle name="Comma 3 2 2 2 3 2" xfId="5461" xr:uid="{00000000-0005-0000-0000-000028040000}"/>
    <cellStyle name="Comma 3 2 2 2 4" xfId="4972" xr:uid="{00000000-0005-0000-0000-000029040000}"/>
    <cellStyle name="Comma 3 2 2 3" xfId="1899" xr:uid="{00000000-0005-0000-0000-00002A040000}"/>
    <cellStyle name="Comma 3 2 2 3 2" xfId="2494" xr:uid="{00000000-0005-0000-0000-00002B040000}"/>
    <cellStyle name="Comma 3 2 2 3 2 2" xfId="5462" xr:uid="{00000000-0005-0000-0000-00002C040000}"/>
    <cellStyle name="Comma 3 2 2 3 3" xfId="5098" xr:uid="{00000000-0005-0000-0000-00002D040000}"/>
    <cellStyle name="Comma 3 2 2 4" xfId="2495" xr:uid="{00000000-0005-0000-0000-00002E040000}"/>
    <cellStyle name="Comma 3 2 2 4 2" xfId="5463" xr:uid="{00000000-0005-0000-0000-00002F040000}"/>
    <cellStyle name="Comma 3 2 2 5" xfId="3086" xr:uid="{00000000-0005-0000-0000-000030040000}"/>
    <cellStyle name="Comma 3 2 2 5 2" xfId="5659" xr:uid="{00000000-0005-0000-0000-000031040000}"/>
    <cellStyle name="Comma 3 2 2 6" xfId="1588" xr:uid="{00000000-0005-0000-0000-000032040000}"/>
    <cellStyle name="Comma 3 2 2 6 2" xfId="4971" xr:uid="{00000000-0005-0000-0000-000033040000}"/>
    <cellStyle name="Comma 3 2 2 7" xfId="4056" xr:uid="{00000000-0005-0000-0000-000034040000}"/>
    <cellStyle name="Comma 3 2 2 8" xfId="4138" xr:uid="{00000000-0005-0000-0000-000035040000}"/>
    <cellStyle name="Comma 3 2 3" xfId="1590" xr:uid="{00000000-0005-0000-0000-000036040000}"/>
    <cellStyle name="Comma 3 2 3 2" xfId="1901" xr:uid="{00000000-0005-0000-0000-000037040000}"/>
    <cellStyle name="Comma 3 2 3 2 2" xfId="2496" xr:uid="{00000000-0005-0000-0000-000038040000}"/>
    <cellStyle name="Comma 3 2 3 2 2 2" xfId="5464" xr:uid="{00000000-0005-0000-0000-000039040000}"/>
    <cellStyle name="Comma 3 2 3 2 3" xfId="5100" xr:uid="{00000000-0005-0000-0000-00003A040000}"/>
    <cellStyle name="Comma 3 2 3 3" xfId="2497" xr:uid="{00000000-0005-0000-0000-00003B040000}"/>
    <cellStyle name="Comma 3 2 3 3 2" xfId="5465" xr:uid="{00000000-0005-0000-0000-00003C040000}"/>
    <cellStyle name="Comma 3 2 3 4" xfId="4973" xr:uid="{00000000-0005-0000-0000-00003D040000}"/>
    <cellStyle name="Comma 3 2 4" xfId="1803" xr:uid="{00000000-0005-0000-0000-00003E040000}"/>
    <cellStyle name="Comma 3 2 4 2" xfId="2498" xr:uid="{00000000-0005-0000-0000-00003F040000}"/>
    <cellStyle name="Comma 3 2 4 2 2" xfId="5466" xr:uid="{00000000-0005-0000-0000-000040040000}"/>
    <cellStyle name="Comma 3 2 4 3" xfId="5021" xr:uid="{00000000-0005-0000-0000-000041040000}"/>
    <cellStyle name="Comma 3 2 5" xfId="2293" xr:uid="{00000000-0005-0000-0000-000042040000}"/>
    <cellStyle name="Comma 3 2 5 2" xfId="2499" xr:uid="{00000000-0005-0000-0000-000043040000}"/>
    <cellStyle name="Comma 3 2 5 2 2" xfId="5467" xr:uid="{00000000-0005-0000-0000-000044040000}"/>
    <cellStyle name="Comma 3 2 6" xfId="2500" xr:uid="{00000000-0005-0000-0000-000045040000}"/>
    <cellStyle name="Comma 3 2 6 2" xfId="5468" xr:uid="{00000000-0005-0000-0000-000046040000}"/>
    <cellStyle name="Comma 3 2 7" xfId="3017" xr:uid="{00000000-0005-0000-0000-000047040000}"/>
    <cellStyle name="Comma 3 2 8" xfId="1375" xr:uid="{00000000-0005-0000-0000-000048040000}"/>
    <cellStyle name="Comma 3 2 8 2" xfId="4890" xr:uid="{00000000-0005-0000-0000-000049040000}"/>
    <cellStyle name="Comma 3 20" xfId="132" xr:uid="{00000000-0005-0000-0000-00004A040000}"/>
    <cellStyle name="Comma 3 20 2" xfId="2501" xr:uid="{00000000-0005-0000-0000-00004B040000}"/>
    <cellStyle name="Comma 3 20 2 2" xfId="5469" xr:uid="{00000000-0005-0000-0000-00004C040000}"/>
    <cellStyle name="Comma 3 20 3" xfId="3087" xr:uid="{00000000-0005-0000-0000-00004D040000}"/>
    <cellStyle name="Comma 3 20 3 2" xfId="5660" xr:uid="{00000000-0005-0000-0000-00004E040000}"/>
    <cellStyle name="Comma 3 20 4" xfId="2116" xr:uid="{00000000-0005-0000-0000-00004F040000}"/>
    <cellStyle name="Comma 3 20 4 2" xfId="5159" xr:uid="{00000000-0005-0000-0000-000050040000}"/>
    <cellStyle name="Comma 3 21" xfId="133" xr:uid="{00000000-0005-0000-0000-000051040000}"/>
    <cellStyle name="Comma 3 21 2" xfId="2502" xr:uid="{00000000-0005-0000-0000-000052040000}"/>
    <cellStyle name="Comma 3 21 2 2" xfId="5470" xr:uid="{00000000-0005-0000-0000-000053040000}"/>
    <cellStyle name="Comma 3 21 3" xfId="3088" xr:uid="{00000000-0005-0000-0000-000054040000}"/>
    <cellStyle name="Comma 3 21 3 2" xfId="5661" xr:uid="{00000000-0005-0000-0000-000055040000}"/>
    <cellStyle name="Comma 3 21 4" xfId="2117" xr:uid="{00000000-0005-0000-0000-000056040000}"/>
    <cellStyle name="Comma 3 21 4 2" xfId="5160" xr:uid="{00000000-0005-0000-0000-000057040000}"/>
    <cellStyle name="Comma 3 22" xfId="134" xr:uid="{00000000-0005-0000-0000-000058040000}"/>
    <cellStyle name="Comma 3 22 2" xfId="2503" xr:uid="{00000000-0005-0000-0000-000059040000}"/>
    <cellStyle name="Comma 3 22 2 2" xfId="5471" xr:uid="{00000000-0005-0000-0000-00005A040000}"/>
    <cellStyle name="Comma 3 22 3" xfId="3089" xr:uid="{00000000-0005-0000-0000-00005B040000}"/>
    <cellStyle name="Comma 3 22 3 2" xfId="5662" xr:uid="{00000000-0005-0000-0000-00005C040000}"/>
    <cellStyle name="Comma 3 22 4" xfId="2118" xr:uid="{00000000-0005-0000-0000-00005D040000}"/>
    <cellStyle name="Comma 3 22 4 2" xfId="5161" xr:uid="{00000000-0005-0000-0000-00005E040000}"/>
    <cellStyle name="Comma 3 23" xfId="135" xr:uid="{00000000-0005-0000-0000-00005F040000}"/>
    <cellStyle name="Comma 3 23 2" xfId="2504" xr:uid="{00000000-0005-0000-0000-000060040000}"/>
    <cellStyle name="Comma 3 23 2 2" xfId="5472" xr:uid="{00000000-0005-0000-0000-000061040000}"/>
    <cellStyle name="Comma 3 23 3" xfId="3090" xr:uid="{00000000-0005-0000-0000-000062040000}"/>
    <cellStyle name="Comma 3 23 3 2" xfId="5663" xr:uid="{00000000-0005-0000-0000-000063040000}"/>
    <cellStyle name="Comma 3 23 4" xfId="2119" xr:uid="{00000000-0005-0000-0000-000064040000}"/>
    <cellStyle name="Comma 3 23 4 2" xfId="5162" xr:uid="{00000000-0005-0000-0000-000065040000}"/>
    <cellStyle name="Comma 3 24" xfId="136" xr:uid="{00000000-0005-0000-0000-000066040000}"/>
    <cellStyle name="Comma 3 24 2" xfId="2505" xr:uid="{00000000-0005-0000-0000-000067040000}"/>
    <cellStyle name="Comma 3 24 2 2" xfId="5473" xr:uid="{00000000-0005-0000-0000-000068040000}"/>
    <cellStyle name="Comma 3 24 3" xfId="3091" xr:uid="{00000000-0005-0000-0000-000069040000}"/>
    <cellStyle name="Comma 3 24 3 2" xfId="5664" xr:uid="{00000000-0005-0000-0000-00006A040000}"/>
    <cellStyle name="Comma 3 24 4" xfId="2120" xr:uid="{00000000-0005-0000-0000-00006B040000}"/>
    <cellStyle name="Comma 3 24 4 2" xfId="5163" xr:uid="{00000000-0005-0000-0000-00006C040000}"/>
    <cellStyle name="Comma 3 25" xfId="137" xr:uid="{00000000-0005-0000-0000-00006D040000}"/>
    <cellStyle name="Comma 3 25 2" xfId="2506" xr:uid="{00000000-0005-0000-0000-00006E040000}"/>
    <cellStyle name="Comma 3 25 2 2" xfId="5474" xr:uid="{00000000-0005-0000-0000-00006F040000}"/>
    <cellStyle name="Comma 3 25 3" xfId="3092" xr:uid="{00000000-0005-0000-0000-000070040000}"/>
    <cellStyle name="Comma 3 25 3 2" xfId="5665" xr:uid="{00000000-0005-0000-0000-000071040000}"/>
    <cellStyle name="Comma 3 25 4" xfId="2121" xr:uid="{00000000-0005-0000-0000-000072040000}"/>
    <cellStyle name="Comma 3 25 4 2" xfId="5164" xr:uid="{00000000-0005-0000-0000-000073040000}"/>
    <cellStyle name="Comma 3 26" xfId="138" xr:uid="{00000000-0005-0000-0000-000074040000}"/>
    <cellStyle name="Comma 3 26 2" xfId="2507" xr:uid="{00000000-0005-0000-0000-000075040000}"/>
    <cellStyle name="Comma 3 26 2 2" xfId="5475" xr:uid="{00000000-0005-0000-0000-000076040000}"/>
    <cellStyle name="Comma 3 26 3" xfId="3093" xr:uid="{00000000-0005-0000-0000-000077040000}"/>
    <cellStyle name="Comma 3 26 3 2" xfId="5666" xr:uid="{00000000-0005-0000-0000-000078040000}"/>
    <cellStyle name="Comma 3 26 4" xfId="2122" xr:uid="{00000000-0005-0000-0000-000079040000}"/>
    <cellStyle name="Comma 3 26 4 2" xfId="5165" xr:uid="{00000000-0005-0000-0000-00007A040000}"/>
    <cellStyle name="Comma 3 27" xfId="139" xr:uid="{00000000-0005-0000-0000-00007B040000}"/>
    <cellStyle name="Comma 3 27 2" xfId="2508" xr:uid="{00000000-0005-0000-0000-00007C040000}"/>
    <cellStyle name="Comma 3 27 2 2" xfId="5476" xr:uid="{00000000-0005-0000-0000-00007D040000}"/>
    <cellStyle name="Comma 3 27 3" xfId="3094" xr:uid="{00000000-0005-0000-0000-00007E040000}"/>
    <cellStyle name="Comma 3 27 3 2" xfId="5667" xr:uid="{00000000-0005-0000-0000-00007F040000}"/>
    <cellStyle name="Comma 3 27 4" xfId="2123" xr:uid="{00000000-0005-0000-0000-000080040000}"/>
    <cellStyle name="Comma 3 27 4 2" xfId="5166" xr:uid="{00000000-0005-0000-0000-000081040000}"/>
    <cellStyle name="Comma 3 28" xfId="140" xr:uid="{00000000-0005-0000-0000-000082040000}"/>
    <cellStyle name="Comma 3 28 2" xfId="2509" xr:uid="{00000000-0005-0000-0000-000083040000}"/>
    <cellStyle name="Comma 3 28 2 2" xfId="5477" xr:uid="{00000000-0005-0000-0000-000084040000}"/>
    <cellStyle name="Comma 3 28 3" xfId="3095" xr:uid="{00000000-0005-0000-0000-000085040000}"/>
    <cellStyle name="Comma 3 28 3 2" xfId="5668" xr:uid="{00000000-0005-0000-0000-000086040000}"/>
    <cellStyle name="Comma 3 28 4" xfId="2124" xr:uid="{00000000-0005-0000-0000-000087040000}"/>
    <cellStyle name="Comma 3 28 4 2" xfId="5167" xr:uid="{00000000-0005-0000-0000-000088040000}"/>
    <cellStyle name="Comma 3 29" xfId="141" xr:uid="{00000000-0005-0000-0000-000089040000}"/>
    <cellStyle name="Comma 3 29 2" xfId="2510" xr:uid="{00000000-0005-0000-0000-00008A040000}"/>
    <cellStyle name="Comma 3 29 2 2" xfId="5478" xr:uid="{00000000-0005-0000-0000-00008B040000}"/>
    <cellStyle name="Comma 3 29 3" xfId="3096" xr:uid="{00000000-0005-0000-0000-00008C040000}"/>
    <cellStyle name="Comma 3 29 3 2" xfId="5669" xr:uid="{00000000-0005-0000-0000-00008D040000}"/>
    <cellStyle name="Comma 3 29 4" xfId="2125" xr:uid="{00000000-0005-0000-0000-00008E040000}"/>
    <cellStyle name="Comma 3 29 4 2" xfId="5168" xr:uid="{00000000-0005-0000-0000-00008F040000}"/>
    <cellStyle name="Comma 3 3" xfId="25" xr:uid="{00000000-0005-0000-0000-000090040000}"/>
    <cellStyle name="Comma 3 3 2" xfId="1591" xr:uid="{00000000-0005-0000-0000-000091040000}"/>
    <cellStyle name="Comma 3 3 2 2" xfId="1592" xr:uid="{00000000-0005-0000-0000-000092040000}"/>
    <cellStyle name="Comma 3 3 2 2 2" xfId="1903" xr:uid="{00000000-0005-0000-0000-000093040000}"/>
    <cellStyle name="Comma 3 3 2 2 2 2" xfId="2511" xr:uid="{00000000-0005-0000-0000-000094040000}"/>
    <cellStyle name="Comma 3 3 2 2 2 2 2" xfId="5479" xr:uid="{00000000-0005-0000-0000-000095040000}"/>
    <cellStyle name="Comma 3 3 2 2 2 3" xfId="5102" xr:uid="{00000000-0005-0000-0000-000096040000}"/>
    <cellStyle name="Comma 3 3 2 2 3" xfId="2512" xr:uid="{00000000-0005-0000-0000-000097040000}"/>
    <cellStyle name="Comma 3 3 2 2 3 2" xfId="5480" xr:uid="{00000000-0005-0000-0000-000098040000}"/>
    <cellStyle name="Comma 3 3 2 2 4" xfId="4975" xr:uid="{00000000-0005-0000-0000-000099040000}"/>
    <cellStyle name="Comma 3 3 2 3" xfId="1902" xr:uid="{00000000-0005-0000-0000-00009A040000}"/>
    <cellStyle name="Comma 3 3 2 3 2" xfId="2513" xr:uid="{00000000-0005-0000-0000-00009B040000}"/>
    <cellStyle name="Comma 3 3 2 3 2 2" xfId="5481" xr:uid="{00000000-0005-0000-0000-00009C040000}"/>
    <cellStyle name="Comma 3 3 2 3 3" xfId="5101" xr:uid="{00000000-0005-0000-0000-00009D040000}"/>
    <cellStyle name="Comma 3 3 2 4" xfId="2514" xr:uid="{00000000-0005-0000-0000-00009E040000}"/>
    <cellStyle name="Comma 3 3 2 4 2" xfId="5482" xr:uid="{00000000-0005-0000-0000-00009F040000}"/>
    <cellStyle name="Comma 3 3 2 5" xfId="4974" xr:uid="{00000000-0005-0000-0000-0000A0040000}"/>
    <cellStyle name="Comma 3 3 3" xfId="1593" xr:uid="{00000000-0005-0000-0000-0000A1040000}"/>
    <cellStyle name="Comma 3 3 3 2" xfId="1904" xr:uid="{00000000-0005-0000-0000-0000A2040000}"/>
    <cellStyle name="Comma 3 3 3 2 2" xfId="2515" xr:uid="{00000000-0005-0000-0000-0000A3040000}"/>
    <cellStyle name="Comma 3 3 3 2 2 2" xfId="5483" xr:uid="{00000000-0005-0000-0000-0000A4040000}"/>
    <cellStyle name="Comma 3 3 3 2 3" xfId="5103" xr:uid="{00000000-0005-0000-0000-0000A5040000}"/>
    <cellStyle name="Comma 3 3 3 3" xfId="2516" xr:uid="{00000000-0005-0000-0000-0000A6040000}"/>
    <cellStyle name="Comma 3 3 3 3 2" xfId="5484" xr:uid="{00000000-0005-0000-0000-0000A7040000}"/>
    <cellStyle name="Comma 3 3 3 4" xfId="4976" xr:uid="{00000000-0005-0000-0000-0000A8040000}"/>
    <cellStyle name="Comma 3 3 4" xfId="1804" xr:uid="{00000000-0005-0000-0000-0000A9040000}"/>
    <cellStyle name="Comma 3 3 4 2" xfId="2517" xr:uid="{00000000-0005-0000-0000-0000AA040000}"/>
    <cellStyle name="Comma 3 3 4 2 2" xfId="5485" xr:uid="{00000000-0005-0000-0000-0000AB040000}"/>
    <cellStyle name="Comma 3 3 4 3" xfId="5022" xr:uid="{00000000-0005-0000-0000-0000AC040000}"/>
    <cellStyle name="Comma 3 3 5" xfId="2126" xr:uid="{00000000-0005-0000-0000-0000AD040000}"/>
    <cellStyle name="Comma 3 3 5 2" xfId="2518" xr:uid="{00000000-0005-0000-0000-0000AE040000}"/>
    <cellStyle name="Comma 3 3 5 2 2" xfId="5486" xr:uid="{00000000-0005-0000-0000-0000AF040000}"/>
    <cellStyle name="Comma 3 3 5 3" xfId="5169" xr:uid="{00000000-0005-0000-0000-0000B0040000}"/>
    <cellStyle name="Comma 3 3 6" xfId="2519" xr:uid="{00000000-0005-0000-0000-0000B1040000}"/>
    <cellStyle name="Comma 3 3 6 2" xfId="5487" xr:uid="{00000000-0005-0000-0000-0000B2040000}"/>
    <cellStyle name="Comma 3 3 7" xfId="3018" xr:uid="{00000000-0005-0000-0000-0000B3040000}"/>
    <cellStyle name="Comma 3 3 8" xfId="1376" xr:uid="{00000000-0005-0000-0000-0000B4040000}"/>
    <cellStyle name="Comma 3 3 8 2" xfId="4891" xr:uid="{00000000-0005-0000-0000-0000B5040000}"/>
    <cellStyle name="Comma 3 3 9" xfId="3141" xr:uid="{00000000-0005-0000-0000-0000B6040000}"/>
    <cellStyle name="Comma 3 3 9 2" xfId="5710" xr:uid="{00000000-0005-0000-0000-0000B7040000}"/>
    <cellStyle name="Comma 3 30" xfId="142" xr:uid="{00000000-0005-0000-0000-0000B8040000}"/>
    <cellStyle name="Comma 3 30 2" xfId="2520" xr:uid="{00000000-0005-0000-0000-0000B9040000}"/>
    <cellStyle name="Comma 3 30 2 2" xfId="5488" xr:uid="{00000000-0005-0000-0000-0000BA040000}"/>
    <cellStyle name="Comma 3 30 3" xfId="3097" xr:uid="{00000000-0005-0000-0000-0000BB040000}"/>
    <cellStyle name="Comma 3 30 3 2" xfId="5670" xr:uid="{00000000-0005-0000-0000-0000BC040000}"/>
    <cellStyle name="Comma 3 30 4" xfId="2127" xr:uid="{00000000-0005-0000-0000-0000BD040000}"/>
    <cellStyle name="Comma 3 30 4 2" xfId="5170" xr:uid="{00000000-0005-0000-0000-0000BE040000}"/>
    <cellStyle name="Comma 3 31" xfId="143" xr:uid="{00000000-0005-0000-0000-0000BF040000}"/>
    <cellStyle name="Comma 3 31 2" xfId="2521" xr:uid="{00000000-0005-0000-0000-0000C0040000}"/>
    <cellStyle name="Comma 3 31 2 2" xfId="5489" xr:uid="{00000000-0005-0000-0000-0000C1040000}"/>
    <cellStyle name="Comma 3 31 3" xfId="3098" xr:uid="{00000000-0005-0000-0000-0000C2040000}"/>
    <cellStyle name="Comma 3 31 3 2" xfId="5671" xr:uid="{00000000-0005-0000-0000-0000C3040000}"/>
    <cellStyle name="Comma 3 31 4" xfId="2128" xr:uid="{00000000-0005-0000-0000-0000C4040000}"/>
    <cellStyle name="Comma 3 31 4 2" xfId="5171" xr:uid="{00000000-0005-0000-0000-0000C5040000}"/>
    <cellStyle name="Comma 3 32" xfId="144" xr:uid="{00000000-0005-0000-0000-0000C6040000}"/>
    <cellStyle name="Comma 3 32 2" xfId="2522" xr:uid="{00000000-0005-0000-0000-0000C7040000}"/>
    <cellStyle name="Comma 3 32 2 2" xfId="5490" xr:uid="{00000000-0005-0000-0000-0000C8040000}"/>
    <cellStyle name="Comma 3 32 3" xfId="4139" xr:uid="{00000000-0005-0000-0000-0000C9040000}"/>
    <cellStyle name="Comma 3 33" xfId="145" xr:uid="{00000000-0005-0000-0000-0000CA040000}"/>
    <cellStyle name="Comma 3 33 2" xfId="2523" xr:uid="{00000000-0005-0000-0000-0000CB040000}"/>
    <cellStyle name="Comma 3 33 2 2" xfId="5491" xr:uid="{00000000-0005-0000-0000-0000CC040000}"/>
    <cellStyle name="Comma 3 33 3" xfId="4140" xr:uid="{00000000-0005-0000-0000-0000CD040000}"/>
    <cellStyle name="Comma 3 34" xfId="146" xr:uid="{00000000-0005-0000-0000-0000CE040000}"/>
    <cellStyle name="Comma 3 34 2" xfId="2524" xr:uid="{00000000-0005-0000-0000-0000CF040000}"/>
    <cellStyle name="Comma 3 34 2 2" xfId="5492" xr:uid="{00000000-0005-0000-0000-0000D0040000}"/>
    <cellStyle name="Comma 3 34 3" xfId="3907" xr:uid="{00000000-0005-0000-0000-0000D1040000}"/>
    <cellStyle name="Comma 3 34 3 2" xfId="6473" xr:uid="{00000000-0005-0000-0000-0000D2040000}"/>
    <cellStyle name="Comma 3 34 4" xfId="4141" xr:uid="{00000000-0005-0000-0000-0000D3040000}"/>
    <cellStyle name="Comma 3 35" xfId="3016" xr:uid="{00000000-0005-0000-0000-0000D4040000}"/>
    <cellStyle name="Comma 3 4" xfId="26" xr:uid="{00000000-0005-0000-0000-0000D5040000}"/>
    <cellStyle name="Comma 3 4 2" xfId="1594" xr:uid="{00000000-0005-0000-0000-0000D6040000}"/>
    <cellStyle name="Comma 3 4 2 2" xfId="1905" xr:uid="{00000000-0005-0000-0000-0000D7040000}"/>
    <cellStyle name="Comma 3 4 2 2 2" xfId="2525" xr:uid="{00000000-0005-0000-0000-0000D8040000}"/>
    <cellStyle name="Comma 3 4 2 2 2 2" xfId="5493" xr:uid="{00000000-0005-0000-0000-0000D9040000}"/>
    <cellStyle name="Comma 3 4 2 2 3" xfId="5104" xr:uid="{00000000-0005-0000-0000-0000DA040000}"/>
    <cellStyle name="Comma 3 4 2 3" xfId="2526" xr:uid="{00000000-0005-0000-0000-0000DB040000}"/>
    <cellStyle name="Comma 3 4 2 3 2" xfId="5494" xr:uid="{00000000-0005-0000-0000-0000DC040000}"/>
    <cellStyle name="Comma 3 4 2 4" xfId="4977" xr:uid="{00000000-0005-0000-0000-0000DD040000}"/>
    <cellStyle name="Comma 3 4 3" xfId="2129" xr:uid="{00000000-0005-0000-0000-0000DE040000}"/>
    <cellStyle name="Comma 3 4 3 2" xfId="2527" xr:uid="{00000000-0005-0000-0000-0000DF040000}"/>
    <cellStyle name="Comma 3 4 3 2 2" xfId="5495" xr:uid="{00000000-0005-0000-0000-0000E0040000}"/>
    <cellStyle name="Comma 3 4 3 3" xfId="5172" xr:uid="{00000000-0005-0000-0000-0000E1040000}"/>
    <cellStyle name="Comma 3 4 4" xfId="3019" xr:uid="{00000000-0005-0000-0000-0000E2040000}"/>
    <cellStyle name="Comma 3 4 5" xfId="1522" xr:uid="{00000000-0005-0000-0000-0000E3040000}"/>
    <cellStyle name="Comma 3 4 5 2" xfId="4910" xr:uid="{00000000-0005-0000-0000-0000E4040000}"/>
    <cellStyle name="Comma 3 4 6" xfId="3142" xr:uid="{00000000-0005-0000-0000-0000E5040000}"/>
    <cellStyle name="Comma 3 4 6 2" xfId="5711" xr:uid="{00000000-0005-0000-0000-0000E6040000}"/>
    <cellStyle name="Comma 3 4 7" xfId="4058" xr:uid="{00000000-0005-0000-0000-0000E7040000}"/>
    <cellStyle name="Comma 3 5" xfId="27" xr:uid="{00000000-0005-0000-0000-0000E8040000}"/>
    <cellStyle name="Comma 3 5 2" xfId="1906" xr:uid="{00000000-0005-0000-0000-0000E9040000}"/>
    <cellStyle name="Comma 3 5 2 2" xfId="2528" xr:uid="{00000000-0005-0000-0000-0000EA040000}"/>
    <cellStyle name="Comma 3 5 2 2 2" xfId="5496" xr:uid="{00000000-0005-0000-0000-0000EB040000}"/>
    <cellStyle name="Comma 3 5 2 3" xfId="5105" xr:uid="{00000000-0005-0000-0000-0000EC040000}"/>
    <cellStyle name="Comma 3 5 3" xfId="2529" xr:uid="{00000000-0005-0000-0000-0000ED040000}"/>
    <cellStyle name="Comma 3 5 3 2" xfId="5497" xr:uid="{00000000-0005-0000-0000-0000EE040000}"/>
    <cellStyle name="Comma 3 5 4" xfId="3020" xr:uid="{00000000-0005-0000-0000-0000EF040000}"/>
    <cellStyle name="Comma 3 5 5" xfId="1595" xr:uid="{00000000-0005-0000-0000-0000F0040000}"/>
    <cellStyle name="Comma 3 5 5 2" xfId="4978" xr:uid="{00000000-0005-0000-0000-0000F1040000}"/>
    <cellStyle name="Comma 3 5 6" xfId="3143" xr:uid="{00000000-0005-0000-0000-0000F2040000}"/>
    <cellStyle name="Comma 3 5 6 2" xfId="5712" xr:uid="{00000000-0005-0000-0000-0000F3040000}"/>
    <cellStyle name="Comma 3 6" xfId="147" xr:uid="{00000000-0005-0000-0000-0000F4040000}"/>
    <cellStyle name="Comma 3 6 2" xfId="2530" xr:uid="{00000000-0005-0000-0000-0000F5040000}"/>
    <cellStyle name="Comma 3 6 2 2" xfId="5498" xr:uid="{00000000-0005-0000-0000-0000F6040000}"/>
    <cellStyle name="Comma 3 6 3" xfId="3099" xr:uid="{00000000-0005-0000-0000-0000F7040000}"/>
    <cellStyle name="Comma 3 6 3 2" xfId="5672" xr:uid="{00000000-0005-0000-0000-0000F8040000}"/>
    <cellStyle name="Comma 3 6 4" xfId="2130" xr:uid="{00000000-0005-0000-0000-0000F9040000}"/>
    <cellStyle name="Comma 3 6 4 2" xfId="5173" xr:uid="{00000000-0005-0000-0000-0000FA040000}"/>
    <cellStyle name="Comma 3 7" xfId="148" xr:uid="{00000000-0005-0000-0000-0000FB040000}"/>
    <cellStyle name="Comma 3 7 2" xfId="2531" xr:uid="{00000000-0005-0000-0000-0000FC040000}"/>
    <cellStyle name="Comma 3 7 2 2" xfId="5499" xr:uid="{00000000-0005-0000-0000-0000FD040000}"/>
    <cellStyle name="Comma 3 7 3" xfId="3100" xr:uid="{00000000-0005-0000-0000-0000FE040000}"/>
    <cellStyle name="Comma 3 7 3 2" xfId="5673" xr:uid="{00000000-0005-0000-0000-0000FF040000}"/>
    <cellStyle name="Comma 3 7 4" xfId="2131" xr:uid="{00000000-0005-0000-0000-000000050000}"/>
    <cellStyle name="Comma 3 7 4 2" xfId="5174" xr:uid="{00000000-0005-0000-0000-000001050000}"/>
    <cellStyle name="Comma 3 8" xfId="149" xr:uid="{00000000-0005-0000-0000-000002050000}"/>
    <cellStyle name="Comma 3 8 2" xfId="2532" xr:uid="{00000000-0005-0000-0000-000003050000}"/>
    <cellStyle name="Comma 3 8 2 2" xfId="5500" xr:uid="{00000000-0005-0000-0000-000004050000}"/>
    <cellStyle name="Comma 3 8 3" xfId="3101" xr:uid="{00000000-0005-0000-0000-000005050000}"/>
    <cellStyle name="Comma 3 8 3 2" xfId="5674" xr:uid="{00000000-0005-0000-0000-000006050000}"/>
    <cellStyle name="Comma 3 8 4" xfId="2132" xr:uid="{00000000-0005-0000-0000-000007050000}"/>
    <cellStyle name="Comma 3 8 4 2" xfId="5175" xr:uid="{00000000-0005-0000-0000-000008050000}"/>
    <cellStyle name="Comma 3 9" xfId="150" xr:uid="{00000000-0005-0000-0000-000009050000}"/>
    <cellStyle name="Comma 3 9 2" xfId="2533" xr:uid="{00000000-0005-0000-0000-00000A050000}"/>
    <cellStyle name="Comma 3 9 2 2" xfId="5501" xr:uid="{00000000-0005-0000-0000-00000B050000}"/>
    <cellStyle name="Comma 3 9 3" xfId="3102" xr:uid="{00000000-0005-0000-0000-00000C050000}"/>
    <cellStyle name="Comma 3 9 3 2" xfId="5675" xr:uid="{00000000-0005-0000-0000-00000D050000}"/>
    <cellStyle name="Comma 3 9 4" xfId="2133" xr:uid="{00000000-0005-0000-0000-00000E050000}"/>
    <cellStyle name="Comma 3 9 4 2" xfId="5176" xr:uid="{00000000-0005-0000-0000-00000F050000}"/>
    <cellStyle name="Comma 30" xfId="2999" xr:uid="{00000000-0005-0000-0000-000010050000}"/>
    <cellStyle name="Comma 30 2" xfId="5607" xr:uid="{00000000-0005-0000-0000-000011050000}"/>
    <cellStyle name="Comma 31" xfId="3131" xr:uid="{00000000-0005-0000-0000-000012050000}"/>
    <cellStyle name="Comma 31 2" xfId="5701" xr:uid="{00000000-0005-0000-0000-000013050000}"/>
    <cellStyle name="Comma 32" xfId="3492" xr:uid="{00000000-0005-0000-0000-000014050000}"/>
    <cellStyle name="Comma 32 2" xfId="6060" xr:uid="{00000000-0005-0000-0000-000015050000}"/>
    <cellStyle name="Comma 33" xfId="3915" xr:uid="{00000000-0005-0000-0000-000016050000}"/>
    <cellStyle name="Comma 33 2" xfId="6481" xr:uid="{00000000-0005-0000-0000-000017050000}"/>
    <cellStyle name="Comma 34" xfId="3965" xr:uid="{00000000-0005-0000-0000-000018050000}"/>
    <cellStyle name="Comma 34 2" xfId="6495" xr:uid="{00000000-0005-0000-0000-000019050000}"/>
    <cellStyle name="Comma 35" xfId="4087" xr:uid="{00000000-0005-0000-0000-00001A050000}"/>
    <cellStyle name="Comma 36" xfId="6582" xr:uid="{00000000-0005-0000-0000-00001B050000}"/>
    <cellStyle name="Comma 4" xfId="28" xr:uid="{00000000-0005-0000-0000-00001C050000}"/>
    <cellStyle name="Comma 4 10" xfId="29" xr:uid="{00000000-0005-0000-0000-00001D050000}"/>
    <cellStyle name="Comma 4 10 2" xfId="4100" xr:uid="{00000000-0005-0000-0000-00001E050000}"/>
    <cellStyle name="Comma 4 11" xfId="3968" xr:uid="{00000000-0005-0000-0000-00001F050000}"/>
    <cellStyle name="Comma 4 11 2" xfId="6497" xr:uid="{00000000-0005-0000-0000-000020050000}"/>
    <cellStyle name="Comma 4 12" xfId="4099" xr:uid="{00000000-0005-0000-0000-000021050000}"/>
    <cellStyle name="Comma 4 2" xfId="30" xr:uid="{00000000-0005-0000-0000-000022050000}"/>
    <cellStyle name="Comma 4 2 10" xfId="4101" xr:uid="{00000000-0005-0000-0000-000023050000}"/>
    <cellStyle name="Comma 4 2 2" xfId="1596" xr:uid="{00000000-0005-0000-0000-000024050000}"/>
    <cellStyle name="Comma 4 2 2 2" xfId="1597" xr:uid="{00000000-0005-0000-0000-000025050000}"/>
    <cellStyle name="Comma 4 2 2 2 2" xfId="1908" xr:uid="{00000000-0005-0000-0000-000026050000}"/>
    <cellStyle name="Comma 4 2 2 2 2 2" xfId="2534" xr:uid="{00000000-0005-0000-0000-000027050000}"/>
    <cellStyle name="Comma 4 2 2 2 2 2 2" xfId="5502" xr:uid="{00000000-0005-0000-0000-000028050000}"/>
    <cellStyle name="Comma 4 2 2 2 2 3" xfId="5107" xr:uid="{00000000-0005-0000-0000-000029050000}"/>
    <cellStyle name="Comma 4 2 2 2 3" xfId="2535" xr:uid="{00000000-0005-0000-0000-00002A050000}"/>
    <cellStyle name="Comma 4 2 2 2 3 2" xfId="5503" xr:uid="{00000000-0005-0000-0000-00002B050000}"/>
    <cellStyle name="Comma 4 2 2 2 4" xfId="4980" xr:uid="{00000000-0005-0000-0000-00002C050000}"/>
    <cellStyle name="Comma 4 2 2 3" xfId="1907" xr:uid="{00000000-0005-0000-0000-00002D050000}"/>
    <cellStyle name="Comma 4 2 2 3 2" xfId="2536" xr:uid="{00000000-0005-0000-0000-00002E050000}"/>
    <cellStyle name="Comma 4 2 2 3 2 2" xfId="5504" xr:uid="{00000000-0005-0000-0000-00002F050000}"/>
    <cellStyle name="Comma 4 2 2 3 3" xfId="5106" xr:uid="{00000000-0005-0000-0000-000030050000}"/>
    <cellStyle name="Comma 4 2 2 4" xfId="2537" xr:uid="{00000000-0005-0000-0000-000031050000}"/>
    <cellStyle name="Comma 4 2 2 4 2" xfId="5505" xr:uid="{00000000-0005-0000-0000-000032050000}"/>
    <cellStyle name="Comma 4 2 2 5" xfId="4979" xr:uid="{00000000-0005-0000-0000-000033050000}"/>
    <cellStyle name="Comma 4 2 3" xfId="1598" xr:uid="{00000000-0005-0000-0000-000034050000}"/>
    <cellStyle name="Comma 4 2 3 2" xfId="1909" xr:uid="{00000000-0005-0000-0000-000035050000}"/>
    <cellStyle name="Comma 4 2 3 2 2" xfId="2538" xr:uid="{00000000-0005-0000-0000-000036050000}"/>
    <cellStyle name="Comma 4 2 3 2 2 2" xfId="5506" xr:uid="{00000000-0005-0000-0000-000037050000}"/>
    <cellStyle name="Comma 4 2 3 2 3" xfId="5108" xr:uid="{00000000-0005-0000-0000-000038050000}"/>
    <cellStyle name="Comma 4 2 3 3" xfId="2539" xr:uid="{00000000-0005-0000-0000-000039050000}"/>
    <cellStyle name="Comma 4 2 3 3 2" xfId="5507" xr:uid="{00000000-0005-0000-0000-00003A050000}"/>
    <cellStyle name="Comma 4 2 3 4" xfId="4981" xr:uid="{00000000-0005-0000-0000-00003B050000}"/>
    <cellStyle name="Comma 4 2 4" xfId="1812" xr:uid="{00000000-0005-0000-0000-00003C050000}"/>
    <cellStyle name="Comma 4 2 4 2" xfId="2540" xr:uid="{00000000-0005-0000-0000-00003D050000}"/>
    <cellStyle name="Comma 4 2 4 2 2" xfId="5508" xr:uid="{00000000-0005-0000-0000-00003E050000}"/>
    <cellStyle name="Comma 4 2 4 3" xfId="5028" xr:uid="{00000000-0005-0000-0000-00003F050000}"/>
    <cellStyle name="Comma 4 2 5" xfId="2255" xr:uid="{00000000-0005-0000-0000-000040050000}"/>
    <cellStyle name="Comma 4 2 5 2" xfId="2541" xr:uid="{00000000-0005-0000-0000-000041050000}"/>
    <cellStyle name="Comma 4 2 5 2 2" xfId="5509" xr:uid="{00000000-0005-0000-0000-000042050000}"/>
    <cellStyle name="Comma 4 2 5 3" xfId="5242" xr:uid="{00000000-0005-0000-0000-000043050000}"/>
    <cellStyle name="Comma 4 2 6" xfId="2542" xr:uid="{00000000-0005-0000-0000-000044050000}"/>
    <cellStyle name="Comma 4 2 6 2" xfId="5510" xr:uid="{00000000-0005-0000-0000-000045050000}"/>
    <cellStyle name="Comma 4 2 7" xfId="3022" xr:uid="{00000000-0005-0000-0000-000046050000}"/>
    <cellStyle name="Comma 4 2 7 2" xfId="5619" xr:uid="{00000000-0005-0000-0000-000047050000}"/>
    <cellStyle name="Comma 4 2 8" xfId="1415" xr:uid="{00000000-0005-0000-0000-000048050000}"/>
    <cellStyle name="Comma 4 2 8 2" xfId="4899" xr:uid="{00000000-0005-0000-0000-000049050000}"/>
    <cellStyle name="Comma 4 2 9" xfId="4020" xr:uid="{00000000-0005-0000-0000-00004A050000}"/>
    <cellStyle name="Comma 4 2 9 2" xfId="6531" xr:uid="{00000000-0005-0000-0000-00004B050000}"/>
    <cellStyle name="Comma 4 3" xfId="151" xr:uid="{00000000-0005-0000-0000-00004C050000}"/>
    <cellStyle name="Comma 4 3 2" xfId="1599" xr:uid="{00000000-0005-0000-0000-00004D050000}"/>
    <cellStyle name="Comma 4 3 2 2" xfId="1600" xr:uid="{00000000-0005-0000-0000-00004E050000}"/>
    <cellStyle name="Comma 4 3 2 2 2" xfId="1911" xr:uid="{00000000-0005-0000-0000-00004F050000}"/>
    <cellStyle name="Comma 4 3 2 2 2 2" xfId="2543" xr:uid="{00000000-0005-0000-0000-000050050000}"/>
    <cellStyle name="Comma 4 3 2 2 2 2 2" xfId="5511" xr:uid="{00000000-0005-0000-0000-000051050000}"/>
    <cellStyle name="Comma 4 3 2 2 2 3" xfId="5110" xr:uid="{00000000-0005-0000-0000-000052050000}"/>
    <cellStyle name="Comma 4 3 2 2 3" xfId="2544" xr:uid="{00000000-0005-0000-0000-000053050000}"/>
    <cellStyle name="Comma 4 3 2 2 3 2" xfId="5512" xr:uid="{00000000-0005-0000-0000-000054050000}"/>
    <cellStyle name="Comma 4 3 2 2 4" xfId="4983" xr:uid="{00000000-0005-0000-0000-000055050000}"/>
    <cellStyle name="Comma 4 3 2 3" xfId="1910" xr:uid="{00000000-0005-0000-0000-000056050000}"/>
    <cellStyle name="Comma 4 3 2 3 2" xfId="2545" xr:uid="{00000000-0005-0000-0000-000057050000}"/>
    <cellStyle name="Comma 4 3 2 3 2 2" xfId="5513" xr:uid="{00000000-0005-0000-0000-000058050000}"/>
    <cellStyle name="Comma 4 3 2 3 3" xfId="5109" xr:uid="{00000000-0005-0000-0000-000059050000}"/>
    <cellStyle name="Comma 4 3 2 4" xfId="2546" xr:uid="{00000000-0005-0000-0000-00005A050000}"/>
    <cellStyle name="Comma 4 3 2 4 2" xfId="5514" xr:uid="{00000000-0005-0000-0000-00005B050000}"/>
    <cellStyle name="Comma 4 3 2 5" xfId="4982" xr:uid="{00000000-0005-0000-0000-00005C050000}"/>
    <cellStyle name="Comma 4 3 3" xfId="1601" xr:uid="{00000000-0005-0000-0000-00005D050000}"/>
    <cellStyle name="Comma 4 3 3 2" xfId="1912" xr:uid="{00000000-0005-0000-0000-00005E050000}"/>
    <cellStyle name="Comma 4 3 3 2 2" xfId="2547" xr:uid="{00000000-0005-0000-0000-00005F050000}"/>
    <cellStyle name="Comma 4 3 3 2 2 2" xfId="5515" xr:uid="{00000000-0005-0000-0000-000060050000}"/>
    <cellStyle name="Comma 4 3 3 2 3" xfId="5111" xr:uid="{00000000-0005-0000-0000-000061050000}"/>
    <cellStyle name="Comma 4 3 3 3" xfId="2548" xr:uid="{00000000-0005-0000-0000-000062050000}"/>
    <cellStyle name="Comma 4 3 3 3 2" xfId="5516" xr:uid="{00000000-0005-0000-0000-000063050000}"/>
    <cellStyle name="Comma 4 3 3 4" xfId="4984" xr:uid="{00000000-0005-0000-0000-000064050000}"/>
    <cellStyle name="Comma 4 3 4" xfId="4062" xr:uid="{00000000-0005-0000-0000-000065050000}"/>
    <cellStyle name="Comma 4 3 4 2" xfId="6564" xr:uid="{00000000-0005-0000-0000-000066050000}"/>
    <cellStyle name="Comma 4 4" xfId="1602" xr:uid="{00000000-0005-0000-0000-000067050000}"/>
    <cellStyle name="Comma 4 5" xfId="1790" xr:uid="{00000000-0005-0000-0000-000068050000}"/>
    <cellStyle name="Comma 4 5 2" xfId="2088" xr:uid="{00000000-0005-0000-0000-000069050000}"/>
    <cellStyle name="Comma 4 5 2 2" xfId="2549" xr:uid="{00000000-0005-0000-0000-00006A050000}"/>
    <cellStyle name="Comma 4 5 2 2 2" xfId="5517" xr:uid="{00000000-0005-0000-0000-00006B050000}"/>
    <cellStyle name="Comma 4 5 2 3" xfId="5138" xr:uid="{00000000-0005-0000-0000-00006C050000}"/>
    <cellStyle name="Comma 4 6" xfId="1805" xr:uid="{00000000-0005-0000-0000-00006D050000}"/>
    <cellStyle name="Comma 4 6 2" xfId="2550" xr:uid="{00000000-0005-0000-0000-00006E050000}"/>
    <cellStyle name="Comma 4 6 2 2" xfId="5518" xr:uid="{00000000-0005-0000-0000-00006F050000}"/>
    <cellStyle name="Comma 4 6 3" xfId="5023" xr:uid="{00000000-0005-0000-0000-000070050000}"/>
    <cellStyle name="Comma 4 7" xfId="2551" xr:uid="{00000000-0005-0000-0000-000071050000}"/>
    <cellStyle name="Comma 4 7 2" xfId="5519" xr:uid="{00000000-0005-0000-0000-000072050000}"/>
    <cellStyle name="Comma 4 8" xfId="3021" xr:uid="{00000000-0005-0000-0000-000073050000}"/>
    <cellStyle name="Comma 4 8 2" xfId="5618" xr:uid="{00000000-0005-0000-0000-000074050000}"/>
    <cellStyle name="Comma 4 9" xfId="1377" xr:uid="{00000000-0005-0000-0000-000075050000}"/>
    <cellStyle name="Comma 4 9 2" xfId="4892" xr:uid="{00000000-0005-0000-0000-000076050000}"/>
    <cellStyle name="Comma 49" xfId="31" xr:uid="{00000000-0005-0000-0000-000077050000}"/>
    <cellStyle name="Comma 49 2" xfId="4102" xr:uid="{00000000-0005-0000-0000-000078050000}"/>
    <cellStyle name="Comma 5" xfId="32" xr:uid="{00000000-0005-0000-0000-000079050000}"/>
    <cellStyle name="Comma 5 10" xfId="3023" xr:uid="{00000000-0005-0000-0000-00007A050000}"/>
    <cellStyle name="Comma 5 10 2" xfId="5620" xr:uid="{00000000-0005-0000-0000-00007B050000}"/>
    <cellStyle name="Comma 5 11" xfId="1378" xr:uid="{00000000-0005-0000-0000-00007C050000}"/>
    <cellStyle name="Comma 5 11 2" xfId="4893" xr:uid="{00000000-0005-0000-0000-00007D050000}"/>
    <cellStyle name="Comma 5 2" xfId="152" xr:uid="{00000000-0005-0000-0000-00007E050000}"/>
    <cellStyle name="Comma 5 2 2" xfId="1603" xr:uid="{00000000-0005-0000-0000-00007F050000}"/>
    <cellStyle name="Comma 5 2 2 2" xfId="1604" xr:uid="{00000000-0005-0000-0000-000080050000}"/>
    <cellStyle name="Comma 5 2 2 2 2" xfId="1605" xr:uid="{00000000-0005-0000-0000-000081050000}"/>
    <cellStyle name="Comma 5 2 2 2 2 2" xfId="1915" xr:uid="{00000000-0005-0000-0000-000082050000}"/>
    <cellStyle name="Comma 5 2 2 2 2 2 2" xfId="2552" xr:uid="{00000000-0005-0000-0000-000083050000}"/>
    <cellStyle name="Comma 5 2 2 2 2 2 2 2" xfId="5520" xr:uid="{00000000-0005-0000-0000-000084050000}"/>
    <cellStyle name="Comma 5 2 2 2 2 2 3" xfId="5114" xr:uid="{00000000-0005-0000-0000-000085050000}"/>
    <cellStyle name="Comma 5 2 2 2 2 3" xfId="2553" xr:uid="{00000000-0005-0000-0000-000086050000}"/>
    <cellStyle name="Comma 5 2 2 2 2 3 2" xfId="5521" xr:uid="{00000000-0005-0000-0000-000087050000}"/>
    <cellStyle name="Comma 5 2 2 2 2 4" xfId="4987" xr:uid="{00000000-0005-0000-0000-000088050000}"/>
    <cellStyle name="Comma 5 2 2 2 3" xfId="1914" xr:uid="{00000000-0005-0000-0000-000089050000}"/>
    <cellStyle name="Comma 5 2 2 2 3 2" xfId="2554" xr:uid="{00000000-0005-0000-0000-00008A050000}"/>
    <cellStyle name="Comma 5 2 2 2 3 2 2" xfId="5522" xr:uid="{00000000-0005-0000-0000-00008B050000}"/>
    <cellStyle name="Comma 5 2 2 2 3 3" xfId="5113" xr:uid="{00000000-0005-0000-0000-00008C050000}"/>
    <cellStyle name="Comma 5 2 2 2 4" xfId="2555" xr:uid="{00000000-0005-0000-0000-00008D050000}"/>
    <cellStyle name="Comma 5 2 2 2 4 2" xfId="5523" xr:uid="{00000000-0005-0000-0000-00008E050000}"/>
    <cellStyle name="Comma 5 2 2 2 5" xfId="4986" xr:uid="{00000000-0005-0000-0000-00008F050000}"/>
    <cellStyle name="Comma 5 2 2 3" xfId="1606" xr:uid="{00000000-0005-0000-0000-000090050000}"/>
    <cellStyle name="Comma 5 2 2 3 2" xfId="1916" xr:uid="{00000000-0005-0000-0000-000091050000}"/>
    <cellStyle name="Comma 5 2 2 3 2 2" xfId="2556" xr:uid="{00000000-0005-0000-0000-000092050000}"/>
    <cellStyle name="Comma 5 2 2 3 2 2 2" xfId="5524" xr:uid="{00000000-0005-0000-0000-000093050000}"/>
    <cellStyle name="Comma 5 2 2 3 2 3" xfId="5115" xr:uid="{00000000-0005-0000-0000-000094050000}"/>
    <cellStyle name="Comma 5 2 2 3 3" xfId="2557" xr:uid="{00000000-0005-0000-0000-000095050000}"/>
    <cellStyle name="Comma 5 2 2 3 3 2" xfId="5525" xr:uid="{00000000-0005-0000-0000-000096050000}"/>
    <cellStyle name="Comma 5 2 2 3 4" xfId="4988" xr:uid="{00000000-0005-0000-0000-000097050000}"/>
    <cellStyle name="Comma 5 2 2 4" xfId="1913" xr:uid="{00000000-0005-0000-0000-000098050000}"/>
    <cellStyle name="Comma 5 2 2 4 2" xfId="2558" xr:uid="{00000000-0005-0000-0000-000099050000}"/>
    <cellStyle name="Comma 5 2 2 4 2 2" xfId="5526" xr:uid="{00000000-0005-0000-0000-00009A050000}"/>
    <cellStyle name="Comma 5 2 2 4 3" xfId="5112" xr:uid="{00000000-0005-0000-0000-00009B050000}"/>
    <cellStyle name="Comma 5 2 2 5" xfId="2559" xr:uid="{00000000-0005-0000-0000-00009C050000}"/>
    <cellStyle name="Comma 5 2 2 5 2" xfId="5527" xr:uid="{00000000-0005-0000-0000-00009D050000}"/>
    <cellStyle name="Comma 5 2 2 6" xfId="4985" xr:uid="{00000000-0005-0000-0000-00009E050000}"/>
    <cellStyle name="Comma 5 2 3" xfId="1607" xr:uid="{00000000-0005-0000-0000-00009F050000}"/>
    <cellStyle name="Comma 5 2 3 2" xfId="1608" xr:uid="{00000000-0005-0000-0000-0000A0050000}"/>
    <cellStyle name="Comma 5 2 3 2 2" xfId="1918" xr:uid="{00000000-0005-0000-0000-0000A1050000}"/>
    <cellStyle name="Comma 5 2 3 2 2 2" xfId="2560" xr:uid="{00000000-0005-0000-0000-0000A2050000}"/>
    <cellStyle name="Comma 5 2 3 2 2 2 2" xfId="5528" xr:uid="{00000000-0005-0000-0000-0000A3050000}"/>
    <cellStyle name="Comma 5 2 3 2 2 3" xfId="5117" xr:uid="{00000000-0005-0000-0000-0000A4050000}"/>
    <cellStyle name="Comma 5 2 3 2 3" xfId="2561" xr:uid="{00000000-0005-0000-0000-0000A5050000}"/>
    <cellStyle name="Comma 5 2 3 2 3 2" xfId="5529" xr:uid="{00000000-0005-0000-0000-0000A6050000}"/>
    <cellStyle name="Comma 5 2 3 2 4" xfId="4990" xr:uid="{00000000-0005-0000-0000-0000A7050000}"/>
    <cellStyle name="Comma 5 2 3 3" xfId="1917" xr:uid="{00000000-0005-0000-0000-0000A8050000}"/>
    <cellStyle name="Comma 5 2 3 3 2" xfId="2562" xr:uid="{00000000-0005-0000-0000-0000A9050000}"/>
    <cellStyle name="Comma 5 2 3 3 2 2" xfId="5530" xr:uid="{00000000-0005-0000-0000-0000AA050000}"/>
    <cellStyle name="Comma 5 2 3 3 3" xfId="5116" xr:uid="{00000000-0005-0000-0000-0000AB050000}"/>
    <cellStyle name="Comma 5 2 3 4" xfId="2563" xr:uid="{00000000-0005-0000-0000-0000AC050000}"/>
    <cellStyle name="Comma 5 2 3 4 2" xfId="5531" xr:uid="{00000000-0005-0000-0000-0000AD050000}"/>
    <cellStyle name="Comma 5 2 3 5" xfId="4989" xr:uid="{00000000-0005-0000-0000-0000AE050000}"/>
    <cellStyle name="Comma 5 2 4" xfId="1609" xr:uid="{00000000-0005-0000-0000-0000AF050000}"/>
    <cellStyle name="Comma 5 2 4 2" xfId="1919" xr:uid="{00000000-0005-0000-0000-0000B0050000}"/>
    <cellStyle name="Comma 5 2 4 2 2" xfId="2564" xr:uid="{00000000-0005-0000-0000-0000B1050000}"/>
    <cellStyle name="Comma 5 2 4 2 2 2" xfId="5532" xr:uid="{00000000-0005-0000-0000-0000B2050000}"/>
    <cellStyle name="Comma 5 2 4 2 3" xfId="5118" xr:uid="{00000000-0005-0000-0000-0000B3050000}"/>
    <cellStyle name="Comma 5 2 4 3" xfId="2565" xr:uid="{00000000-0005-0000-0000-0000B4050000}"/>
    <cellStyle name="Comma 5 2 4 3 2" xfId="5533" xr:uid="{00000000-0005-0000-0000-0000B5050000}"/>
    <cellStyle name="Comma 5 2 4 4" xfId="4991" xr:uid="{00000000-0005-0000-0000-0000B6050000}"/>
    <cellStyle name="Comma 5 2 5" xfId="1833" xr:uid="{00000000-0005-0000-0000-0000B7050000}"/>
    <cellStyle name="Comma 5 2 5 2" xfId="2566" xr:uid="{00000000-0005-0000-0000-0000B8050000}"/>
    <cellStyle name="Comma 5 2 5 2 2" xfId="5534" xr:uid="{00000000-0005-0000-0000-0000B9050000}"/>
    <cellStyle name="Comma 5 2 5 3" xfId="5035" xr:uid="{00000000-0005-0000-0000-0000BA050000}"/>
    <cellStyle name="Comma 5 2 6" xfId="2254" xr:uid="{00000000-0005-0000-0000-0000BB050000}"/>
    <cellStyle name="Comma 5 2 7" xfId="2567" xr:uid="{00000000-0005-0000-0000-0000BC050000}"/>
    <cellStyle name="Comma 5 2 7 2" xfId="5535" xr:uid="{00000000-0005-0000-0000-0000BD050000}"/>
    <cellStyle name="Comma 5 2 8" xfId="1519" xr:uid="{00000000-0005-0000-0000-0000BE050000}"/>
    <cellStyle name="Comma 5 2 8 2" xfId="4909" xr:uid="{00000000-0005-0000-0000-0000BF050000}"/>
    <cellStyle name="Comma 5 3" xfId="1610" xr:uid="{00000000-0005-0000-0000-0000C0050000}"/>
    <cellStyle name="Comma 5 3 2" xfId="1611" xr:uid="{00000000-0005-0000-0000-0000C1050000}"/>
    <cellStyle name="Comma 5 3 2 2" xfId="1612" xr:uid="{00000000-0005-0000-0000-0000C2050000}"/>
    <cellStyle name="Comma 5 3 2 2 2" xfId="1922" xr:uid="{00000000-0005-0000-0000-0000C3050000}"/>
    <cellStyle name="Comma 5 3 2 2 2 2" xfId="2568" xr:uid="{00000000-0005-0000-0000-0000C4050000}"/>
    <cellStyle name="Comma 5 3 2 2 2 2 2" xfId="5536" xr:uid="{00000000-0005-0000-0000-0000C5050000}"/>
    <cellStyle name="Comma 5 3 2 2 2 3" xfId="5121" xr:uid="{00000000-0005-0000-0000-0000C6050000}"/>
    <cellStyle name="Comma 5 3 2 2 3" xfId="2569" xr:uid="{00000000-0005-0000-0000-0000C7050000}"/>
    <cellStyle name="Comma 5 3 2 2 3 2" xfId="5537" xr:uid="{00000000-0005-0000-0000-0000C8050000}"/>
    <cellStyle name="Comma 5 3 2 2 4" xfId="4994" xr:uid="{00000000-0005-0000-0000-0000C9050000}"/>
    <cellStyle name="Comma 5 3 2 3" xfId="1921" xr:uid="{00000000-0005-0000-0000-0000CA050000}"/>
    <cellStyle name="Comma 5 3 2 3 2" xfId="2570" xr:uid="{00000000-0005-0000-0000-0000CB050000}"/>
    <cellStyle name="Comma 5 3 2 3 2 2" xfId="5538" xr:uid="{00000000-0005-0000-0000-0000CC050000}"/>
    <cellStyle name="Comma 5 3 2 3 3" xfId="5120" xr:uid="{00000000-0005-0000-0000-0000CD050000}"/>
    <cellStyle name="Comma 5 3 2 4" xfId="2571" xr:uid="{00000000-0005-0000-0000-0000CE050000}"/>
    <cellStyle name="Comma 5 3 2 4 2" xfId="5539" xr:uid="{00000000-0005-0000-0000-0000CF050000}"/>
    <cellStyle name="Comma 5 3 2 5" xfId="4993" xr:uid="{00000000-0005-0000-0000-0000D0050000}"/>
    <cellStyle name="Comma 5 3 3" xfId="1613" xr:uid="{00000000-0005-0000-0000-0000D1050000}"/>
    <cellStyle name="Comma 5 3 3 2" xfId="1923" xr:uid="{00000000-0005-0000-0000-0000D2050000}"/>
    <cellStyle name="Comma 5 3 3 2 2" xfId="2572" xr:uid="{00000000-0005-0000-0000-0000D3050000}"/>
    <cellStyle name="Comma 5 3 3 2 2 2" xfId="5540" xr:uid="{00000000-0005-0000-0000-0000D4050000}"/>
    <cellStyle name="Comma 5 3 3 2 3" xfId="5122" xr:uid="{00000000-0005-0000-0000-0000D5050000}"/>
    <cellStyle name="Comma 5 3 3 3" xfId="2573" xr:uid="{00000000-0005-0000-0000-0000D6050000}"/>
    <cellStyle name="Comma 5 3 3 3 2" xfId="5541" xr:uid="{00000000-0005-0000-0000-0000D7050000}"/>
    <cellStyle name="Comma 5 3 3 4" xfId="4995" xr:uid="{00000000-0005-0000-0000-0000D8050000}"/>
    <cellStyle name="Comma 5 3 4" xfId="1920" xr:uid="{00000000-0005-0000-0000-0000D9050000}"/>
    <cellStyle name="Comma 5 3 4 2" xfId="2574" xr:uid="{00000000-0005-0000-0000-0000DA050000}"/>
    <cellStyle name="Comma 5 3 4 2 2" xfId="5542" xr:uid="{00000000-0005-0000-0000-0000DB050000}"/>
    <cellStyle name="Comma 5 3 4 3" xfId="5119" xr:uid="{00000000-0005-0000-0000-0000DC050000}"/>
    <cellStyle name="Comma 5 3 5" xfId="2575" xr:uid="{00000000-0005-0000-0000-0000DD050000}"/>
    <cellStyle name="Comma 5 3 5 2" xfId="5543" xr:uid="{00000000-0005-0000-0000-0000DE050000}"/>
    <cellStyle name="Comma 5 3 6" xfId="4067" xr:uid="{00000000-0005-0000-0000-0000DF050000}"/>
    <cellStyle name="Comma 5 3 6 2" xfId="6567" xr:uid="{00000000-0005-0000-0000-0000E0050000}"/>
    <cellStyle name="Comma 5 3 7" xfId="4992" xr:uid="{00000000-0005-0000-0000-0000E1050000}"/>
    <cellStyle name="Comma 5 4" xfId="1614" xr:uid="{00000000-0005-0000-0000-0000E2050000}"/>
    <cellStyle name="Comma 5 4 2" xfId="1615" xr:uid="{00000000-0005-0000-0000-0000E3050000}"/>
    <cellStyle name="Comma 5 4 2 2" xfId="1925" xr:uid="{00000000-0005-0000-0000-0000E4050000}"/>
    <cellStyle name="Comma 5 4 2 2 2" xfId="2576" xr:uid="{00000000-0005-0000-0000-0000E5050000}"/>
    <cellStyle name="Comma 5 4 2 2 2 2" xfId="5544" xr:uid="{00000000-0005-0000-0000-0000E6050000}"/>
    <cellStyle name="Comma 5 4 2 2 3" xfId="5124" xr:uid="{00000000-0005-0000-0000-0000E7050000}"/>
    <cellStyle name="Comma 5 4 2 3" xfId="2577" xr:uid="{00000000-0005-0000-0000-0000E8050000}"/>
    <cellStyle name="Comma 5 4 2 3 2" xfId="5545" xr:uid="{00000000-0005-0000-0000-0000E9050000}"/>
    <cellStyle name="Comma 5 4 2 4" xfId="4997" xr:uid="{00000000-0005-0000-0000-0000EA050000}"/>
    <cellStyle name="Comma 5 4 3" xfId="1924" xr:uid="{00000000-0005-0000-0000-0000EB050000}"/>
    <cellStyle name="Comma 5 4 3 2" xfId="2578" xr:uid="{00000000-0005-0000-0000-0000EC050000}"/>
    <cellStyle name="Comma 5 4 3 2 2" xfId="5546" xr:uid="{00000000-0005-0000-0000-0000ED050000}"/>
    <cellStyle name="Comma 5 4 3 3" xfId="5123" xr:uid="{00000000-0005-0000-0000-0000EE050000}"/>
    <cellStyle name="Comma 5 4 4" xfId="2579" xr:uid="{00000000-0005-0000-0000-0000EF050000}"/>
    <cellStyle name="Comma 5 4 4 2" xfId="5547" xr:uid="{00000000-0005-0000-0000-0000F0050000}"/>
    <cellStyle name="Comma 5 4 5" xfId="4996" xr:uid="{00000000-0005-0000-0000-0000F1050000}"/>
    <cellStyle name="Comma 5 5" xfId="1616" xr:uid="{00000000-0005-0000-0000-0000F2050000}"/>
    <cellStyle name="Comma 5 5 2" xfId="1926" xr:uid="{00000000-0005-0000-0000-0000F3050000}"/>
    <cellStyle name="Comma 5 5 2 2" xfId="2580" xr:uid="{00000000-0005-0000-0000-0000F4050000}"/>
    <cellStyle name="Comma 5 5 2 2 2" xfId="5548" xr:uid="{00000000-0005-0000-0000-0000F5050000}"/>
    <cellStyle name="Comma 5 5 2 3" xfId="5125" xr:uid="{00000000-0005-0000-0000-0000F6050000}"/>
    <cellStyle name="Comma 5 5 3" xfId="2581" xr:uid="{00000000-0005-0000-0000-0000F7050000}"/>
    <cellStyle name="Comma 5 5 3 2" xfId="5549" xr:uid="{00000000-0005-0000-0000-0000F8050000}"/>
    <cellStyle name="Comma 5 5 4" xfId="4998" xr:uid="{00000000-0005-0000-0000-0000F9050000}"/>
    <cellStyle name="Comma 5 6" xfId="1796" xr:uid="{00000000-0005-0000-0000-0000FA050000}"/>
    <cellStyle name="Comma 5 6 2" xfId="2582" xr:uid="{00000000-0005-0000-0000-0000FB050000}"/>
    <cellStyle name="Comma 5 6 2 2" xfId="5550" xr:uid="{00000000-0005-0000-0000-0000FC050000}"/>
    <cellStyle name="Comma 5 6 3" xfId="5015" xr:uid="{00000000-0005-0000-0000-0000FD050000}"/>
    <cellStyle name="Comma 5 7" xfId="1806" xr:uid="{00000000-0005-0000-0000-0000FE050000}"/>
    <cellStyle name="Comma 5 7 2" xfId="2583" xr:uid="{00000000-0005-0000-0000-0000FF050000}"/>
    <cellStyle name="Comma 5 7 2 2" xfId="5551" xr:uid="{00000000-0005-0000-0000-000000060000}"/>
    <cellStyle name="Comma 5 7 3" xfId="5024" xr:uid="{00000000-0005-0000-0000-000001060000}"/>
    <cellStyle name="Comma 5 8" xfId="2134" xr:uid="{00000000-0005-0000-0000-000002060000}"/>
    <cellStyle name="Comma 5 8 2" xfId="2584" xr:uid="{00000000-0005-0000-0000-000003060000}"/>
    <cellStyle name="Comma 5 8 2 2" xfId="5552" xr:uid="{00000000-0005-0000-0000-000004060000}"/>
    <cellStyle name="Comma 5 8 3" xfId="5177" xr:uid="{00000000-0005-0000-0000-000005060000}"/>
    <cellStyle name="Comma 5 9" xfId="2302" xr:uid="{00000000-0005-0000-0000-000006060000}"/>
    <cellStyle name="Comma 5 9 2" xfId="5271" xr:uid="{00000000-0005-0000-0000-000007060000}"/>
    <cellStyle name="Comma 50" xfId="33" xr:uid="{00000000-0005-0000-0000-000008060000}"/>
    <cellStyle name="Comma 50 2" xfId="4103" xr:uid="{00000000-0005-0000-0000-000009060000}"/>
    <cellStyle name="Comma 51" xfId="34" xr:uid="{00000000-0005-0000-0000-00000A060000}"/>
    <cellStyle name="Comma 51 2" xfId="4104" xr:uid="{00000000-0005-0000-0000-00000B060000}"/>
    <cellStyle name="Comma 6" xfId="35" xr:uid="{00000000-0005-0000-0000-00000C060000}"/>
    <cellStyle name="Comma 6 10" xfId="2292" xr:uid="{00000000-0005-0000-0000-00000D060000}"/>
    <cellStyle name="Comma 6 10 2" xfId="2585" xr:uid="{00000000-0005-0000-0000-00000E060000}"/>
    <cellStyle name="Comma 6 10 2 2" xfId="5553" xr:uid="{00000000-0005-0000-0000-00000F060000}"/>
    <cellStyle name="Comma 6 10 3" xfId="5268" xr:uid="{00000000-0005-0000-0000-000010060000}"/>
    <cellStyle name="Comma 6 11" xfId="3024" xr:uid="{00000000-0005-0000-0000-000011060000}"/>
    <cellStyle name="Comma 6 11 2" xfId="5621" xr:uid="{00000000-0005-0000-0000-000012060000}"/>
    <cellStyle name="Comma 6 12" xfId="4003" xr:uid="{00000000-0005-0000-0000-000013060000}"/>
    <cellStyle name="Comma 6 12 2" xfId="6517" xr:uid="{00000000-0005-0000-0000-000014060000}"/>
    <cellStyle name="Comma 6 13" xfId="4105" xr:uid="{00000000-0005-0000-0000-000015060000}"/>
    <cellStyle name="Comma 6 2" xfId="153" xr:uid="{00000000-0005-0000-0000-000016060000}"/>
    <cellStyle name="Comma 6 2 10" xfId="2586" xr:uid="{00000000-0005-0000-0000-000017060000}"/>
    <cellStyle name="Comma 6 2 10 2" xfId="5554" xr:uid="{00000000-0005-0000-0000-000018060000}"/>
    <cellStyle name="Comma 6 2 11" xfId="3103" xr:uid="{00000000-0005-0000-0000-000019060000}"/>
    <cellStyle name="Comma 6 2 11 2" xfId="5676" xr:uid="{00000000-0005-0000-0000-00001A060000}"/>
    <cellStyle name="Comma 6 2 12" xfId="1617" xr:uid="{00000000-0005-0000-0000-00001B060000}"/>
    <cellStyle name="Comma 6 2 12 2" xfId="4999" xr:uid="{00000000-0005-0000-0000-00001C060000}"/>
    <cellStyle name="Comma 6 2 13" xfId="4040" xr:uid="{00000000-0005-0000-0000-00001D060000}"/>
    <cellStyle name="Comma 6 2 13 2" xfId="6551" xr:uid="{00000000-0005-0000-0000-00001E060000}"/>
    <cellStyle name="Comma 6 2 2" xfId="154" xr:uid="{00000000-0005-0000-0000-00001F060000}"/>
    <cellStyle name="Comma 6 2 2 2" xfId="1928" xr:uid="{00000000-0005-0000-0000-000020060000}"/>
    <cellStyle name="Comma 6 2 2 2 2" xfId="2587" xr:uid="{00000000-0005-0000-0000-000021060000}"/>
    <cellStyle name="Comma 6 2 2 2 2 2" xfId="5555" xr:uid="{00000000-0005-0000-0000-000022060000}"/>
    <cellStyle name="Comma 6 2 2 2 3" xfId="5127" xr:uid="{00000000-0005-0000-0000-000023060000}"/>
    <cellStyle name="Comma 6 2 2 3" xfId="2137" xr:uid="{00000000-0005-0000-0000-000024060000}"/>
    <cellStyle name="Comma 6 2 2 3 2" xfId="2588" xr:uid="{00000000-0005-0000-0000-000025060000}"/>
    <cellStyle name="Comma 6 2 2 3 2 2" xfId="5556" xr:uid="{00000000-0005-0000-0000-000026060000}"/>
    <cellStyle name="Comma 6 2 2 3 3" xfId="5180" xr:uid="{00000000-0005-0000-0000-000027060000}"/>
    <cellStyle name="Comma 6 2 2 4" xfId="2589" xr:uid="{00000000-0005-0000-0000-000028060000}"/>
    <cellStyle name="Comma 6 2 2 4 2" xfId="5557" xr:uid="{00000000-0005-0000-0000-000029060000}"/>
    <cellStyle name="Comma 6 2 2 5" xfId="3104" xr:uid="{00000000-0005-0000-0000-00002A060000}"/>
    <cellStyle name="Comma 6 2 2 5 2" xfId="5677" xr:uid="{00000000-0005-0000-0000-00002B060000}"/>
    <cellStyle name="Comma 6 2 2 6" xfId="1618" xr:uid="{00000000-0005-0000-0000-00002C060000}"/>
    <cellStyle name="Comma 6 2 2 6 2" xfId="5000" xr:uid="{00000000-0005-0000-0000-00002D060000}"/>
    <cellStyle name="Comma 6 2 3" xfId="155" xr:uid="{00000000-0005-0000-0000-00002E060000}"/>
    <cellStyle name="Comma 6 2 3 2" xfId="2138" xr:uid="{00000000-0005-0000-0000-00002F060000}"/>
    <cellStyle name="Comma 6 2 3 2 2" xfId="2590" xr:uid="{00000000-0005-0000-0000-000030060000}"/>
    <cellStyle name="Comma 6 2 3 2 2 2" xfId="5558" xr:uid="{00000000-0005-0000-0000-000031060000}"/>
    <cellStyle name="Comma 6 2 3 2 3" xfId="5181" xr:uid="{00000000-0005-0000-0000-000032060000}"/>
    <cellStyle name="Comma 6 2 3 3" xfId="2591" xr:uid="{00000000-0005-0000-0000-000033060000}"/>
    <cellStyle name="Comma 6 2 3 3 2" xfId="5559" xr:uid="{00000000-0005-0000-0000-000034060000}"/>
    <cellStyle name="Comma 6 2 3 4" xfId="3105" xr:uid="{00000000-0005-0000-0000-000035060000}"/>
    <cellStyle name="Comma 6 2 3 4 2" xfId="5678" xr:uid="{00000000-0005-0000-0000-000036060000}"/>
    <cellStyle name="Comma 6 2 3 5" xfId="1927" xr:uid="{00000000-0005-0000-0000-000037060000}"/>
    <cellStyle name="Comma 6 2 3 5 2" xfId="5126" xr:uid="{00000000-0005-0000-0000-000038060000}"/>
    <cellStyle name="Comma 6 2 4" xfId="156" xr:uid="{00000000-0005-0000-0000-000039060000}"/>
    <cellStyle name="Comma 6 2 4 2" xfId="2592" xr:uid="{00000000-0005-0000-0000-00003A060000}"/>
    <cellStyle name="Comma 6 2 4 2 2" xfId="5560" xr:uid="{00000000-0005-0000-0000-00003B060000}"/>
    <cellStyle name="Comma 6 2 4 3" xfId="3106" xr:uid="{00000000-0005-0000-0000-00003C060000}"/>
    <cellStyle name="Comma 6 2 4 3 2" xfId="5679" xr:uid="{00000000-0005-0000-0000-00003D060000}"/>
    <cellStyle name="Comma 6 2 4 4" xfId="2139" xr:uid="{00000000-0005-0000-0000-00003E060000}"/>
    <cellStyle name="Comma 6 2 4 4 2" xfId="5182" xr:uid="{00000000-0005-0000-0000-00003F060000}"/>
    <cellStyle name="Comma 6 2 5" xfId="157" xr:uid="{00000000-0005-0000-0000-000040060000}"/>
    <cellStyle name="Comma 6 2 5 2" xfId="2593" xr:uid="{00000000-0005-0000-0000-000041060000}"/>
    <cellStyle name="Comma 6 2 5 2 2" xfId="5561" xr:uid="{00000000-0005-0000-0000-000042060000}"/>
    <cellStyle name="Comma 6 2 5 3" xfId="3107" xr:uid="{00000000-0005-0000-0000-000043060000}"/>
    <cellStyle name="Comma 6 2 5 3 2" xfId="5680" xr:uid="{00000000-0005-0000-0000-000044060000}"/>
    <cellStyle name="Comma 6 2 5 4" xfId="2140" xr:uid="{00000000-0005-0000-0000-000045060000}"/>
    <cellStyle name="Comma 6 2 5 4 2" xfId="5183" xr:uid="{00000000-0005-0000-0000-000046060000}"/>
    <cellStyle name="Comma 6 2 6" xfId="158" xr:uid="{00000000-0005-0000-0000-000047060000}"/>
    <cellStyle name="Comma 6 2 6 2" xfId="2594" xr:uid="{00000000-0005-0000-0000-000048060000}"/>
    <cellStyle name="Comma 6 2 6 2 2" xfId="5562" xr:uid="{00000000-0005-0000-0000-000049060000}"/>
    <cellStyle name="Comma 6 2 6 3" xfId="3108" xr:uid="{00000000-0005-0000-0000-00004A060000}"/>
    <cellStyle name="Comma 6 2 6 3 2" xfId="5681" xr:uid="{00000000-0005-0000-0000-00004B060000}"/>
    <cellStyle name="Comma 6 2 6 4" xfId="2141" xr:uid="{00000000-0005-0000-0000-00004C060000}"/>
    <cellStyle name="Comma 6 2 6 4 2" xfId="5184" xr:uid="{00000000-0005-0000-0000-00004D060000}"/>
    <cellStyle name="Comma 6 2 7" xfId="159" xr:uid="{00000000-0005-0000-0000-00004E060000}"/>
    <cellStyle name="Comma 6 2 7 2" xfId="2595" xr:uid="{00000000-0005-0000-0000-00004F060000}"/>
    <cellStyle name="Comma 6 2 7 2 2" xfId="5563" xr:uid="{00000000-0005-0000-0000-000050060000}"/>
    <cellStyle name="Comma 6 2 7 3" xfId="3109" xr:uid="{00000000-0005-0000-0000-000051060000}"/>
    <cellStyle name="Comma 6 2 7 3 2" xfId="5682" xr:uid="{00000000-0005-0000-0000-000052060000}"/>
    <cellStyle name="Comma 6 2 7 4" xfId="2142" xr:uid="{00000000-0005-0000-0000-000053060000}"/>
    <cellStyle name="Comma 6 2 7 4 2" xfId="5185" xr:uid="{00000000-0005-0000-0000-000054060000}"/>
    <cellStyle name="Comma 6 2 8" xfId="160" xr:uid="{00000000-0005-0000-0000-000055060000}"/>
    <cellStyle name="Comma 6 2 8 2" xfId="2596" xr:uid="{00000000-0005-0000-0000-000056060000}"/>
    <cellStyle name="Comma 6 2 8 2 2" xfId="5564" xr:uid="{00000000-0005-0000-0000-000057060000}"/>
    <cellStyle name="Comma 6 2 8 3" xfId="3110" xr:uid="{00000000-0005-0000-0000-000058060000}"/>
    <cellStyle name="Comma 6 2 8 3 2" xfId="5683" xr:uid="{00000000-0005-0000-0000-000059060000}"/>
    <cellStyle name="Comma 6 2 8 4" xfId="2143" xr:uid="{00000000-0005-0000-0000-00005A060000}"/>
    <cellStyle name="Comma 6 2 8 4 2" xfId="5186" xr:uid="{00000000-0005-0000-0000-00005B060000}"/>
    <cellStyle name="Comma 6 2 9" xfId="2136" xr:uid="{00000000-0005-0000-0000-00005C060000}"/>
    <cellStyle name="Comma 6 2 9 2" xfId="2597" xr:uid="{00000000-0005-0000-0000-00005D060000}"/>
    <cellStyle name="Comma 6 2 9 2 2" xfId="5565" xr:uid="{00000000-0005-0000-0000-00005E060000}"/>
    <cellStyle name="Comma 6 2 9 3" xfId="5179" xr:uid="{00000000-0005-0000-0000-00005F060000}"/>
    <cellStyle name="Comma 6 3" xfId="161" xr:uid="{00000000-0005-0000-0000-000060060000}"/>
    <cellStyle name="Comma 6 3 2" xfId="2144" xr:uid="{00000000-0005-0000-0000-000061060000}"/>
    <cellStyle name="Comma 6 3 2 2" xfId="2598" xr:uid="{00000000-0005-0000-0000-000062060000}"/>
    <cellStyle name="Comma 6 3 2 2 2" xfId="5566" xr:uid="{00000000-0005-0000-0000-000063060000}"/>
    <cellStyle name="Comma 6 3 2 3" xfId="5187" xr:uid="{00000000-0005-0000-0000-000064060000}"/>
    <cellStyle name="Comma 6 3 3" xfId="2599" xr:uid="{00000000-0005-0000-0000-000065060000}"/>
    <cellStyle name="Comma 6 3 3 2" xfId="5567" xr:uid="{00000000-0005-0000-0000-000066060000}"/>
    <cellStyle name="Comma 6 3 4" xfId="3111" xr:uid="{00000000-0005-0000-0000-000067060000}"/>
    <cellStyle name="Comma 6 3 4 2" xfId="5684" xr:uid="{00000000-0005-0000-0000-000068060000}"/>
    <cellStyle name="Comma 6 3 5" xfId="1807" xr:uid="{00000000-0005-0000-0000-000069060000}"/>
    <cellStyle name="Comma 6 3 5 2" xfId="5025" xr:uid="{00000000-0005-0000-0000-00006A060000}"/>
    <cellStyle name="Comma 6 3 6" xfId="4069" xr:uid="{00000000-0005-0000-0000-00006B060000}"/>
    <cellStyle name="Comma 6 3 6 2" xfId="6568" xr:uid="{00000000-0005-0000-0000-00006C060000}"/>
    <cellStyle name="Comma 6 4" xfId="162" xr:uid="{00000000-0005-0000-0000-00006D060000}"/>
    <cellStyle name="Comma 6 4 2" xfId="2600" xr:uid="{00000000-0005-0000-0000-00006E060000}"/>
    <cellStyle name="Comma 6 4 2 2" xfId="5568" xr:uid="{00000000-0005-0000-0000-00006F060000}"/>
    <cellStyle name="Comma 6 4 3" xfId="3112" xr:uid="{00000000-0005-0000-0000-000070060000}"/>
    <cellStyle name="Comma 6 4 3 2" xfId="5685" xr:uid="{00000000-0005-0000-0000-000071060000}"/>
    <cellStyle name="Comma 6 4 4" xfId="2145" xr:uid="{00000000-0005-0000-0000-000072060000}"/>
    <cellStyle name="Comma 6 4 4 2" xfId="5188" xr:uid="{00000000-0005-0000-0000-000073060000}"/>
    <cellStyle name="Comma 6 5" xfId="163" xr:uid="{00000000-0005-0000-0000-000074060000}"/>
    <cellStyle name="Comma 6 5 2" xfId="2601" xr:uid="{00000000-0005-0000-0000-000075060000}"/>
    <cellStyle name="Comma 6 5 2 2" xfId="5569" xr:uid="{00000000-0005-0000-0000-000076060000}"/>
    <cellStyle name="Comma 6 5 3" xfId="3113" xr:uid="{00000000-0005-0000-0000-000077060000}"/>
    <cellStyle name="Comma 6 5 3 2" xfId="5686" xr:uid="{00000000-0005-0000-0000-000078060000}"/>
    <cellStyle name="Comma 6 5 4" xfId="2146" xr:uid="{00000000-0005-0000-0000-000079060000}"/>
    <cellStyle name="Comma 6 5 4 2" xfId="5189" xr:uid="{00000000-0005-0000-0000-00007A060000}"/>
    <cellStyle name="Comma 6 6" xfId="164" xr:uid="{00000000-0005-0000-0000-00007B060000}"/>
    <cellStyle name="Comma 6 6 2" xfId="2602" xr:uid="{00000000-0005-0000-0000-00007C060000}"/>
    <cellStyle name="Comma 6 6 2 2" xfId="5570" xr:uid="{00000000-0005-0000-0000-00007D060000}"/>
    <cellStyle name="Comma 6 6 3" xfId="3114" xr:uid="{00000000-0005-0000-0000-00007E060000}"/>
    <cellStyle name="Comma 6 6 3 2" xfId="5687" xr:uid="{00000000-0005-0000-0000-00007F060000}"/>
    <cellStyle name="Comma 6 6 4" xfId="2147" xr:uid="{00000000-0005-0000-0000-000080060000}"/>
    <cellStyle name="Comma 6 6 4 2" xfId="5190" xr:uid="{00000000-0005-0000-0000-000081060000}"/>
    <cellStyle name="Comma 6 7" xfId="165" xr:uid="{00000000-0005-0000-0000-000082060000}"/>
    <cellStyle name="Comma 6 7 2" xfId="2603" xr:uid="{00000000-0005-0000-0000-000083060000}"/>
    <cellStyle name="Comma 6 7 2 2" xfId="5571" xr:uid="{00000000-0005-0000-0000-000084060000}"/>
    <cellStyle name="Comma 6 7 3" xfId="3115" xr:uid="{00000000-0005-0000-0000-000085060000}"/>
    <cellStyle name="Comma 6 7 3 2" xfId="5688" xr:uid="{00000000-0005-0000-0000-000086060000}"/>
    <cellStyle name="Comma 6 7 4" xfId="2148" xr:uid="{00000000-0005-0000-0000-000087060000}"/>
    <cellStyle name="Comma 6 7 4 2" xfId="5191" xr:uid="{00000000-0005-0000-0000-000088060000}"/>
    <cellStyle name="Comma 6 8" xfId="166" xr:uid="{00000000-0005-0000-0000-000089060000}"/>
    <cellStyle name="Comma 6 8 2" xfId="2604" xr:uid="{00000000-0005-0000-0000-00008A060000}"/>
    <cellStyle name="Comma 6 8 2 2" xfId="5572" xr:uid="{00000000-0005-0000-0000-00008B060000}"/>
    <cellStyle name="Comma 6 8 3" xfId="3116" xr:uid="{00000000-0005-0000-0000-00008C060000}"/>
    <cellStyle name="Comma 6 8 3 2" xfId="5689" xr:uid="{00000000-0005-0000-0000-00008D060000}"/>
    <cellStyle name="Comma 6 8 4" xfId="2149" xr:uid="{00000000-0005-0000-0000-00008E060000}"/>
    <cellStyle name="Comma 6 8 4 2" xfId="5192" xr:uid="{00000000-0005-0000-0000-00008F060000}"/>
    <cellStyle name="Comma 6 9" xfId="167" xr:uid="{00000000-0005-0000-0000-000090060000}"/>
    <cellStyle name="Comma 6 9 2" xfId="2605" xr:uid="{00000000-0005-0000-0000-000091060000}"/>
    <cellStyle name="Comma 6 9 2 2" xfId="5573" xr:uid="{00000000-0005-0000-0000-000092060000}"/>
    <cellStyle name="Comma 6 9 3" xfId="3117" xr:uid="{00000000-0005-0000-0000-000093060000}"/>
    <cellStyle name="Comma 6 9 3 2" xfId="5690" xr:uid="{00000000-0005-0000-0000-000094060000}"/>
    <cellStyle name="Comma 6 9 4" xfId="2135" xr:uid="{00000000-0005-0000-0000-000095060000}"/>
    <cellStyle name="Comma 6 9 4 2" xfId="5178" xr:uid="{00000000-0005-0000-0000-000096060000}"/>
    <cellStyle name="Comma 6 9 5" xfId="3914" xr:uid="{00000000-0005-0000-0000-000097060000}"/>
    <cellStyle name="Comma 6 9 5 2" xfId="6480" xr:uid="{00000000-0005-0000-0000-000098060000}"/>
    <cellStyle name="Comma 6 9 6" xfId="4142" xr:uid="{00000000-0005-0000-0000-000099060000}"/>
    <cellStyle name="Comma 61" xfId="36" xr:uid="{00000000-0005-0000-0000-00009A060000}"/>
    <cellStyle name="Comma 61 2" xfId="4106" xr:uid="{00000000-0005-0000-0000-00009B060000}"/>
    <cellStyle name="Comma 67" xfId="3991" xr:uid="{00000000-0005-0000-0000-00009C060000}"/>
    <cellStyle name="Comma 67 2" xfId="4033" xr:uid="{00000000-0005-0000-0000-00009D060000}"/>
    <cellStyle name="Comma 67 2 2" xfId="6544" xr:uid="{00000000-0005-0000-0000-00009E060000}"/>
    <cellStyle name="Comma 67 3" xfId="6510" xr:uid="{00000000-0005-0000-0000-00009F060000}"/>
    <cellStyle name="Comma 7" xfId="37" xr:uid="{00000000-0005-0000-0000-0000A0060000}"/>
    <cellStyle name="Comma 7 2" xfId="168" xr:uid="{00000000-0005-0000-0000-0000A1060000}"/>
    <cellStyle name="Comma 7 2 10" xfId="2606" xr:uid="{00000000-0005-0000-0000-0000A2060000}"/>
    <cellStyle name="Comma 7 2 10 2" xfId="5574" xr:uid="{00000000-0005-0000-0000-0000A3060000}"/>
    <cellStyle name="Comma 7 2 11" xfId="3118" xr:uid="{00000000-0005-0000-0000-0000A4060000}"/>
    <cellStyle name="Comma 7 2 11 2" xfId="5691" xr:uid="{00000000-0005-0000-0000-0000A5060000}"/>
    <cellStyle name="Comma 7 2 12" xfId="2151" xr:uid="{00000000-0005-0000-0000-0000A6060000}"/>
    <cellStyle name="Comma 7 2 12 2" xfId="5194" xr:uid="{00000000-0005-0000-0000-0000A7060000}"/>
    <cellStyle name="Comma 7 2 13" xfId="4042" xr:uid="{00000000-0005-0000-0000-0000A8060000}"/>
    <cellStyle name="Comma 7 2 13 2" xfId="6553" xr:uid="{00000000-0005-0000-0000-0000A9060000}"/>
    <cellStyle name="Comma 7 2 2" xfId="169" xr:uid="{00000000-0005-0000-0000-0000AA060000}"/>
    <cellStyle name="Comma 7 2 2 2" xfId="2607" xr:uid="{00000000-0005-0000-0000-0000AB060000}"/>
    <cellStyle name="Comma 7 2 2 2 2" xfId="5575" xr:uid="{00000000-0005-0000-0000-0000AC060000}"/>
    <cellStyle name="Comma 7 2 2 3" xfId="3119" xr:uid="{00000000-0005-0000-0000-0000AD060000}"/>
    <cellStyle name="Comma 7 2 2 3 2" xfId="5692" xr:uid="{00000000-0005-0000-0000-0000AE060000}"/>
    <cellStyle name="Comma 7 2 2 4" xfId="2152" xr:uid="{00000000-0005-0000-0000-0000AF060000}"/>
    <cellStyle name="Comma 7 2 2 4 2" xfId="5195" xr:uid="{00000000-0005-0000-0000-0000B0060000}"/>
    <cellStyle name="Comma 7 2 3" xfId="170" xr:uid="{00000000-0005-0000-0000-0000B1060000}"/>
    <cellStyle name="Comma 7 2 3 2" xfId="2608" xr:uid="{00000000-0005-0000-0000-0000B2060000}"/>
    <cellStyle name="Comma 7 2 3 2 2" xfId="5576" xr:uid="{00000000-0005-0000-0000-0000B3060000}"/>
    <cellStyle name="Comma 7 2 3 3" xfId="3120" xr:uid="{00000000-0005-0000-0000-0000B4060000}"/>
    <cellStyle name="Comma 7 2 3 3 2" xfId="5693" xr:uid="{00000000-0005-0000-0000-0000B5060000}"/>
    <cellStyle name="Comma 7 2 3 4" xfId="2153" xr:uid="{00000000-0005-0000-0000-0000B6060000}"/>
    <cellStyle name="Comma 7 2 3 4 2" xfId="5196" xr:uid="{00000000-0005-0000-0000-0000B7060000}"/>
    <cellStyle name="Comma 7 2 4" xfId="171" xr:uid="{00000000-0005-0000-0000-0000B8060000}"/>
    <cellStyle name="Comma 7 2 4 2" xfId="2609" xr:uid="{00000000-0005-0000-0000-0000B9060000}"/>
    <cellStyle name="Comma 7 2 4 2 2" xfId="5577" xr:uid="{00000000-0005-0000-0000-0000BA060000}"/>
    <cellStyle name="Comma 7 2 4 3" xfId="3121" xr:uid="{00000000-0005-0000-0000-0000BB060000}"/>
    <cellStyle name="Comma 7 2 4 3 2" xfId="5694" xr:uid="{00000000-0005-0000-0000-0000BC060000}"/>
    <cellStyle name="Comma 7 2 4 4" xfId="2154" xr:uid="{00000000-0005-0000-0000-0000BD060000}"/>
    <cellStyle name="Comma 7 2 4 4 2" xfId="5197" xr:uid="{00000000-0005-0000-0000-0000BE060000}"/>
    <cellStyle name="Comma 7 2 5" xfId="172" xr:uid="{00000000-0005-0000-0000-0000BF060000}"/>
    <cellStyle name="Comma 7 2 5 2" xfId="2610" xr:uid="{00000000-0005-0000-0000-0000C0060000}"/>
    <cellStyle name="Comma 7 2 5 2 2" xfId="5578" xr:uid="{00000000-0005-0000-0000-0000C1060000}"/>
    <cellStyle name="Comma 7 2 5 3" xfId="3122" xr:uid="{00000000-0005-0000-0000-0000C2060000}"/>
    <cellStyle name="Comma 7 2 5 3 2" xfId="5695" xr:uid="{00000000-0005-0000-0000-0000C3060000}"/>
    <cellStyle name="Comma 7 2 5 4" xfId="2155" xr:uid="{00000000-0005-0000-0000-0000C4060000}"/>
    <cellStyle name="Comma 7 2 5 4 2" xfId="5198" xr:uid="{00000000-0005-0000-0000-0000C5060000}"/>
    <cellStyle name="Comma 7 2 6" xfId="173" xr:uid="{00000000-0005-0000-0000-0000C6060000}"/>
    <cellStyle name="Comma 7 2 6 2" xfId="2611" xr:uid="{00000000-0005-0000-0000-0000C7060000}"/>
    <cellStyle name="Comma 7 2 6 2 2" xfId="5579" xr:uid="{00000000-0005-0000-0000-0000C8060000}"/>
    <cellStyle name="Comma 7 2 6 3" xfId="3123" xr:uid="{00000000-0005-0000-0000-0000C9060000}"/>
    <cellStyle name="Comma 7 2 6 3 2" xfId="5696" xr:uid="{00000000-0005-0000-0000-0000CA060000}"/>
    <cellStyle name="Comma 7 2 6 4" xfId="2156" xr:uid="{00000000-0005-0000-0000-0000CB060000}"/>
    <cellStyle name="Comma 7 2 6 4 2" xfId="5199" xr:uid="{00000000-0005-0000-0000-0000CC060000}"/>
    <cellStyle name="Comma 7 2 7" xfId="174" xr:uid="{00000000-0005-0000-0000-0000CD060000}"/>
    <cellStyle name="Comma 7 2 7 2" xfId="2612" xr:uid="{00000000-0005-0000-0000-0000CE060000}"/>
    <cellStyle name="Comma 7 2 7 2 2" xfId="5580" xr:uid="{00000000-0005-0000-0000-0000CF060000}"/>
    <cellStyle name="Comma 7 2 7 3" xfId="3124" xr:uid="{00000000-0005-0000-0000-0000D0060000}"/>
    <cellStyle name="Comma 7 2 7 3 2" xfId="5697" xr:uid="{00000000-0005-0000-0000-0000D1060000}"/>
    <cellStyle name="Comma 7 2 7 4" xfId="2157" xr:uid="{00000000-0005-0000-0000-0000D2060000}"/>
    <cellStyle name="Comma 7 2 7 4 2" xfId="5200" xr:uid="{00000000-0005-0000-0000-0000D3060000}"/>
    <cellStyle name="Comma 7 2 8" xfId="175" xr:uid="{00000000-0005-0000-0000-0000D4060000}"/>
    <cellStyle name="Comma 7 2 8 2" xfId="2613" xr:uid="{00000000-0005-0000-0000-0000D5060000}"/>
    <cellStyle name="Comma 7 2 8 2 2" xfId="5581" xr:uid="{00000000-0005-0000-0000-0000D6060000}"/>
    <cellStyle name="Comma 7 2 8 3" xfId="3125" xr:uid="{00000000-0005-0000-0000-0000D7060000}"/>
    <cellStyle name="Comma 7 2 8 3 2" xfId="5698" xr:uid="{00000000-0005-0000-0000-0000D8060000}"/>
    <cellStyle name="Comma 7 2 8 4" xfId="2158" xr:uid="{00000000-0005-0000-0000-0000D9060000}"/>
    <cellStyle name="Comma 7 2 8 4 2" xfId="5201" xr:uid="{00000000-0005-0000-0000-0000DA060000}"/>
    <cellStyle name="Comma 7 2 9" xfId="176" xr:uid="{00000000-0005-0000-0000-0000DB060000}"/>
    <cellStyle name="Comma 7 2 9 2" xfId="2614" xr:uid="{00000000-0005-0000-0000-0000DC060000}"/>
    <cellStyle name="Comma 7 2 9 2 2" xfId="5582" xr:uid="{00000000-0005-0000-0000-0000DD060000}"/>
    <cellStyle name="Comma 7 2 9 3" xfId="3126" xr:uid="{00000000-0005-0000-0000-0000DE060000}"/>
    <cellStyle name="Comma 7 2 9 3 2" xfId="5699" xr:uid="{00000000-0005-0000-0000-0000DF060000}"/>
    <cellStyle name="Comma 7 2 9 4" xfId="2159" xr:uid="{00000000-0005-0000-0000-0000E0060000}"/>
    <cellStyle name="Comma 7 2 9 4 2" xfId="5202" xr:uid="{00000000-0005-0000-0000-0000E1060000}"/>
    <cellStyle name="Comma 7 3" xfId="177" xr:uid="{00000000-0005-0000-0000-0000E2060000}"/>
    <cellStyle name="Comma 7 3 2" xfId="2615" xr:uid="{00000000-0005-0000-0000-0000E3060000}"/>
    <cellStyle name="Comma 7 3 2 2" xfId="5583" xr:uid="{00000000-0005-0000-0000-0000E4060000}"/>
    <cellStyle name="Comma 7 3 3" xfId="3127" xr:uid="{00000000-0005-0000-0000-0000E5060000}"/>
    <cellStyle name="Comma 7 3 3 2" xfId="5700" xr:uid="{00000000-0005-0000-0000-0000E6060000}"/>
    <cellStyle name="Comma 7 3 4" xfId="2160" xr:uid="{00000000-0005-0000-0000-0000E7060000}"/>
    <cellStyle name="Comma 7 3 4 2" xfId="5203" xr:uid="{00000000-0005-0000-0000-0000E8060000}"/>
    <cellStyle name="Comma 7 3 5" xfId="4052" xr:uid="{00000000-0005-0000-0000-0000E9060000}"/>
    <cellStyle name="Comma 7 3 5 2" xfId="6561" xr:uid="{00000000-0005-0000-0000-0000EA060000}"/>
    <cellStyle name="Comma 7 4" xfId="2150" xr:uid="{00000000-0005-0000-0000-0000EB060000}"/>
    <cellStyle name="Comma 7 4 2" xfId="2616" xr:uid="{00000000-0005-0000-0000-0000EC060000}"/>
    <cellStyle name="Comma 7 4 2 2" xfId="5584" xr:uid="{00000000-0005-0000-0000-0000ED060000}"/>
    <cellStyle name="Comma 7 4 3" xfId="5193" xr:uid="{00000000-0005-0000-0000-0000EE060000}"/>
    <cellStyle name="Comma 7 5" xfId="3025" xr:uid="{00000000-0005-0000-0000-0000EF060000}"/>
    <cellStyle name="Comma 7 5 2" xfId="5622" xr:uid="{00000000-0005-0000-0000-0000F0060000}"/>
    <cellStyle name="Comma 7 6" xfId="1416" xr:uid="{00000000-0005-0000-0000-0000F1060000}"/>
    <cellStyle name="Comma 7 7" xfId="4005" xr:uid="{00000000-0005-0000-0000-0000F2060000}"/>
    <cellStyle name="Comma 7 7 2" xfId="6519" xr:uid="{00000000-0005-0000-0000-0000F3060000}"/>
    <cellStyle name="Comma 7 8" xfId="4107" xr:uid="{00000000-0005-0000-0000-0000F4060000}"/>
    <cellStyle name="Comma 72" xfId="3995" xr:uid="{00000000-0005-0000-0000-0000F5060000}"/>
    <cellStyle name="Comma 72 2" xfId="4036" xr:uid="{00000000-0005-0000-0000-0000F6060000}"/>
    <cellStyle name="Comma 72 2 2" xfId="6547" xr:uid="{00000000-0005-0000-0000-0000F7060000}"/>
    <cellStyle name="Comma 72 3" xfId="6513" xr:uid="{00000000-0005-0000-0000-0000F8060000}"/>
    <cellStyle name="Comma 73" xfId="3990" xr:uid="{00000000-0005-0000-0000-0000F9060000}"/>
    <cellStyle name="Comma 73 2" xfId="4032" xr:uid="{00000000-0005-0000-0000-0000FA060000}"/>
    <cellStyle name="Comma 73 2 2" xfId="6543" xr:uid="{00000000-0005-0000-0000-0000FB060000}"/>
    <cellStyle name="Comma 73 3" xfId="6509" xr:uid="{00000000-0005-0000-0000-0000FC060000}"/>
    <cellStyle name="Comma 76" xfId="3994" xr:uid="{00000000-0005-0000-0000-0000FD060000}"/>
    <cellStyle name="Comma 76 2" xfId="4035" xr:uid="{00000000-0005-0000-0000-0000FE060000}"/>
    <cellStyle name="Comma 76 2 2" xfId="6546" xr:uid="{00000000-0005-0000-0000-0000FF060000}"/>
    <cellStyle name="Comma 76 3" xfId="6512" xr:uid="{00000000-0005-0000-0000-000000070000}"/>
    <cellStyle name="Comma 79" xfId="3993" xr:uid="{00000000-0005-0000-0000-000001070000}"/>
    <cellStyle name="Comma 79 2" xfId="4034" xr:uid="{00000000-0005-0000-0000-000002070000}"/>
    <cellStyle name="Comma 79 2 2" xfId="6545" xr:uid="{00000000-0005-0000-0000-000003070000}"/>
    <cellStyle name="Comma 79 3" xfId="6511" xr:uid="{00000000-0005-0000-0000-000004070000}"/>
    <cellStyle name="Comma 8" xfId="38" xr:uid="{00000000-0005-0000-0000-000005070000}"/>
    <cellStyle name="Comma 8 10" xfId="4085" xr:uid="{00000000-0005-0000-0000-000006070000}"/>
    <cellStyle name="Comma 8 2" xfId="1619" xr:uid="{00000000-0005-0000-0000-000007070000}"/>
    <cellStyle name="Comma 8 2 2" xfId="1620" xr:uid="{00000000-0005-0000-0000-000008070000}"/>
    <cellStyle name="Comma 8 2 2 2" xfId="1930" xr:uid="{00000000-0005-0000-0000-000009070000}"/>
    <cellStyle name="Comma 8 2 2 2 2" xfId="2617" xr:uid="{00000000-0005-0000-0000-00000A070000}"/>
    <cellStyle name="Comma 8 2 2 2 2 2" xfId="5585" xr:uid="{00000000-0005-0000-0000-00000B070000}"/>
    <cellStyle name="Comma 8 2 2 2 3" xfId="5129" xr:uid="{00000000-0005-0000-0000-00000C070000}"/>
    <cellStyle name="Comma 8 2 2 3" xfId="2618" xr:uid="{00000000-0005-0000-0000-00000D070000}"/>
    <cellStyle name="Comma 8 2 2 3 2" xfId="5586" xr:uid="{00000000-0005-0000-0000-00000E070000}"/>
    <cellStyle name="Comma 8 2 2 4" xfId="5002" xr:uid="{00000000-0005-0000-0000-00000F070000}"/>
    <cellStyle name="Comma 8 2 3" xfId="1929" xr:uid="{00000000-0005-0000-0000-000010070000}"/>
    <cellStyle name="Comma 8 2 3 2" xfId="2619" xr:uid="{00000000-0005-0000-0000-000011070000}"/>
    <cellStyle name="Comma 8 2 3 2 2" xfId="5587" xr:uid="{00000000-0005-0000-0000-000012070000}"/>
    <cellStyle name="Comma 8 2 3 3" xfId="5128" xr:uid="{00000000-0005-0000-0000-000013070000}"/>
    <cellStyle name="Comma 8 2 4" xfId="2620" xr:uid="{00000000-0005-0000-0000-000014070000}"/>
    <cellStyle name="Comma 8 2 4 2" xfId="5588" xr:uid="{00000000-0005-0000-0000-000015070000}"/>
    <cellStyle name="Comma 8 2 5" xfId="4044" xr:uid="{00000000-0005-0000-0000-000016070000}"/>
    <cellStyle name="Comma 8 2 5 2" xfId="6555" xr:uid="{00000000-0005-0000-0000-000017070000}"/>
    <cellStyle name="Comma 8 2 6" xfId="5001" xr:uid="{00000000-0005-0000-0000-000018070000}"/>
    <cellStyle name="Comma 8 3" xfId="2161" xr:uid="{00000000-0005-0000-0000-000019070000}"/>
    <cellStyle name="Comma 8 3 2" xfId="2621" xr:uid="{00000000-0005-0000-0000-00001A070000}"/>
    <cellStyle name="Comma 8 3 2 2" xfId="5589" xr:uid="{00000000-0005-0000-0000-00001B070000}"/>
    <cellStyle name="Comma 8 3 3" xfId="5204" xr:uid="{00000000-0005-0000-0000-00001C070000}"/>
    <cellStyle name="Comma 8 4" xfId="1417" xr:uid="{00000000-0005-0000-0000-00001D070000}"/>
    <cellStyle name="Comma 8 4 2" xfId="4900" xr:uid="{00000000-0005-0000-0000-00001E070000}"/>
    <cellStyle name="Comma 8 5" xfId="3144" xr:uid="{00000000-0005-0000-0000-00001F070000}"/>
    <cellStyle name="Comma 8 5 2" xfId="5713" xr:uid="{00000000-0005-0000-0000-000020070000}"/>
    <cellStyle name="Comma 8 6" xfId="4008" xr:uid="{00000000-0005-0000-0000-000021070000}"/>
    <cellStyle name="Comma 8 6 2" xfId="6521" xr:uid="{00000000-0005-0000-0000-000022070000}"/>
    <cellStyle name="Comma 8 7" xfId="4108" xr:uid="{00000000-0005-0000-0000-000023070000}"/>
    <cellStyle name="Comma 9" xfId="39" xr:uid="{00000000-0005-0000-0000-000024070000}"/>
    <cellStyle name="Comma 9 10" xfId="3145" xr:uid="{00000000-0005-0000-0000-000025070000}"/>
    <cellStyle name="Comma 9 10 2" xfId="5714" xr:uid="{00000000-0005-0000-0000-000026070000}"/>
    <cellStyle name="Comma 9 11" xfId="4010" xr:uid="{00000000-0005-0000-0000-000027070000}"/>
    <cellStyle name="Comma 9 11 2" xfId="6523" xr:uid="{00000000-0005-0000-0000-000028070000}"/>
    <cellStyle name="Comma 9 12" xfId="4109" xr:uid="{00000000-0005-0000-0000-000029070000}"/>
    <cellStyle name="Comma 9 2" xfId="1621" xr:uid="{00000000-0005-0000-0000-00002A070000}"/>
    <cellStyle name="Comma 9 2 2" xfId="1622" xr:uid="{00000000-0005-0000-0000-00002B070000}"/>
    <cellStyle name="Comma 9 2 2 2" xfId="1623" xr:uid="{00000000-0005-0000-0000-00002C070000}"/>
    <cellStyle name="Comma 9 2 2 2 2" xfId="1933" xr:uid="{00000000-0005-0000-0000-00002D070000}"/>
    <cellStyle name="Comma 9 2 2 2 2 2" xfId="2622" xr:uid="{00000000-0005-0000-0000-00002E070000}"/>
    <cellStyle name="Comma 9 2 2 2 2 2 2" xfId="5590" xr:uid="{00000000-0005-0000-0000-00002F070000}"/>
    <cellStyle name="Comma 9 2 2 2 2 3" xfId="5132" xr:uid="{00000000-0005-0000-0000-000030070000}"/>
    <cellStyle name="Comma 9 2 2 2 3" xfId="2623" xr:uid="{00000000-0005-0000-0000-000031070000}"/>
    <cellStyle name="Comma 9 2 2 2 3 2" xfId="5591" xr:uid="{00000000-0005-0000-0000-000032070000}"/>
    <cellStyle name="Comma 9 2 2 2 4" xfId="5005" xr:uid="{00000000-0005-0000-0000-000033070000}"/>
    <cellStyle name="Comma 9 2 2 3" xfId="1932" xr:uid="{00000000-0005-0000-0000-000034070000}"/>
    <cellStyle name="Comma 9 2 2 3 2" xfId="2624" xr:uid="{00000000-0005-0000-0000-000035070000}"/>
    <cellStyle name="Comma 9 2 2 3 2 2" xfId="5592" xr:uid="{00000000-0005-0000-0000-000036070000}"/>
    <cellStyle name="Comma 9 2 2 3 3" xfId="5131" xr:uid="{00000000-0005-0000-0000-000037070000}"/>
    <cellStyle name="Comma 9 2 2 4" xfId="2625" xr:uid="{00000000-0005-0000-0000-000038070000}"/>
    <cellStyle name="Comma 9 2 2 4 2" xfId="5593" xr:uid="{00000000-0005-0000-0000-000039070000}"/>
    <cellStyle name="Comma 9 2 2 5" xfId="5004" xr:uid="{00000000-0005-0000-0000-00003A070000}"/>
    <cellStyle name="Comma 9 2 3" xfId="1624" xr:uid="{00000000-0005-0000-0000-00003B070000}"/>
    <cellStyle name="Comma 9 2 3 2" xfId="1934" xr:uid="{00000000-0005-0000-0000-00003C070000}"/>
    <cellStyle name="Comma 9 2 3 2 2" xfId="2626" xr:uid="{00000000-0005-0000-0000-00003D070000}"/>
    <cellStyle name="Comma 9 2 3 2 2 2" xfId="5594" xr:uid="{00000000-0005-0000-0000-00003E070000}"/>
    <cellStyle name="Comma 9 2 3 2 3" xfId="5133" xr:uid="{00000000-0005-0000-0000-00003F070000}"/>
    <cellStyle name="Comma 9 2 3 3" xfId="2627" xr:uid="{00000000-0005-0000-0000-000040070000}"/>
    <cellStyle name="Comma 9 2 3 3 2" xfId="5595" xr:uid="{00000000-0005-0000-0000-000041070000}"/>
    <cellStyle name="Comma 9 2 3 4" xfId="5006" xr:uid="{00000000-0005-0000-0000-000042070000}"/>
    <cellStyle name="Comma 9 2 4" xfId="1931" xr:uid="{00000000-0005-0000-0000-000043070000}"/>
    <cellStyle name="Comma 9 2 4 2" xfId="2628" xr:uid="{00000000-0005-0000-0000-000044070000}"/>
    <cellStyle name="Comma 9 2 4 2 2" xfId="5596" xr:uid="{00000000-0005-0000-0000-000045070000}"/>
    <cellStyle name="Comma 9 2 4 3" xfId="5130" xr:uid="{00000000-0005-0000-0000-000046070000}"/>
    <cellStyle name="Comma 9 2 5" xfId="2629" xr:uid="{00000000-0005-0000-0000-000047070000}"/>
    <cellStyle name="Comma 9 2 5 2" xfId="5597" xr:uid="{00000000-0005-0000-0000-000048070000}"/>
    <cellStyle name="Comma 9 2 6" xfId="4046" xr:uid="{00000000-0005-0000-0000-000049070000}"/>
    <cellStyle name="Comma 9 2 6 2" xfId="6557" xr:uid="{00000000-0005-0000-0000-00004A070000}"/>
    <cellStyle name="Comma 9 2 7" xfId="5003" xr:uid="{00000000-0005-0000-0000-00004B070000}"/>
    <cellStyle name="Comma 9 3" xfId="1625" xr:uid="{00000000-0005-0000-0000-00004C070000}"/>
    <cellStyle name="Comma 9 3 2" xfId="1626" xr:uid="{00000000-0005-0000-0000-00004D070000}"/>
    <cellStyle name="Comma 9 3 2 2" xfId="1936" xr:uid="{00000000-0005-0000-0000-00004E070000}"/>
    <cellStyle name="Comma 9 3 2 2 2" xfId="2630" xr:uid="{00000000-0005-0000-0000-00004F070000}"/>
    <cellStyle name="Comma 9 3 2 2 2 2" xfId="5598" xr:uid="{00000000-0005-0000-0000-000050070000}"/>
    <cellStyle name="Comma 9 3 2 2 3" xfId="5135" xr:uid="{00000000-0005-0000-0000-000051070000}"/>
    <cellStyle name="Comma 9 3 2 3" xfId="2631" xr:uid="{00000000-0005-0000-0000-000052070000}"/>
    <cellStyle name="Comma 9 3 2 3 2" xfId="5599" xr:uid="{00000000-0005-0000-0000-000053070000}"/>
    <cellStyle name="Comma 9 3 2 4" xfId="5008" xr:uid="{00000000-0005-0000-0000-000054070000}"/>
    <cellStyle name="Comma 9 3 3" xfId="1935" xr:uid="{00000000-0005-0000-0000-000055070000}"/>
    <cellStyle name="Comma 9 3 3 2" xfId="2632" xr:uid="{00000000-0005-0000-0000-000056070000}"/>
    <cellStyle name="Comma 9 3 3 2 2" xfId="5600" xr:uid="{00000000-0005-0000-0000-000057070000}"/>
    <cellStyle name="Comma 9 3 3 3" xfId="5134" xr:uid="{00000000-0005-0000-0000-000058070000}"/>
    <cellStyle name="Comma 9 3 4" xfId="2633" xr:uid="{00000000-0005-0000-0000-000059070000}"/>
    <cellStyle name="Comma 9 3 4 2" xfId="5601" xr:uid="{00000000-0005-0000-0000-00005A070000}"/>
    <cellStyle name="Comma 9 3 5" xfId="5007" xr:uid="{00000000-0005-0000-0000-00005B070000}"/>
    <cellStyle name="Comma 9 4" xfId="1627" xr:uid="{00000000-0005-0000-0000-00005C070000}"/>
    <cellStyle name="Comma 9 4 2" xfId="1937" xr:uid="{00000000-0005-0000-0000-00005D070000}"/>
    <cellStyle name="Comma 9 4 2 2" xfId="2634" xr:uid="{00000000-0005-0000-0000-00005E070000}"/>
    <cellStyle name="Comma 9 4 2 2 2" xfId="5602" xr:uid="{00000000-0005-0000-0000-00005F070000}"/>
    <cellStyle name="Comma 9 4 2 3" xfId="5136" xr:uid="{00000000-0005-0000-0000-000060070000}"/>
    <cellStyle name="Comma 9 4 3" xfId="2635" xr:uid="{00000000-0005-0000-0000-000061070000}"/>
    <cellStyle name="Comma 9 4 3 2" xfId="5603" xr:uid="{00000000-0005-0000-0000-000062070000}"/>
    <cellStyle name="Comma 9 4 4" xfId="5009" xr:uid="{00000000-0005-0000-0000-000063070000}"/>
    <cellStyle name="Comma 9 5" xfId="1813" xr:uid="{00000000-0005-0000-0000-000064070000}"/>
    <cellStyle name="Comma 9 5 2" xfId="2636" xr:uid="{00000000-0005-0000-0000-000065070000}"/>
    <cellStyle name="Comma 9 5 2 2" xfId="5604" xr:uid="{00000000-0005-0000-0000-000066070000}"/>
    <cellStyle name="Comma 9 5 3" xfId="5029" xr:uid="{00000000-0005-0000-0000-000067070000}"/>
    <cellStyle name="Comma 9 6" xfId="2162" xr:uid="{00000000-0005-0000-0000-000068070000}"/>
    <cellStyle name="Comma 9 6 2" xfId="2637" xr:uid="{00000000-0005-0000-0000-000069070000}"/>
    <cellStyle name="Comma 9 6 2 2" xfId="5605" xr:uid="{00000000-0005-0000-0000-00006A070000}"/>
    <cellStyle name="Comma 9 6 3" xfId="5205" xr:uid="{00000000-0005-0000-0000-00006B070000}"/>
    <cellStyle name="Comma 9 7" xfId="2638" xr:uid="{00000000-0005-0000-0000-00006C070000}"/>
    <cellStyle name="Comma 9 7 2" xfId="5606" xr:uid="{00000000-0005-0000-0000-00006D070000}"/>
    <cellStyle name="Comma 9 8" xfId="3026" xr:uid="{00000000-0005-0000-0000-00006E070000}"/>
    <cellStyle name="Comma 9 8 2" xfId="5623" xr:uid="{00000000-0005-0000-0000-00006F070000}"/>
    <cellStyle name="Comma 9 9" xfId="1418" xr:uid="{00000000-0005-0000-0000-000070070000}"/>
    <cellStyle name="Comma 9 9 2" xfId="4901" xr:uid="{00000000-0005-0000-0000-000071070000}"/>
    <cellStyle name="comma zerodec" xfId="40" xr:uid="{00000000-0005-0000-0000-000072070000}"/>
    <cellStyle name="comma zerodec 2" xfId="3027" xr:uid="{00000000-0005-0000-0000-000073070000}"/>
    <cellStyle name="comma zerodec 3" xfId="1419" xr:uid="{00000000-0005-0000-0000-000074070000}"/>
    <cellStyle name="Company Name" xfId="1420" xr:uid="{00000000-0005-0000-0000-000075070000}"/>
    <cellStyle name="Credit" xfId="178" xr:uid="{00000000-0005-0000-0000-000076070000}"/>
    <cellStyle name="Curren - Style3" xfId="1421" xr:uid="{00000000-0005-0000-0000-000077070000}"/>
    <cellStyle name="Curren - Style4" xfId="1422" xr:uid="{00000000-0005-0000-0000-000078070000}"/>
    <cellStyle name="Currency [0] 2" xfId="179" xr:uid="{00000000-0005-0000-0000-000079070000}"/>
    <cellStyle name="Currency [00]" xfId="1423" xr:uid="{00000000-0005-0000-0000-00007A070000}"/>
    <cellStyle name="Currency 0.0" xfId="1424" xr:uid="{00000000-0005-0000-0000-00007B070000}"/>
    <cellStyle name="Currency 0.00" xfId="1425" xr:uid="{00000000-0005-0000-0000-00007C070000}"/>
    <cellStyle name="Currency 0.000" xfId="1426" xr:uid="{00000000-0005-0000-0000-00007D070000}"/>
    <cellStyle name="Currency 2" xfId="41" xr:uid="{00000000-0005-0000-0000-00007E070000}"/>
    <cellStyle name="Currency 2 2" xfId="3028" xr:uid="{00000000-0005-0000-0000-00007F070000}"/>
    <cellStyle name="Currency 2 3" xfId="1379" xr:uid="{00000000-0005-0000-0000-000080070000}"/>
    <cellStyle name="Currency 2 4" xfId="3964" xr:uid="{00000000-0005-0000-0000-000081070000}"/>
    <cellStyle name="Currency1" xfId="42" xr:uid="{00000000-0005-0000-0000-000082070000}"/>
    <cellStyle name="Currency1 2" xfId="3029" xr:uid="{00000000-0005-0000-0000-000083070000}"/>
    <cellStyle name="Currency1 3" xfId="1427" xr:uid="{00000000-0005-0000-0000-000084070000}"/>
    <cellStyle name="Date" xfId="1428" xr:uid="{00000000-0005-0000-0000-000085070000}"/>
    <cellStyle name="Date Short" xfId="1429" xr:uid="{00000000-0005-0000-0000-000086070000}"/>
    <cellStyle name="Debit" xfId="180" xr:uid="{00000000-0005-0000-0000-000087070000}"/>
    <cellStyle name="Dollar (zero dec)" xfId="43" xr:uid="{00000000-0005-0000-0000-000088070000}"/>
    <cellStyle name="Dollar (zero dec) 2" xfId="3030" xr:uid="{00000000-0005-0000-0000-000089070000}"/>
    <cellStyle name="Dollar (zero dec) 3" xfId="1430" xr:uid="{00000000-0005-0000-0000-00008A070000}"/>
    <cellStyle name="E&amp;Y House" xfId="181" xr:uid="{00000000-0005-0000-0000-00008B070000}"/>
    <cellStyle name="E&amp;Y House 2" xfId="182" xr:uid="{00000000-0005-0000-0000-00008C070000}"/>
    <cellStyle name="E&amp;Y House 3" xfId="2094" xr:uid="{00000000-0005-0000-0000-00008D070000}"/>
    <cellStyle name="Enter Currency (0)" xfId="1431" xr:uid="{00000000-0005-0000-0000-00008E070000}"/>
    <cellStyle name="Enter Currency (2)" xfId="1432" xr:uid="{00000000-0005-0000-0000-00008F070000}"/>
    <cellStyle name="Enter Units (0)" xfId="1433" xr:uid="{00000000-0005-0000-0000-000090070000}"/>
    <cellStyle name="Enter Units (1)" xfId="1434" xr:uid="{00000000-0005-0000-0000-000091070000}"/>
    <cellStyle name="Enter Units (2)" xfId="1435" xr:uid="{00000000-0005-0000-0000-000092070000}"/>
    <cellStyle name="Explanatory Text" xfId="3936" builtinId="53" customBuiltin="1"/>
    <cellStyle name="Good" xfId="3927" builtinId="26" customBuiltin="1"/>
    <cellStyle name="Grey" xfId="44" xr:uid="{00000000-0005-0000-0000-000095070000}"/>
    <cellStyle name="HEADER" xfId="1436" xr:uid="{00000000-0005-0000-0000-000096070000}"/>
    <cellStyle name="Header1" xfId="1437" xr:uid="{00000000-0005-0000-0000-000097070000}"/>
    <cellStyle name="Header2" xfId="1438" xr:uid="{00000000-0005-0000-0000-000098070000}"/>
    <cellStyle name="Header2 2" xfId="4902" xr:uid="{00000000-0005-0000-0000-000099070000}"/>
    <cellStyle name="Heading" xfId="183" xr:uid="{00000000-0005-0000-0000-00009A070000}"/>
    <cellStyle name="Heading 1" xfId="3923" builtinId="16" customBuiltin="1"/>
    <cellStyle name="Heading 2" xfId="3924" builtinId="17" customBuiltin="1"/>
    <cellStyle name="Heading 3" xfId="3925" builtinId="18" customBuiltin="1"/>
    <cellStyle name="Heading 4" xfId="3926" builtinId="19" customBuiltin="1"/>
    <cellStyle name="Heading No Underline" xfId="1439" xr:uid="{00000000-0005-0000-0000-00009F070000}"/>
    <cellStyle name="Heading With Underline" xfId="1440" xr:uid="{00000000-0005-0000-0000-0000A0070000}"/>
    <cellStyle name="Hyperlink 2" xfId="45" xr:uid="{00000000-0005-0000-0000-0000A1070000}"/>
    <cellStyle name="Hyperlink 2 2" xfId="184" xr:uid="{00000000-0005-0000-0000-0000A2070000}"/>
    <cellStyle name="Hyperlink 2 2 2" xfId="4014" xr:uid="{00000000-0005-0000-0000-0000A3070000}"/>
    <cellStyle name="Hyperlink 2 3" xfId="2163" xr:uid="{00000000-0005-0000-0000-0000A4070000}"/>
    <cellStyle name="Hyperlink 2 4" xfId="3031" xr:uid="{00000000-0005-0000-0000-0000A5070000}"/>
    <cellStyle name="Hyperlink 2 5" xfId="3992" xr:uid="{00000000-0005-0000-0000-0000A6070000}"/>
    <cellStyle name="Hyperlink 3" xfId="185" xr:uid="{00000000-0005-0000-0000-0000A7070000}"/>
    <cellStyle name="Hyperlink 3 2" xfId="4006" xr:uid="{00000000-0005-0000-0000-0000A8070000}"/>
    <cellStyle name="Hyperlink 4" xfId="3899" xr:uid="{00000000-0005-0000-0000-0000A9070000}"/>
    <cellStyle name="Input" xfId="3930" builtinId="20" customBuiltin="1"/>
    <cellStyle name="Input [yellow]" xfId="46" xr:uid="{00000000-0005-0000-0000-0000AB070000}"/>
    <cellStyle name="Link Currency (0)" xfId="1441" xr:uid="{00000000-0005-0000-0000-0000AC070000}"/>
    <cellStyle name="Link Currency (2)" xfId="1442" xr:uid="{00000000-0005-0000-0000-0000AD070000}"/>
    <cellStyle name="Link Units (0)" xfId="1443" xr:uid="{00000000-0005-0000-0000-0000AE070000}"/>
    <cellStyle name="Link Units (1)" xfId="1444" xr:uid="{00000000-0005-0000-0000-0000AF070000}"/>
    <cellStyle name="Link Units (2)" xfId="1445" xr:uid="{00000000-0005-0000-0000-0000B0070000}"/>
    <cellStyle name="Linked Cell" xfId="3933" builtinId="24" customBuiltin="1"/>
    <cellStyle name="MainHead" xfId="1446" xr:uid="{00000000-0005-0000-0000-0000B2070000}"/>
    <cellStyle name="Milliers [0]_AR1194" xfId="1447" xr:uid="{00000000-0005-0000-0000-0000B3070000}"/>
    <cellStyle name="Milliers_AR1194" xfId="1448" xr:uid="{00000000-0005-0000-0000-0000B4070000}"/>
    <cellStyle name="Model" xfId="1449" xr:uid="{00000000-0005-0000-0000-0000B5070000}"/>
    <cellStyle name="Mon?taire [0]_AR1194" xfId="1450" xr:uid="{00000000-0005-0000-0000-0000B6070000}"/>
    <cellStyle name="Mon?taire_AR1194" xfId="1451" xr:uid="{00000000-0005-0000-0000-0000B7070000}"/>
    <cellStyle name="Neutral" xfId="3929" builtinId="28" customBuiltin="1"/>
    <cellStyle name="no dec" xfId="47" xr:uid="{00000000-0005-0000-0000-0000B9070000}"/>
    <cellStyle name="Normal" xfId="0" builtinId="0"/>
    <cellStyle name="Normal - Style1" xfId="48" xr:uid="{00000000-0005-0000-0000-0000BB070000}"/>
    <cellStyle name="Normal - Style1 2" xfId="1628" xr:uid="{00000000-0005-0000-0000-0000BC070000}"/>
    <cellStyle name="Normal - Style1 2 2" xfId="4015" xr:uid="{00000000-0005-0000-0000-0000BD070000}"/>
    <cellStyle name="Normal - Style1 2 2 2" xfId="3969" xr:uid="{00000000-0005-0000-0000-0000BE070000}"/>
    <cellStyle name="Normal - Style1 3" xfId="1452" xr:uid="{00000000-0005-0000-0000-0000BF070000}"/>
    <cellStyle name="Normal - Style5" xfId="1453" xr:uid="{00000000-0005-0000-0000-0000C0070000}"/>
    <cellStyle name="Normal 10" xfId="49" xr:uid="{00000000-0005-0000-0000-0000C1070000}"/>
    <cellStyle name="Normal 10 10" xfId="4013" xr:uid="{00000000-0005-0000-0000-0000C2070000}"/>
    <cellStyle name="Normal 10 10 2" xfId="6526" xr:uid="{00000000-0005-0000-0000-0000C3070000}"/>
    <cellStyle name="Normal 10 2" xfId="186" xr:uid="{00000000-0005-0000-0000-0000C4070000}"/>
    <cellStyle name="Normal 10 2 2" xfId="1630" xr:uid="{00000000-0005-0000-0000-0000C5070000}"/>
    <cellStyle name="Normal 10 2 2 2" xfId="1631" xr:uid="{00000000-0005-0000-0000-0000C6070000}"/>
    <cellStyle name="Normal 10 2 2 2 2" xfId="1940" xr:uid="{00000000-0005-0000-0000-0000C7070000}"/>
    <cellStyle name="Normal 10 2 2 2 2 2" xfId="2639" xr:uid="{00000000-0005-0000-0000-0000C8070000}"/>
    <cellStyle name="Normal 10 2 2 2 3" xfId="2640" xr:uid="{00000000-0005-0000-0000-0000C9070000}"/>
    <cellStyle name="Normal 10 2 2 3" xfId="1939" xr:uid="{00000000-0005-0000-0000-0000CA070000}"/>
    <cellStyle name="Normal 10 2 2 3 2" xfId="2641" xr:uid="{00000000-0005-0000-0000-0000CB070000}"/>
    <cellStyle name="Normal 10 2 2 4" xfId="2642" xr:uid="{00000000-0005-0000-0000-0000CC070000}"/>
    <cellStyle name="Normal 10 2 3" xfId="1632" xr:uid="{00000000-0005-0000-0000-0000CD070000}"/>
    <cellStyle name="Normal 10 2 3 2" xfId="1941" xr:uid="{00000000-0005-0000-0000-0000CE070000}"/>
    <cellStyle name="Normal 10 2 3 2 2" xfId="2643" xr:uid="{00000000-0005-0000-0000-0000CF070000}"/>
    <cellStyle name="Normal 10 2 3 3" xfId="2644" xr:uid="{00000000-0005-0000-0000-0000D0070000}"/>
    <cellStyle name="Normal 10 2 4" xfId="1938" xr:uid="{00000000-0005-0000-0000-0000D1070000}"/>
    <cellStyle name="Normal 10 2 4 2" xfId="2645" xr:uid="{00000000-0005-0000-0000-0000D2070000}"/>
    <cellStyle name="Normal 10 2 5" xfId="2164" xr:uid="{00000000-0005-0000-0000-0000D3070000}"/>
    <cellStyle name="Normal 10 2 6" xfId="2646" xr:uid="{00000000-0005-0000-0000-0000D4070000}"/>
    <cellStyle name="Normal 10 2 7" xfId="1629" xr:uid="{00000000-0005-0000-0000-0000D5070000}"/>
    <cellStyle name="Normal 10 2 8" xfId="4049" xr:uid="{00000000-0005-0000-0000-0000D6070000}"/>
    <cellStyle name="Normal 10 2 8 2" xfId="6560" xr:uid="{00000000-0005-0000-0000-0000D7070000}"/>
    <cellStyle name="Normal 10 3" xfId="1633" xr:uid="{00000000-0005-0000-0000-0000D8070000}"/>
    <cellStyle name="Normal 10 3 2" xfId="1634" xr:uid="{00000000-0005-0000-0000-0000D9070000}"/>
    <cellStyle name="Normal 10 3 2 2" xfId="1943" xr:uid="{00000000-0005-0000-0000-0000DA070000}"/>
    <cellStyle name="Normal 10 3 2 2 2" xfId="2647" xr:uid="{00000000-0005-0000-0000-0000DB070000}"/>
    <cellStyle name="Normal 10 3 2 3" xfId="2648" xr:uid="{00000000-0005-0000-0000-0000DC070000}"/>
    <cellStyle name="Normal 10 3 3" xfId="1942" xr:uid="{00000000-0005-0000-0000-0000DD070000}"/>
    <cellStyle name="Normal 10 3 3 2" xfId="2649" xr:uid="{00000000-0005-0000-0000-0000DE070000}"/>
    <cellStyle name="Normal 10 3 4" xfId="2650" xr:uid="{00000000-0005-0000-0000-0000DF070000}"/>
    <cellStyle name="Normal 10 4" xfId="1635" xr:uid="{00000000-0005-0000-0000-0000E0070000}"/>
    <cellStyle name="Normal 10 4 2" xfId="1636" xr:uid="{00000000-0005-0000-0000-0000E1070000}"/>
    <cellStyle name="Normal 10 5" xfId="1637" xr:uid="{00000000-0005-0000-0000-0000E2070000}"/>
    <cellStyle name="Normal 10 5 2" xfId="1944" xr:uid="{00000000-0005-0000-0000-0000E3070000}"/>
    <cellStyle name="Normal 10 5 2 2" xfId="2651" xr:uid="{00000000-0005-0000-0000-0000E4070000}"/>
    <cellStyle name="Normal 10 5 3" xfId="2652" xr:uid="{00000000-0005-0000-0000-0000E5070000}"/>
    <cellStyle name="Normal 10 6" xfId="1814" xr:uid="{00000000-0005-0000-0000-0000E6070000}"/>
    <cellStyle name="Normal 10 6 2" xfId="2653" xr:uid="{00000000-0005-0000-0000-0000E7070000}"/>
    <cellStyle name="Normal 10 7" xfId="2654" xr:uid="{00000000-0005-0000-0000-0000E8070000}"/>
    <cellStyle name="Normal 10 8" xfId="3032" xr:uid="{00000000-0005-0000-0000-0000E9070000}"/>
    <cellStyle name="Normal 10 9" xfId="1454" xr:uid="{00000000-0005-0000-0000-0000EA070000}"/>
    <cellStyle name="Normal 10 9 2" xfId="6586" xr:uid="{00000000-0005-0000-0000-0000EB070000}"/>
    <cellStyle name="Normal 11" xfId="50" xr:uid="{00000000-0005-0000-0000-0000EC070000}"/>
    <cellStyle name="Normal 11 2" xfId="187" xr:uid="{00000000-0005-0000-0000-0000ED070000}"/>
    <cellStyle name="Normal 11 2 2" xfId="188" xr:uid="{00000000-0005-0000-0000-0000EE070000}"/>
    <cellStyle name="Normal 11 2 2 2" xfId="3527" xr:uid="{00000000-0005-0000-0000-0000EF070000}"/>
    <cellStyle name="Normal 11 2 2 2 2" xfId="6094" xr:uid="{00000000-0005-0000-0000-0000F0070000}"/>
    <cellStyle name="Normal 11 2 2 3" xfId="4144" xr:uid="{00000000-0005-0000-0000-0000F1070000}"/>
    <cellStyle name="Normal 11 2 3" xfId="3147" xr:uid="{00000000-0005-0000-0000-0000F2070000}"/>
    <cellStyle name="Normal 11 2 3 2" xfId="5716" xr:uid="{00000000-0005-0000-0000-0000F3070000}"/>
    <cellStyle name="Normal 11 2 4" xfId="4143" xr:uid="{00000000-0005-0000-0000-0000F4070000}"/>
    <cellStyle name="Normal 11 3" xfId="189" xr:uid="{00000000-0005-0000-0000-0000F5070000}"/>
    <cellStyle name="Normal 11 3 2" xfId="190" xr:uid="{00000000-0005-0000-0000-0000F6070000}"/>
    <cellStyle name="Normal 11 3 2 2" xfId="3528" xr:uid="{00000000-0005-0000-0000-0000F7070000}"/>
    <cellStyle name="Normal 11 3 2 2 2" xfId="6095" xr:uid="{00000000-0005-0000-0000-0000F8070000}"/>
    <cellStyle name="Normal 11 3 2 3" xfId="4146" xr:uid="{00000000-0005-0000-0000-0000F9070000}"/>
    <cellStyle name="Normal 11 3 3" xfId="3148" xr:uid="{00000000-0005-0000-0000-0000FA070000}"/>
    <cellStyle name="Normal 11 3 3 2" xfId="5717" xr:uid="{00000000-0005-0000-0000-0000FB070000}"/>
    <cellStyle name="Normal 11 3 4" xfId="4054" xr:uid="{00000000-0005-0000-0000-0000FC070000}"/>
    <cellStyle name="Normal 11 3 5" xfId="4145" xr:uid="{00000000-0005-0000-0000-0000FD070000}"/>
    <cellStyle name="Normal 11 4" xfId="191" xr:uid="{00000000-0005-0000-0000-0000FE070000}"/>
    <cellStyle name="Normal 11 5" xfId="192" xr:uid="{00000000-0005-0000-0000-0000FF070000}"/>
    <cellStyle name="Normal 11 5 2" xfId="3526" xr:uid="{00000000-0005-0000-0000-000000080000}"/>
    <cellStyle name="Normal 11 5 2 2" xfId="6093" xr:uid="{00000000-0005-0000-0000-000001080000}"/>
    <cellStyle name="Normal 11 5 3" xfId="4147" xr:uid="{00000000-0005-0000-0000-000002080000}"/>
    <cellStyle name="Normal 11 6" xfId="2165" xr:uid="{00000000-0005-0000-0000-000003080000}"/>
    <cellStyle name="Normal 11 6 2" xfId="5206" xr:uid="{00000000-0005-0000-0000-000004080000}"/>
    <cellStyle name="Normal 11 7" xfId="3146" xr:uid="{00000000-0005-0000-0000-000005080000}"/>
    <cellStyle name="Normal 11 7 2" xfId="5715" xr:uid="{00000000-0005-0000-0000-000006080000}"/>
    <cellStyle name="Normal 11 8" xfId="4077" xr:uid="{00000000-0005-0000-0000-000007080000}"/>
    <cellStyle name="Normal 11 8 2" xfId="6571" xr:uid="{00000000-0005-0000-0000-000008080000}"/>
    <cellStyle name="Normal 115" xfId="4086" xr:uid="{00000000-0005-0000-0000-000009080000}"/>
    <cellStyle name="Normal 12" xfId="51" xr:uid="{00000000-0005-0000-0000-00000A080000}"/>
    <cellStyle name="Normal 12 2" xfId="193" xr:uid="{00000000-0005-0000-0000-00000B080000}"/>
    <cellStyle name="Normal 12 2 2" xfId="194" xr:uid="{00000000-0005-0000-0000-00000C080000}"/>
    <cellStyle name="Normal 12 2 2 2" xfId="3530" xr:uid="{00000000-0005-0000-0000-00000D080000}"/>
    <cellStyle name="Normal 12 2 2 2 2" xfId="6097" xr:uid="{00000000-0005-0000-0000-00000E080000}"/>
    <cellStyle name="Normal 12 2 2 3" xfId="4149" xr:uid="{00000000-0005-0000-0000-00000F080000}"/>
    <cellStyle name="Normal 12 2 3" xfId="3150" xr:uid="{00000000-0005-0000-0000-000010080000}"/>
    <cellStyle name="Normal 12 2 3 2" xfId="5719" xr:uid="{00000000-0005-0000-0000-000011080000}"/>
    <cellStyle name="Normal 12 2 4" xfId="4148" xr:uid="{00000000-0005-0000-0000-000012080000}"/>
    <cellStyle name="Normal 12 3" xfId="195" xr:uid="{00000000-0005-0000-0000-000013080000}"/>
    <cellStyle name="Normal 12 3 2" xfId="196" xr:uid="{00000000-0005-0000-0000-000014080000}"/>
    <cellStyle name="Normal 12 3 2 2" xfId="3531" xr:uid="{00000000-0005-0000-0000-000015080000}"/>
    <cellStyle name="Normal 12 3 2 2 2" xfId="6098" xr:uid="{00000000-0005-0000-0000-000016080000}"/>
    <cellStyle name="Normal 12 3 2 3" xfId="4151" xr:uid="{00000000-0005-0000-0000-000017080000}"/>
    <cellStyle name="Normal 12 3 3" xfId="3151" xr:uid="{00000000-0005-0000-0000-000018080000}"/>
    <cellStyle name="Normal 12 3 3 2" xfId="5720" xr:uid="{00000000-0005-0000-0000-000019080000}"/>
    <cellStyle name="Normal 12 3 4" xfId="4150" xr:uid="{00000000-0005-0000-0000-00001A080000}"/>
    <cellStyle name="Normal 12 4" xfId="197" xr:uid="{00000000-0005-0000-0000-00001B080000}"/>
    <cellStyle name="Normal 12 5" xfId="198" xr:uid="{00000000-0005-0000-0000-00001C080000}"/>
    <cellStyle name="Normal 12 5 2" xfId="3529" xr:uid="{00000000-0005-0000-0000-00001D080000}"/>
    <cellStyle name="Normal 12 5 2 2" xfId="6096" xr:uid="{00000000-0005-0000-0000-00001E080000}"/>
    <cellStyle name="Normal 12 5 3" xfId="4152" xr:uid="{00000000-0005-0000-0000-00001F080000}"/>
    <cellStyle name="Normal 12 6" xfId="2166" xr:uid="{00000000-0005-0000-0000-000020080000}"/>
    <cellStyle name="Normal 12 6 2" xfId="5207" xr:uid="{00000000-0005-0000-0000-000021080000}"/>
    <cellStyle name="Normal 12 7" xfId="3033" xr:uid="{00000000-0005-0000-0000-000022080000}"/>
    <cellStyle name="Normal 12 8" xfId="3149" xr:uid="{00000000-0005-0000-0000-000023080000}"/>
    <cellStyle name="Normal 12 8 2" xfId="5718" xr:uid="{00000000-0005-0000-0000-000024080000}"/>
    <cellStyle name="Normal 12 9" xfId="4079" xr:uid="{00000000-0005-0000-0000-000025080000}"/>
    <cellStyle name="Normal 12 9 2" xfId="6573" xr:uid="{00000000-0005-0000-0000-000026080000}"/>
    <cellStyle name="Normal 13" xfId="52" xr:uid="{00000000-0005-0000-0000-000027080000}"/>
    <cellStyle name="Normal 13 2" xfId="4081" xr:uid="{00000000-0005-0000-0000-000028080000}"/>
    <cellStyle name="Normal 13 2 2" xfId="6575" xr:uid="{00000000-0005-0000-0000-000029080000}"/>
    <cellStyle name="Normal 13 2 3" xfId="3998" xr:uid="{00000000-0005-0000-0000-00002A080000}"/>
    <cellStyle name="Normal 13 4 3" xfId="3975" xr:uid="{00000000-0005-0000-0000-00002B080000}"/>
    <cellStyle name="Normal 13 4 3 2" xfId="3986" xr:uid="{00000000-0005-0000-0000-00002C080000}"/>
    <cellStyle name="Normal 13 4 3 2 2" xfId="4029" xr:uid="{00000000-0005-0000-0000-00002D080000}"/>
    <cellStyle name="Normal 13 4 3 2 2 2" xfId="6540" xr:uid="{00000000-0005-0000-0000-00002E080000}"/>
    <cellStyle name="Normal 13 4 3 2 3" xfId="6506" xr:uid="{00000000-0005-0000-0000-00002F080000}"/>
    <cellStyle name="Normal 13 4 3 3" xfId="4023" xr:uid="{00000000-0005-0000-0000-000030080000}"/>
    <cellStyle name="Normal 13 4 3 3 2" xfId="6534" xr:uid="{00000000-0005-0000-0000-000031080000}"/>
    <cellStyle name="Normal 13 4 3 4" xfId="6500" xr:uid="{00000000-0005-0000-0000-000032080000}"/>
    <cellStyle name="Normal 14" xfId="53" xr:uid="{00000000-0005-0000-0000-000033080000}"/>
    <cellStyle name="Normal 14 2" xfId="3034" xr:uid="{00000000-0005-0000-0000-000034080000}"/>
    <cellStyle name="Normal 14 3" xfId="1455" xr:uid="{00000000-0005-0000-0000-000035080000}"/>
    <cellStyle name="Normal 14 4" xfId="4084" xr:uid="{00000000-0005-0000-0000-000036080000}"/>
    <cellStyle name="Normal 14 4 2" xfId="6578" xr:uid="{00000000-0005-0000-0000-000037080000}"/>
    <cellStyle name="Normal 148" xfId="3996" xr:uid="{00000000-0005-0000-0000-000038080000}"/>
    <cellStyle name="Normal 148 2" xfId="4037" xr:uid="{00000000-0005-0000-0000-000039080000}"/>
    <cellStyle name="Normal 148 2 2" xfId="6548" xr:uid="{00000000-0005-0000-0000-00003A080000}"/>
    <cellStyle name="Normal 148 3" xfId="6514" xr:uid="{00000000-0005-0000-0000-00003B080000}"/>
    <cellStyle name="Normal 15" xfId="54" xr:uid="{00000000-0005-0000-0000-00003C080000}"/>
    <cellStyle name="Normal 15 2" xfId="3035" xr:uid="{00000000-0005-0000-0000-00003D080000}"/>
    <cellStyle name="Normal 15 3" xfId="1456" xr:uid="{00000000-0005-0000-0000-00003E080000}"/>
    <cellStyle name="Normal 152" xfId="3997" xr:uid="{00000000-0005-0000-0000-00003F080000}"/>
    <cellStyle name="Normal 152 2" xfId="4038" xr:uid="{00000000-0005-0000-0000-000040080000}"/>
    <cellStyle name="Normal 152 2 2" xfId="6549" xr:uid="{00000000-0005-0000-0000-000041080000}"/>
    <cellStyle name="Normal 152 3" xfId="6515" xr:uid="{00000000-0005-0000-0000-000042080000}"/>
    <cellStyle name="Normal 159 5" xfId="4017" xr:uid="{00000000-0005-0000-0000-000043080000}"/>
    <cellStyle name="Normal 159 5 2" xfId="6528" xr:uid="{00000000-0005-0000-0000-000044080000}"/>
    <cellStyle name="Normal 16" xfId="55" xr:uid="{00000000-0005-0000-0000-000045080000}"/>
    <cellStyle name="Normal 16 2" xfId="3036" xr:uid="{00000000-0005-0000-0000-000046080000}"/>
    <cellStyle name="Normal 16 2 2" xfId="5624" xr:uid="{00000000-0005-0000-0000-000047080000}"/>
    <cellStyle name="Normal 16 3" xfId="1457" xr:uid="{00000000-0005-0000-0000-000048080000}"/>
    <cellStyle name="Normal 16 4" xfId="4110" xr:uid="{00000000-0005-0000-0000-000049080000}"/>
    <cellStyle name="Normal 162" xfId="4001" xr:uid="{00000000-0005-0000-0000-00004A080000}"/>
    <cellStyle name="Normal 163" xfId="4000" xr:uid="{00000000-0005-0000-0000-00004B080000}"/>
    <cellStyle name="Normal 17" xfId="56" xr:uid="{00000000-0005-0000-0000-00004C080000}"/>
    <cellStyle name="Normal 17 2" xfId="3037" xr:uid="{00000000-0005-0000-0000-00004D080000}"/>
    <cellStyle name="Normal 17 3" xfId="1458" xr:uid="{00000000-0005-0000-0000-00004E080000}"/>
    <cellStyle name="Normal 18" xfId="88" xr:uid="{00000000-0005-0000-0000-00004F080000}"/>
    <cellStyle name="Normal 18 2" xfId="3052" xr:uid="{00000000-0005-0000-0000-000050080000}"/>
    <cellStyle name="Normal 18 2 2" xfId="5626" xr:uid="{00000000-0005-0000-0000-000051080000}"/>
    <cellStyle name="Normal 18 3" xfId="1459" xr:uid="{00000000-0005-0000-0000-000052080000}"/>
    <cellStyle name="Normal 18 4" xfId="4112" xr:uid="{00000000-0005-0000-0000-000053080000}"/>
    <cellStyle name="Normal 19" xfId="89" xr:uid="{00000000-0005-0000-0000-000054080000}"/>
    <cellStyle name="Normal 19 2" xfId="199" xr:uid="{00000000-0005-0000-0000-000055080000}"/>
    <cellStyle name="Normal 19 3" xfId="2167" xr:uid="{00000000-0005-0000-0000-000056080000}"/>
    <cellStyle name="Normal 19 4" xfId="3053" xr:uid="{00000000-0005-0000-0000-000057080000}"/>
    <cellStyle name="Normal 19 4 2" xfId="5627" xr:uid="{00000000-0005-0000-0000-000058080000}"/>
    <cellStyle name="Normal 19 5" xfId="4113" xr:uid="{00000000-0005-0000-0000-000059080000}"/>
    <cellStyle name="Normal 191 3" xfId="3981" xr:uid="{00000000-0005-0000-0000-00005A080000}"/>
    <cellStyle name="Normal 191 3 2" xfId="3982" xr:uid="{00000000-0005-0000-0000-00005B080000}"/>
    <cellStyle name="Normal 191 3 2 2" xfId="4026" xr:uid="{00000000-0005-0000-0000-00005C080000}"/>
    <cellStyle name="Normal 191 3 2 2 2" xfId="6537" xr:uid="{00000000-0005-0000-0000-00005D080000}"/>
    <cellStyle name="Normal 191 3 2 3" xfId="6503" xr:uid="{00000000-0005-0000-0000-00005E080000}"/>
    <cellStyle name="Normal 191 3 3" xfId="4025" xr:uid="{00000000-0005-0000-0000-00005F080000}"/>
    <cellStyle name="Normal 191 3 3 2" xfId="6536" xr:uid="{00000000-0005-0000-0000-000060080000}"/>
    <cellStyle name="Normal 191 3 4" xfId="6502" xr:uid="{00000000-0005-0000-0000-000061080000}"/>
    <cellStyle name="Normal 2" xfId="57" xr:uid="{00000000-0005-0000-0000-000062080000}"/>
    <cellStyle name="Normal 2 10" xfId="200" xr:uid="{00000000-0005-0000-0000-000063080000}"/>
    <cellStyle name="Normal 2 10 2" xfId="1639" xr:uid="{00000000-0005-0000-0000-000064080000}"/>
    <cellStyle name="Normal 2 10 2 2" xfId="1946" xr:uid="{00000000-0005-0000-0000-000065080000}"/>
    <cellStyle name="Normal 2 10 2 2 2" xfId="2655" xr:uid="{00000000-0005-0000-0000-000066080000}"/>
    <cellStyle name="Normal 2 10 2 3" xfId="2656" xr:uid="{00000000-0005-0000-0000-000067080000}"/>
    <cellStyle name="Normal 2 10 3" xfId="1945" xr:uid="{00000000-0005-0000-0000-000068080000}"/>
    <cellStyle name="Normal 2 10 3 2" xfId="2657" xr:uid="{00000000-0005-0000-0000-000069080000}"/>
    <cellStyle name="Normal 2 10 3 3" xfId="6588" xr:uid="{00000000-0005-0000-0000-00006A080000}"/>
    <cellStyle name="Normal 2 10 4" xfId="2168" xr:uid="{00000000-0005-0000-0000-00006B080000}"/>
    <cellStyle name="Normal 2 10 5" xfId="2658" xr:uid="{00000000-0005-0000-0000-00006C080000}"/>
    <cellStyle name="Normal 2 10 6" xfId="1638" xr:uid="{00000000-0005-0000-0000-00006D080000}"/>
    <cellStyle name="Normal 2 11" xfId="201" xr:uid="{00000000-0005-0000-0000-00006E080000}"/>
    <cellStyle name="Normal 2 11 2" xfId="1947" xr:uid="{00000000-0005-0000-0000-00006F080000}"/>
    <cellStyle name="Normal 2 11 2 2" xfId="2659" xr:uid="{00000000-0005-0000-0000-000070080000}"/>
    <cellStyle name="Normal 2 11 3" xfId="2288" xr:uid="{00000000-0005-0000-0000-000071080000}"/>
    <cellStyle name="Normal 2 11 3 2" xfId="5267" xr:uid="{00000000-0005-0000-0000-000072080000}"/>
    <cellStyle name="Normal 2 11 4" xfId="2660" xr:uid="{00000000-0005-0000-0000-000073080000}"/>
    <cellStyle name="Normal 2 11 5" xfId="1640" xr:uid="{00000000-0005-0000-0000-000074080000}"/>
    <cellStyle name="Normal 2 11 6" xfId="3909" xr:uid="{00000000-0005-0000-0000-000075080000}"/>
    <cellStyle name="Normal 2 11 6 2" xfId="6475" xr:uid="{00000000-0005-0000-0000-000076080000}"/>
    <cellStyle name="Normal 2 11 7" xfId="4153" xr:uid="{00000000-0005-0000-0000-000077080000}"/>
    <cellStyle name="Normal 2 12" xfId="2091" xr:uid="{00000000-0005-0000-0000-000078080000}"/>
    <cellStyle name="Normal 2 2" xfId="58" xr:uid="{00000000-0005-0000-0000-000079080000}"/>
    <cellStyle name="Normal 2 2 10" xfId="202" xr:uid="{00000000-0005-0000-0000-00007A080000}"/>
    <cellStyle name="Normal 2 2 11" xfId="203" xr:uid="{00000000-0005-0000-0000-00007B080000}"/>
    <cellStyle name="Normal 2 2 12" xfId="204" xr:uid="{00000000-0005-0000-0000-00007C080000}"/>
    <cellStyle name="Normal 2 2 13" xfId="205" xr:uid="{00000000-0005-0000-0000-00007D080000}"/>
    <cellStyle name="Normal 2 2 14" xfId="206" xr:uid="{00000000-0005-0000-0000-00007E080000}"/>
    <cellStyle name="Normal 2 2 15" xfId="207" xr:uid="{00000000-0005-0000-0000-00007F080000}"/>
    <cellStyle name="Normal 2 2 16" xfId="208" xr:uid="{00000000-0005-0000-0000-000080080000}"/>
    <cellStyle name="Normal 2 2 17" xfId="209" xr:uid="{00000000-0005-0000-0000-000081080000}"/>
    <cellStyle name="Normal 2 2 18" xfId="210" xr:uid="{00000000-0005-0000-0000-000082080000}"/>
    <cellStyle name="Normal 2 2 19" xfId="211" xr:uid="{00000000-0005-0000-0000-000083080000}"/>
    <cellStyle name="Normal 2 2 2" xfId="59" xr:uid="{00000000-0005-0000-0000-000084080000}"/>
    <cellStyle name="Normal 2 2 2 2" xfId="212" xr:uid="{00000000-0005-0000-0000-000085080000}"/>
    <cellStyle name="Normal 2 2 2 8" xfId="3920" xr:uid="{00000000-0005-0000-0000-000086080000}"/>
    <cellStyle name="Normal 2 2 20" xfId="2093" xr:uid="{00000000-0005-0000-0000-000087080000}"/>
    <cellStyle name="Normal 2 2 3" xfId="213" xr:uid="{00000000-0005-0000-0000-000088080000}"/>
    <cellStyle name="Normal 2 2 4" xfId="214" xr:uid="{00000000-0005-0000-0000-000089080000}"/>
    <cellStyle name="Normal 2 2 4 10" xfId="215" xr:uid="{00000000-0005-0000-0000-00008A080000}"/>
    <cellStyle name="Normal 2 2 4 10 2" xfId="216" xr:uid="{00000000-0005-0000-0000-00008B080000}"/>
    <cellStyle name="Normal 2 2 4 10 2 2" xfId="217" xr:uid="{00000000-0005-0000-0000-00008C080000}"/>
    <cellStyle name="Normal 2 2 4 10 2 2 2" xfId="3533" xr:uid="{00000000-0005-0000-0000-00008D080000}"/>
    <cellStyle name="Normal 2 2 4 10 2 2 2 2" xfId="6100" xr:uid="{00000000-0005-0000-0000-00008E080000}"/>
    <cellStyle name="Normal 2 2 4 10 2 2 3" xfId="4156" xr:uid="{00000000-0005-0000-0000-00008F080000}"/>
    <cellStyle name="Normal 2 2 4 10 2 3" xfId="3153" xr:uid="{00000000-0005-0000-0000-000090080000}"/>
    <cellStyle name="Normal 2 2 4 10 2 3 2" xfId="5722" xr:uid="{00000000-0005-0000-0000-000091080000}"/>
    <cellStyle name="Normal 2 2 4 10 2 4" xfId="4155" xr:uid="{00000000-0005-0000-0000-000092080000}"/>
    <cellStyle name="Normal 2 2 4 10 3" xfId="218" xr:uid="{00000000-0005-0000-0000-000093080000}"/>
    <cellStyle name="Normal 2 2 4 10 3 2" xfId="219" xr:uid="{00000000-0005-0000-0000-000094080000}"/>
    <cellStyle name="Normal 2 2 4 10 3 2 2" xfId="3534" xr:uid="{00000000-0005-0000-0000-000095080000}"/>
    <cellStyle name="Normal 2 2 4 10 3 2 2 2" xfId="6101" xr:uid="{00000000-0005-0000-0000-000096080000}"/>
    <cellStyle name="Normal 2 2 4 10 3 2 3" xfId="4158" xr:uid="{00000000-0005-0000-0000-000097080000}"/>
    <cellStyle name="Normal 2 2 4 10 3 3" xfId="3154" xr:uid="{00000000-0005-0000-0000-000098080000}"/>
    <cellStyle name="Normal 2 2 4 10 3 3 2" xfId="5723" xr:uid="{00000000-0005-0000-0000-000099080000}"/>
    <cellStyle name="Normal 2 2 4 10 3 4" xfId="4157" xr:uid="{00000000-0005-0000-0000-00009A080000}"/>
    <cellStyle name="Normal 2 2 4 10 4" xfId="220" xr:uid="{00000000-0005-0000-0000-00009B080000}"/>
    <cellStyle name="Normal 2 2 4 10 4 2" xfId="3532" xr:uid="{00000000-0005-0000-0000-00009C080000}"/>
    <cellStyle name="Normal 2 2 4 10 4 2 2" xfId="6099" xr:uid="{00000000-0005-0000-0000-00009D080000}"/>
    <cellStyle name="Normal 2 2 4 10 4 3" xfId="4159" xr:uid="{00000000-0005-0000-0000-00009E080000}"/>
    <cellStyle name="Normal 2 2 4 10 5" xfId="3152" xr:uid="{00000000-0005-0000-0000-00009F080000}"/>
    <cellStyle name="Normal 2 2 4 10 5 2" xfId="5721" xr:uid="{00000000-0005-0000-0000-0000A0080000}"/>
    <cellStyle name="Normal 2 2 4 10 6" xfId="4154" xr:uid="{00000000-0005-0000-0000-0000A1080000}"/>
    <cellStyle name="Normal 2 2 4 11" xfId="221" xr:uid="{00000000-0005-0000-0000-0000A2080000}"/>
    <cellStyle name="Normal 2 2 4 11 2" xfId="222" xr:uid="{00000000-0005-0000-0000-0000A3080000}"/>
    <cellStyle name="Normal 2 2 4 11 2 2" xfId="223" xr:uid="{00000000-0005-0000-0000-0000A4080000}"/>
    <cellStyle name="Normal 2 2 4 11 2 2 2" xfId="3536" xr:uid="{00000000-0005-0000-0000-0000A5080000}"/>
    <cellStyle name="Normal 2 2 4 11 2 2 2 2" xfId="6103" xr:uid="{00000000-0005-0000-0000-0000A6080000}"/>
    <cellStyle name="Normal 2 2 4 11 2 2 3" xfId="4162" xr:uid="{00000000-0005-0000-0000-0000A7080000}"/>
    <cellStyle name="Normal 2 2 4 11 2 3" xfId="3156" xr:uid="{00000000-0005-0000-0000-0000A8080000}"/>
    <cellStyle name="Normal 2 2 4 11 2 3 2" xfId="5725" xr:uid="{00000000-0005-0000-0000-0000A9080000}"/>
    <cellStyle name="Normal 2 2 4 11 2 4" xfId="4161" xr:uid="{00000000-0005-0000-0000-0000AA080000}"/>
    <cellStyle name="Normal 2 2 4 11 3" xfId="224" xr:uid="{00000000-0005-0000-0000-0000AB080000}"/>
    <cellStyle name="Normal 2 2 4 11 3 2" xfId="225" xr:uid="{00000000-0005-0000-0000-0000AC080000}"/>
    <cellStyle name="Normal 2 2 4 11 3 2 2" xfId="3537" xr:uid="{00000000-0005-0000-0000-0000AD080000}"/>
    <cellStyle name="Normal 2 2 4 11 3 2 2 2" xfId="6104" xr:uid="{00000000-0005-0000-0000-0000AE080000}"/>
    <cellStyle name="Normal 2 2 4 11 3 2 3" xfId="4164" xr:uid="{00000000-0005-0000-0000-0000AF080000}"/>
    <cellStyle name="Normal 2 2 4 11 3 3" xfId="3157" xr:uid="{00000000-0005-0000-0000-0000B0080000}"/>
    <cellStyle name="Normal 2 2 4 11 3 3 2" xfId="5726" xr:uid="{00000000-0005-0000-0000-0000B1080000}"/>
    <cellStyle name="Normal 2 2 4 11 3 4" xfId="4163" xr:uid="{00000000-0005-0000-0000-0000B2080000}"/>
    <cellStyle name="Normal 2 2 4 11 4" xfId="226" xr:uid="{00000000-0005-0000-0000-0000B3080000}"/>
    <cellStyle name="Normal 2 2 4 11 4 2" xfId="3535" xr:uid="{00000000-0005-0000-0000-0000B4080000}"/>
    <cellStyle name="Normal 2 2 4 11 4 2 2" xfId="6102" xr:uid="{00000000-0005-0000-0000-0000B5080000}"/>
    <cellStyle name="Normal 2 2 4 11 4 3" xfId="4165" xr:uid="{00000000-0005-0000-0000-0000B6080000}"/>
    <cellStyle name="Normal 2 2 4 11 5" xfId="3155" xr:uid="{00000000-0005-0000-0000-0000B7080000}"/>
    <cellStyle name="Normal 2 2 4 11 5 2" xfId="5724" xr:uid="{00000000-0005-0000-0000-0000B8080000}"/>
    <cellStyle name="Normal 2 2 4 11 6" xfId="4160" xr:uid="{00000000-0005-0000-0000-0000B9080000}"/>
    <cellStyle name="Normal 2 2 4 12" xfId="227" xr:uid="{00000000-0005-0000-0000-0000BA080000}"/>
    <cellStyle name="Normal 2 2 4 12 2" xfId="228" xr:uid="{00000000-0005-0000-0000-0000BB080000}"/>
    <cellStyle name="Normal 2 2 4 12 2 2" xfId="229" xr:uid="{00000000-0005-0000-0000-0000BC080000}"/>
    <cellStyle name="Normal 2 2 4 12 2 2 2" xfId="3539" xr:uid="{00000000-0005-0000-0000-0000BD080000}"/>
    <cellStyle name="Normal 2 2 4 12 2 2 2 2" xfId="6106" xr:uid="{00000000-0005-0000-0000-0000BE080000}"/>
    <cellStyle name="Normal 2 2 4 12 2 2 3" xfId="4168" xr:uid="{00000000-0005-0000-0000-0000BF080000}"/>
    <cellStyle name="Normal 2 2 4 12 2 3" xfId="3159" xr:uid="{00000000-0005-0000-0000-0000C0080000}"/>
    <cellStyle name="Normal 2 2 4 12 2 3 2" xfId="5728" xr:uid="{00000000-0005-0000-0000-0000C1080000}"/>
    <cellStyle name="Normal 2 2 4 12 2 4" xfId="4167" xr:uid="{00000000-0005-0000-0000-0000C2080000}"/>
    <cellStyle name="Normal 2 2 4 12 3" xfId="230" xr:uid="{00000000-0005-0000-0000-0000C3080000}"/>
    <cellStyle name="Normal 2 2 4 12 3 2" xfId="231" xr:uid="{00000000-0005-0000-0000-0000C4080000}"/>
    <cellStyle name="Normal 2 2 4 12 3 2 2" xfId="3540" xr:uid="{00000000-0005-0000-0000-0000C5080000}"/>
    <cellStyle name="Normal 2 2 4 12 3 2 2 2" xfId="6107" xr:uid="{00000000-0005-0000-0000-0000C6080000}"/>
    <cellStyle name="Normal 2 2 4 12 3 2 3" xfId="4170" xr:uid="{00000000-0005-0000-0000-0000C7080000}"/>
    <cellStyle name="Normal 2 2 4 12 3 3" xfId="3160" xr:uid="{00000000-0005-0000-0000-0000C8080000}"/>
    <cellStyle name="Normal 2 2 4 12 3 3 2" xfId="5729" xr:uid="{00000000-0005-0000-0000-0000C9080000}"/>
    <cellStyle name="Normal 2 2 4 12 3 4" xfId="4169" xr:uid="{00000000-0005-0000-0000-0000CA080000}"/>
    <cellStyle name="Normal 2 2 4 12 4" xfId="232" xr:uid="{00000000-0005-0000-0000-0000CB080000}"/>
    <cellStyle name="Normal 2 2 4 12 4 2" xfId="3538" xr:uid="{00000000-0005-0000-0000-0000CC080000}"/>
    <cellStyle name="Normal 2 2 4 12 4 2 2" xfId="6105" xr:uid="{00000000-0005-0000-0000-0000CD080000}"/>
    <cellStyle name="Normal 2 2 4 12 4 3" xfId="4171" xr:uid="{00000000-0005-0000-0000-0000CE080000}"/>
    <cellStyle name="Normal 2 2 4 12 5" xfId="3158" xr:uid="{00000000-0005-0000-0000-0000CF080000}"/>
    <cellStyle name="Normal 2 2 4 12 5 2" xfId="5727" xr:uid="{00000000-0005-0000-0000-0000D0080000}"/>
    <cellStyle name="Normal 2 2 4 12 6" xfId="4166" xr:uid="{00000000-0005-0000-0000-0000D1080000}"/>
    <cellStyle name="Normal 2 2 4 13" xfId="2169" xr:uid="{00000000-0005-0000-0000-0000D2080000}"/>
    <cellStyle name="Normal 2 2 4 2" xfId="233" xr:uid="{00000000-0005-0000-0000-0000D3080000}"/>
    <cellStyle name="Normal 2 2 4 2 10" xfId="234" xr:uid="{00000000-0005-0000-0000-0000D4080000}"/>
    <cellStyle name="Normal 2 2 4 2 11" xfId="235" xr:uid="{00000000-0005-0000-0000-0000D5080000}"/>
    <cellStyle name="Normal 2 2 4 2 12" xfId="236" xr:uid="{00000000-0005-0000-0000-0000D6080000}"/>
    <cellStyle name="Normal 2 2 4 2 13" xfId="237" xr:uid="{00000000-0005-0000-0000-0000D7080000}"/>
    <cellStyle name="Normal 2 2 4 2 13 2" xfId="238" xr:uid="{00000000-0005-0000-0000-0000D8080000}"/>
    <cellStyle name="Normal 2 2 4 2 13 2 2" xfId="3542" xr:uid="{00000000-0005-0000-0000-0000D9080000}"/>
    <cellStyle name="Normal 2 2 4 2 13 2 2 2" xfId="6109" xr:uid="{00000000-0005-0000-0000-0000DA080000}"/>
    <cellStyle name="Normal 2 2 4 2 13 2 3" xfId="4174" xr:uid="{00000000-0005-0000-0000-0000DB080000}"/>
    <cellStyle name="Normal 2 2 4 2 13 3" xfId="3162" xr:uid="{00000000-0005-0000-0000-0000DC080000}"/>
    <cellStyle name="Normal 2 2 4 2 13 3 2" xfId="5731" xr:uid="{00000000-0005-0000-0000-0000DD080000}"/>
    <cellStyle name="Normal 2 2 4 2 13 4" xfId="4173" xr:uid="{00000000-0005-0000-0000-0000DE080000}"/>
    <cellStyle name="Normal 2 2 4 2 14" xfId="239" xr:uid="{00000000-0005-0000-0000-0000DF080000}"/>
    <cellStyle name="Normal 2 2 4 2 14 2" xfId="240" xr:uid="{00000000-0005-0000-0000-0000E0080000}"/>
    <cellStyle name="Normal 2 2 4 2 14 2 2" xfId="3543" xr:uid="{00000000-0005-0000-0000-0000E1080000}"/>
    <cellStyle name="Normal 2 2 4 2 14 2 2 2" xfId="6110" xr:uid="{00000000-0005-0000-0000-0000E2080000}"/>
    <cellStyle name="Normal 2 2 4 2 14 2 3" xfId="4176" xr:uid="{00000000-0005-0000-0000-0000E3080000}"/>
    <cellStyle name="Normal 2 2 4 2 14 3" xfId="3163" xr:uid="{00000000-0005-0000-0000-0000E4080000}"/>
    <cellStyle name="Normal 2 2 4 2 14 3 2" xfId="5732" xr:uid="{00000000-0005-0000-0000-0000E5080000}"/>
    <cellStyle name="Normal 2 2 4 2 14 4" xfId="4175" xr:uid="{00000000-0005-0000-0000-0000E6080000}"/>
    <cellStyle name="Normal 2 2 4 2 15" xfId="241" xr:uid="{00000000-0005-0000-0000-0000E7080000}"/>
    <cellStyle name="Normal 2 2 4 2 15 2" xfId="3541" xr:uid="{00000000-0005-0000-0000-0000E8080000}"/>
    <cellStyle name="Normal 2 2 4 2 15 2 2" xfId="6108" xr:uid="{00000000-0005-0000-0000-0000E9080000}"/>
    <cellStyle name="Normal 2 2 4 2 15 3" xfId="4177" xr:uid="{00000000-0005-0000-0000-0000EA080000}"/>
    <cellStyle name="Normal 2 2 4 2 16" xfId="3161" xr:uid="{00000000-0005-0000-0000-0000EB080000}"/>
    <cellStyle name="Normal 2 2 4 2 16 2" xfId="5730" xr:uid="{00000000-0005-0000-0000-0000EC080000}"/>
    <cellStyle name="Normal 2 2 4 2 17" xfId="4172" xr:uid="{00000000-0005-0000-0000-0000ED080000}"/>
    <cellStyle name="Normal 2 2 4 2 2" xfId="242" xr:uid="{00000000-0005-0000-0000-0000EE080000}"/>
    <cellStyle name="Normal 2 2 4 2 2 2" xfId="243" xr:uid="{00000000-0005-0000-0000-0000EF080000}"/>
    <cellStyle name="Normal 2 2 4 2 2 2 10" xfId="244" xr:uid="{00000000-0005-0000-0000-0000F0080000}"/>
    <cellStyle name="Normal 2 2 4 2 2 2 10 2" xfId="245" xr:uid="{00000000-0005-0000-0000-0000F1080000}"/>
    <cellStyle name="Normal 2 2 4 2 2 2 10 2 2" xfId="3545" xr:uid="{00000000-0005-0000-0000-0000F2080000}"/>
    <cellStyle name="Normal 2 2 4 2 2 2 10 2 2 2" xfId="6112" xr:uid="{00000000-0005-0000-0000-0000F3080000}"/>
    <cellStyle name="Normal 2 2 4 2 2 2 10 2 3" xfId="4180" xr:uid="{00000000-0005-0000-0000-0000F4080000}"/>
    <cellStyle name="Normal 2 2 4 2 2 2 10 3" xfId="3165" xr:uid="{00000000-0005-0000-0000-0000F5080000}"/>
    <cellStyle name="Normal 2 2 4 2 2 2 10 3 2" xfId="5734" xr:uid="{00000000-0005-0000-0000-0000F6080000}"/>
    <cellStyle name="Normal 2 2 4 2 2 2 10 4" xfId="4179" xr:uid="{00000000-0005-0000-0000-0000F7080000}"/>
    <cellStyle name="Normal 2 2 4 2 2 2 11" xfId="246" xr:uid="{00000000-0005-0000-0000-0000F8080000}"/>
    <cellStyle name="Normal 2 2 4 2 2 2 11 2" xfId="3544" xr:uid="{00000000-0005-0000-0000-0000F9080000}"/>
    <cellStyle name="Normal 2 2 4 2 2 2 11 2 2" xfId="6111" xr:uid="{00000000-0005-0000-0000-0000FA080000}"/>
    <cellStyle name="Normal 2 2 4 2 2 2 11 3" xfId="4181" xr:uid="{00000000-0005-0000-0000-0000FB080000}"/>
    <cellStyle name="Normal 2 2 4 2 2 2 12" xfId="3164" xr:uid="{00000000-0005-0000-0000-0000FC080000}"/>
    <cellStyle name="Normal 2 2 4 2 2 2 12 2" xfId="5733" xr:uid="{00000000-0005-0000-0000-0000FD080000}"/>
    <cellStyle name="Normal 2 2 4 2 2 2 13" xfId="4178" xr:uid="{00000000-0005-0000-0000-0000FE080000}"/>
    <cellStyle name="Normal 2 2 4 2 2 2 2" xfId="247" xr:uid="{00000000-0005-0000-0000-0000FF080000}"/>
    <cellStyle name="Normal 2 2 4 2 2 2 3" xfId="248" xr:uid="{00000000-0005-0000-0000-000000090000}"/>
    <cellStyle name="Normal 2 2 4 2 2 2 4" xfId="249" xr:uid="{00000000-0005-0000-0000-000001090000}"/>
    <cellStyle name="Normal 2 2 4 2 2 2 5" xfId="250" xr:uid="{00000000-0005-0000-0000-000002090000}"/>
    <cellStyle name="Normal 2 2 4 2 2 2 6" xfId="251" xr:uid="{00000000-0005-0000-0000-000003090000}"/>
    <cellStyle name="Normal 2 2 4 2 2 2 7" xfId="252" xr:uid="{00000000-0005-0000-0000-000004090000}"/>
    <cellStyle name="Normal 2 2 4 2 2 2 8" xfId="253" xr:uid="{00000000-0005-0000-0000-000005090000}"/>
    <cellStyle name="Normal 2 2 4 2 2 2 9" xfId="254" xr:uid="{00000000-0005-0000-0000-000006090000}"/>
    <cellStyle name="Normal 2 2 4 2 2 2 9 2" xfId="255" xr:uid="{00000000-0005-0000-0000-000007090000}"/>
    <cellStyle name="Normal 2 2 4 2 2 2 9 2 2" xfId="3546" xr:uid="{00000000-0005-0000-0000-000008090000}"/>
    <cellStyle name="Normal 2 2 4 2 2 2 9 2 2 2" xfId="6113" xr:uid="{00000000-0005-0000-0000-000009090000}"/>
    <cellStyle name="Normal 2 2 4 2 2 2 9 2 3" xfId="4183" xr:uid="{00000000-0005-0000-0000-00000A090000}"/>
    <cellStyle name="Normal 2 2 4 2 2 2 9 3" xfId="3166" xr:uid="{00000000-0005-0000-0000-00000B090000}"/>
    <cellStyle name="Normal 2 2 4 2 2 2 9 3 2" xfId="5735" xr:uid="{00000000-0005-0000-0000-00000C090000}"/>
    <cellStyle name="Normal 2 2 4 2 2 2 9 4" xfId="4182" xr:uid="{00000000-0005-0000-0000-00000D090000}"/>
    <cellStyle name="Normal 2 2 4 2 2 3" xfId="256" xr:uid="{00000000-0005-0000-0000-00000E090000}"/>
    <cellStyle name="Normal 2 2 4 2 2 3 2" xfId="257" xr:uid="{00000000-0005-0000-0000-00000F090000}"/>
    <cellStyle name="Normal 2 2 4 2 2 3 2 2" xfId="258" xr:uid="{00000000-0005-0000-0000-000010090000}"/>
    <cellStyle name="Normal 2 2 4 2 2 3 2 2 2" xfId="3548" xr:uid="{00000000-0005-0000-0000-000011090000}"/>
    <cellStyle name="Normal 2 2 4 2 2 3 2 2 2 2" xfId="6115" xr:uid="{00000000-0005-0000-0000-000012090000}"/>
    <cellStyle name="Normal 2 2 4 2 2 3 2 2 3" xfId="4186" xr:uid="{00000000-0005-0000-0000-000013090000}"/>
    <cellStyle name="Normal 2 2 4 2 2 3 2 3" xfId="3168" xr:uid="{00000000-0005-0000-0000-000014090000}"/>
    <cellStyle name="Normal 2 2 4 2 2 3 2 3 2" xfId="5737" xr:uid="{00000000-0005-0000-0000-000015090000}"/>
    <cellStyle name="Normal 2 2 4 2 2 3 2 4" xfId="4185" xr:uid="{00000000-0005-0000-0000-000016090000}"/>
    <cellStyle name="Normal 2 2 4 2 2 3 3" xfId="259" xr:uid="{00000000-0005-0000-0000-000017090000}"/>
    <cellStyle name="Normal 2 2 4 2 2 3 3 2" xfId="260" xr:uid="{00000000-0005-0000-0000-000018090000}"/>
    <cellStyle name="Normal 2 2 4 2 2 3 3 2 2" xfId="3549" xr:uid="{00000000-0005-0000-0000-000019090000}"/>
    <cellStyle name="Normal 2 2 4 2 2 3 3 2 2 2" xfId="6116" xr:uid="{00000000-0005-0000-0000-00001A090000}"/>
    <cellStyle name="Normal 2 2 4 2 2 3 3 2 3" xfId="4188" xr:uid="{00000000-0005-0000-0000-00001B090000}"/>
    <cellStyle name="Normal 2 2 4 2 2 3 3 3" xfId="3169" xr:uid="{00000000-0005-0000-0000-00001C090000}"/>
    <cellStyle name="Normal 2 2 4 2 2 3 3 3 2" xfId="5738" xr:uid="{00000000-0005-0000-0000-00001D090000}"/>
    <cellStyle name="Normal 2 2 4 2 2 3 3 4" xfId="4187" xr:uid="{00000000-0005-0000-0000-00001E090000}"/>
    <cellStyle name="Normal 2 2 4 2 2 3 4" xfId="261" xr:uid="{00000000-0005-0000-0000-00001F090000}"/>
    <cellStyle name="Normal 2 2 4 2 2 3 4 2" xfId="3547" xr:uid="{00000000-0005-0000-0000-000020090000}"/>
    <cellStyle name="Normal 2 2 4 2 2 3 4 2 2" xfId="6114" xr:uid="{00000000-0005-0000-0000-000021090000}"/>
    <cellStyle name="Normal 2 2 4 2 2 3 4 3" xfId="4189" xr:uid="{00000000-0005-0000-0000-000022090000}"/>
    <cellStyle name="Normal 2 2 4 2 2 3 5" xfId="3167" xr:uid="{00000000-0005-0000-0000-000023090000}"/>
    <cellStyle name="Normal 2 2 4 2 2 3 5 2" xfId="5736" xr:uid="{00000000-0005-0000-0000-000024090000}"/>
    <cellStyle name="Normal 2 2 4 2 2 3 6" xfId="4184" xr:uid="{00000000-0005-0000-0000-000025090000}"/>
    <cellStyle name="Normal 2 2 4 2 2 4" xfId="262" xr:uid="{00000000-0005-0000-0000-000026090000}"/>
    <cellStyle name="Normal 2 2 4 2 2 4 2" xfId="263" xr:uid="{00000000-0005-0000-0000-000027090000}"/>
    <cellStyle name="Normal 2 2 4 2 2 4 2 2" xfId="264" xr:uid="{00000000-0005-0000-0000-000028090000}"/>
    <cellStyle name="Normal 2 2 4 2 2 4 2 2 2" xfId="3551" xr:uid="{00000000-0005-0000-0000-000029090000}"/>
    <cellStyle name="Normal 2 2 4 2 2 4 2 2 2 2" xfId="6118" xr:uid="{00000000-0005-0000-0000-00002A090000}"/>
    <cellStyle name="Normal 2 2 4 2 2 4 2 2 3" xfId="4192" xr:uid="{00000000-0005-0000-0000-00002B090000}"/>
    <cellStyle name="Normal 2 2 4 2 2 4 2 3" xfId="3171" xr:uid="{00000000-0005-0000-0000-00002C090000}"/>
    <cellStyle name="Normal 2 2 4 2 2 4 2 3 2" xfId="5740" xr:uid="{00000000-0005-0000-0000-00002D090000}"/>
    <cellStyle name="Normal 2 2 4 2 2 4 2 4" xfId="4191" xr:uid="{00000000-0005-0000-0000-00002E090000}"/>
    <cellStyle name="Normal 2 2 4 2 2 4 3" xfId="265" xr:uid="{00000000-0005-0000-0000-00002F090000}"/>
    <cellStyle name="Normal 2 2 4 2 2 4 3 2" xfId="266" xr:uid="{00000000-0005-0000-0000-000030090000}"/>
    <cellStyle name="Normal 2 2 4 2 2 4 3 2 2" xfId="3552" xr:uid="{00000000-0005-0000-0000-000031090000}"/>
    <cellStyle name="Normal 2 2 4 2 2 4 3 2 2 2" xfId="6119" xr:uid="{00000000-0005-0000-0000-000032090000}"/>
    <cellStyle name="Normal 2 2 4 2 2 4 3 2 3" xfId="4194" xr:uid="{00000000-0005-0000-0000-000033090000}"/>
    <cellStyle name="Normal 2 2 4 2 2 4 3 3" xfId="3172" xr:uid="{00000000-0005-0000-0000-000034090000}"/>
    <cellStyle name="Normal 2 2 4 2 2 4 3 3 2" xfId="5741" xr:uid="{00000000-0005-0000-0000-000035090000}"/>
    <cellStyle name="Normal 2 2 4 2 2 4 3 4" xfId="4193" xr:uid="{00000000-0005-0000-0000-000036090000}"/>
    <cellStyle name="Normal 2 2 4 2 2 4 4" xfId="267" xr:uid="{00000000-0005-0000-0000-000037090000}"/>
    <cellStyle name="Normal 2 2 4 2 2 4 4 2" xfId="3550" xr:uid="{00000000-0005-0000-0000-000038090000}"/>
    <cellStyle name="Normal 2 2 4 2 2 4 4 2 2" xfId="6117" xr:uid="{00000000-0005-0000-0000-000039090000}"/>
    <cellStyle name="Normal 2 2 4 2 2 4 4 3" xfId="4195" xr:uid="{00000000-0005-0000-0000-00003A090000}"/>
    <cellStyle name="Normal 2 2 4 2 2 4 5" xfId="3170" xr:uid="{00000000-0005-0000-0000-00003B090000}"/>
    <cellStyle name="Normal 2 2 4 2 2 4 5 2" xfId="5739" xr:uid="{00000000-0005-0000-0000-00003C090000}"/>
    <cellStyle name="Normal 2 2 4 2 2 4 6" xfId="4190" xr:uid="{00000000-0005-0000-0000-00003D090000}"/>
    <cellStyle name="Normal 2 2 4 2 2 5" xfId="268" xr:uid="{00000000-0005-0000-0000-00003E090000}"/>
    <cellStyle name="Normal 2 2 4 2 2 5 2" xfId="269" xr:uid="{00000000-0005-0000-0000-00003F090000}"/>
    <cellStyle name="Normal 2 2 4 2 2 5 2 2" xfId="270" xr:uid="{00000000-0005-0000-0000-000040090000}"/>
    <cellStyle name="Normal 2 2 4 2 2 5 2 2 2" xfId="3554" xr:uid="{00000000-0005-0000-0000-000041090000}"/>
    <cellStyle name="Normal 2 2 4 2 2 5 2 2 2 2" xfId="6121" xr:uid="{00000000-0005-0000-0000-000042090000}"/>
    <cellStyle name="Normal 2 2 4 2 2 5 2 2 3" xfId="4198" xr:uid="{00000000-0005-0000-0000-000043090000}"/>
    <cellStyle name="Normal 2 2 4 2 2 5 2 3" xfId="3174" xr:uid="{00000000-0005-0000-0000-000044090000}"/>
    <cellStyle name="Normal 2 2 4 2 2 5 2 3 2" xfId="5743" xr:uid="{00000000-0005-0000-0000-000045090000}"/>
    <cellStyle name="Normal 2 2 4 2 2 5 2 4" xfId="4197" xr:uid="{00000000-0005-0000-0000-000046090000}"/>
    <cellStyle name="Normal 2 2 4 2 2 5 3" xfId="271" xr:uid="{00000000-0005-0000-0000-000047090000}"/>
    <cellStyle name="Normal 2 2 4 2 2 5 3 2" xfId="272" xr:uid="{00000000-0005-0000-0000-000048090000}"/>
    <cellStyle name="Normal 2 2 4 2 2 5 3 2 2" xfId="3555" xr:uid="{00000000-0005-0000-0000-000049090000}"/>
    <cellStyle name="Normal 2 2 4 2 2 5 3 2 2 2" xfId="6122" xr:uid="{00000000-0005-0000-0000-00004A090000}"/>
    <cellStyle name="Normal 2 2 4 2 2 5 3 2 3" xfId="4200" xr:uid="{00000000-0005-0000-0000-00004B090000}"/>
    <cellStyle name="Normal 2 2 4 2 2 5 3 3" xfId="3175" xr:uid="{00000000-0005-0000-0000-00004C090000}"/>
    <cellStyle name="Normal 2 2 4 2 2 5 3 3 2" xfId="5744" xr:uid="{00000000-0005-0000-0000-00004D090000}"/>
    <cellStyle name="Normal 2 2 4 2 2 5 3 4" xfId="4199" xr:uid="{00000000-0005-0000-0000-00004E090000}"/>
    <cellStyle name="Normal 2 2 4 2 2 5 4" xfId="273" xr:uid="{00000000-0005-0000-0000-00004F090000}"/>
    <cellStyle name="Normal 2 2 4 2 2 5 4 2" xfId="3553" xr:uid="{00000000-0005-0000-0000-000050090000}"/>
    <cellStyle name="Normal 2 2 4 2 2 5 4 2 2" xfId="6120" xr:uid="{00000000-0005-0000-0000-000051090000}"/>
    <cellStyle name="Normal 2 2 4 2 2 5 4 3" xfId="4201" xr:uid="{00000000-0005-0000-0000-000052090000}"/>
    <cellStyle name="Normal 2 2 4 2 2 5 5" xfId="3173" xr:uid="{00000000-0005-0000-0000-000053090000}"/>
    <cellStyle name="Normal 2 2 4 2 2 5 5 2" xfId="5742" xr:uid="{00000000-0005-0000-0000-000054090000}"/>
    <cellStyle name="Normal 2 2 4 2 2 5 6" xfId="4196" xr:uid="{00000000-0005-0000-0000-000055090000}"/>
    <cellStyle name="Normal 2 2 4 2 2 6" xfId="274" xr:uid="{00000000-0005-0000-0000-000056090000}"/>
    <cellStyle name="Normal 2 2 4 2 2 6 2" xfId="275" xr:uid="{00000000-0005-0000-0000-000057090000}"/>
    <cellStyle name="Normal 2 2 4 2 2 6 2 2" xfId="276" xr:uid="{00000000-0005-0000-0000-000058090000}"/>
    <cellStyle name="Normal 2 2 4 2 2 6 2 2 2" xfId="3557" xr:uid="{00000000-0005-0000-0000-000059090000}"/>
    <cellStyle name="Normal 2 2 4 2 2 6 2 2 2 2" xfId="6124" xr:uid="{00000000-0005-0000-0000-00005A090000}"/>
    <cellStyle name="Normal 2 2 4 2 2 6 2 2 3" xfId="4204" xr:uid="{00000000-0005-0000-0000-00005B090000}"/>
    <cellStyle name="Normal 2 2 4 2 2 6 2 3" xfId="3177" xr:uid="{00000000-0005-0000-0000-00005C090000}"/>
    <cellStyle name="Normal 2 2 4 2 2 6 2 3 2" xfId="5746" xr:uid="{00000000-0005-0000-0000-00005D090000}"/>
    <cellStyle name="Normal 2 2 4 2 2 6 2 4" xfId="4203" xr:uid="{00000000-0005-0000-0000-00005E090000}"/>
    <cellStyle name="Normal 2 2 4 2 2 6 3" xfId="277" xr:uid="{00000000-0005-0000-0000-00005F090000}"/>
    <cellStyle name="Normal 2 2 4 2 2 6 3 2" xfId="278" xr:uid="{00000000-0005-0000-0000-000060090000}"/>
    <cellStyle name="Normal 2 2 4 2 2 6 3 2 2" xfId="3558" xr:uid="{00000000-0005-0000-0000-000061090000}"/>
    <cellStyle name="Normal 2 2 4 2 2 6 3 2 2 2" xfId="6125" xr:uid="{00000000-0005-0000-0000-000062090000}"/>
    <cellStyle name="Normal 2 2 4 2 2 6 3 2 3" xfId="4206" xr:uid="{00000000-0005-0000-0000-000063090000}"/>
    <cellStyle name="Normal 2 2 4 2 2 6 3 3" xfId="3178" xr:uid="{00000000-0005-0000-0000-000064090000}"/>
    <cellStyle name="Normal 2 2 4 2 2 6 3 3 2" xfId="5747" xr:uid="{00000000-0005-0000-0000-000065090000}"/>
    <cellStyle name="Normal 2 2 4 2 2 6 3 4" xfId="4205" xr:uid="{00000000-0005-0000-0000-000066090000}"/>
    <cellStyle name="Normal 2 2 4 2 2 6 4" xfId="279" xr:uid="{00000000-0005-0000-0000-000067090000}"/>
    <cellStyle name="Normal 2 2 4 2 2 6 4 2" xfId="3556" xr:uid="{00000000-0005-0000-0000-000068090000}"/>
    <cellStyle name="Normal 2 2 4 2 2 6 4 2 2" xfId="6123" xr:uid="{00000000-0005-0000-0000-000069090000}"/>
    <cellStyle name="Normal 2 2 4 2 2 6 4 3" xfId="4207" xr:uid="{00000000-0005-0000-0000-00006A090000}"/>
    <cellStyle name="Normal 2 2 4 2 2 6 5" xfId="3176" xr:uid="{00000000-0005-0000-0000-00006B090000}"/>
    <cellStyle name="Normal 2 2 4 2 2 6 5 2" xfId="5745" xr:uid="{00000000-0005-0000-0000-00006C090000}"/>
    <cellStyle name="Normal 2 2 4 2 2 6 6" xfId="4202" xr:uid="{00000000-0005-0000-0000-00006D090000}"/>
    <cellStyle name="Normal 2 2 4 2 2 7" xfId="280" xr:uid="{00000000-0005-0000-0000-00006E090000}"/>
    <cellStyle name="Normal 2 2 4 2 2 7 2" xfId="281" xr:uid="{00000000-0005-0000-0000-00006F090000}"/>
    <cellStyle name="Normal 2 2 4 2 2 7 2 2" xfId="282" xr:uid="{00000000-0005-0000-0000-000070090000}"/>
    <cellStyle name="Normal 2 2 4 2 2 7 2 2 2" xfId="3560" xr:uid="{00000000-0005-0000-0000-000071090000}"/>
    <cellStyle name="Normal 2 2 4 2 2 7 2 2 2 2" xfId="6127" xr:uid="{00000000-0005-0000-0000-000072090000}"/>
    <cellStyle name="Normal 2 2 4 2 2 7 2 2 3" xfId="4210" xr:uid="{00000000-0005-0000-0000-000073090000}"/>
    <cellStyle name="Normal 2 2 4 2 2 7 2 3" xfId="3180" xr:uid="{00000000-0005-0000-0000-000074090000}"/>
    <cellStyle name="Normal 2 2 4 2 2 7 2 3 2" xfId="5749" xr:uid="{00000000-0005-0000-0000-000075090000}"/>
    <cellStyle name="Normal 2 2 4 2 2 7 2 4" xfId="4209" xr:uid="{00000000-0005-0000-0000-000076090000}"/>
    <cellStyle name="Normal 2 2 4 2 2 7 3" xfId="283" xr:uid="{00000000-0005-0000-0000-000077090000}"/>
    <cellStyle name="Normal 2 2 4 2 2 7 3 2" xfId="284" xr:uid="{00000000-0005-0000-0000-000078090000}"/>
    <cellStyle name="Normal 2 2 4 2 2 7 3 2 2" xfId="3561" xr:uid="{00000000-0005-0000-0000-000079090000}"/>
    <cellStyle name="Normal 2 2 4 2 2 7 3 2 2 2" xfId="6128" xr:uid="{00000000-0005-0000-0000-00007A090000}"/>
    <cellStyle name="Normal 2 2 4 2 2 7 3 2 3" xfId="4212" xr:uid="{00000000-0005-0000-0000-00007B090000}"/>
    <cellStyle name="Normal 2 2 4 2 2 7 3 3" xfId="3181" xr:uid="{00000000-0005-0000-0000-00007C090000}"/>
    <cellStyle name="Normal 2 2 4 2 2 7 3 3 2" xfId="5750" xr:uid="{00000000-0005-0000-0000-00007D090000}"/>
    <cellStyle name="Normal 2 2 4 2 2 7 3 4" xfId="4211" xr:uid="{00000000-0005-0000-0000-00007E090000}"/>
    <cellStyle name="Normal 2 2 4 2 2 7 4" xfId="285" xr:uid="{00000000-0005-0000-0000-00007F090000}"/>
    <cellStyle name="Normal 2 2 4 2 2 7 4 2" xfId="3559" xr:uid="{00000000-0005-0000-0000-000080090000}"/>
    <cellStyle name="Normal 2 2 4 2 2 7 4 2 2" xfId="6126" xr:uid="{00000000-0005-0000-0000-000081090000}"/>
    <cellStyle name="Normal 2 2 4 2 2 7 4 3" xfId="4213" xr:uid="{00000000-0005-0000-0000-000082090000}"/>
    <cellStyle name="Normal 2 2 4 2 2 7 5" xfId="3179" xr:uid="{00000000-0005-0000-0000-000083090000}"/>
    <cellStyle name="Normal 2 2 4 2 2 7 5 2" xfId="5748" xr:uid="{00000000-0005-0000-0000-000084090000}"/>
    <cellStyle name="Normal 2 2 4 2 2 7 6" xfId="4208" xr:uid="{00000000-0005-0000-0000-000085090000}"/>
    <cellStyle name="Normal 2 2 4 2 2 8" xfId="286" xr:uid="{00000000-0005-0000-0000-000086090000}"/>
    <cellStyle name="Normal 2 2 4 2 2 8 2" xfId="287" xr:uid="{00000000-0005-0000-0000-000087090000}"/>
    <cellStyle name="Normal 2 2 4 2 2 8 2 2" xfId="288" xr:uid="{00000000-0005-0000-0000-000088090000}"/>
    <cellStyle name="Normal 2 2 4 2 2 8 2 2 2" xfId="3563" xr:uid="{00000000-0005-0000-0000-000089090000}"/>
    <cellStyle name="Normal 2 2 4 2 2 8 2 2 2 2" xfId="6130" xr:uid="{00000000-0005-0000-0000-00008A090000}"/>
    <cellStyle name="Normal 2 2 4 2 2 8 2 2 3" xfId="4216" xr:uid="{00000000-0005-0000-0000-00008B090000}"/>
    <cellStyle name="Normal 2 2 4 2 2 8 2 3" xfId="3183" xr:uid="{00000000-0005-0000-0000-00008C090000}"/>
    <cellStyle name="Normal 2 2 4 2 2 8 2 3 2" xfId="5752" xr:uid="{00000000-0005-0000-0000-00008D090000}"/>
    <cellStyle name="Normal 2 2 4 2 2 8 2 4" xfId="4215" xr:uid="{00000000-0005-0000-0000-00008E090000}"/>
    <cellStyle name="Normal 2 2 4 2 2 8 3" xfId="289" xr:uid="{00000000-0005-0000-0000-00008F090000}"/>
    <cellStyle name="Normal 2 2 4 2 2 8 3 2" xfId="290" xr:uid="{00000000-0005-0000-0000-000090090000}"/>
    <cellStyle name="Normal 2 2 4 2 2 8 3 2 2" xfId="3564" xr:uid="{00000000-0005-0000-0000-000091090000}"/>
    <cellStyle name="Normal 2 2 4 2 2 8 3 2 2 2" xfId="6131" xr:uid="{00000000-0005-0000-0000-000092090000}"/>
    <cellStyle name="Normal 2 2 4 2 2 8 3 2 3" xfId="4218" xr:uid="{00000000-0005-0000-0000-000093090000}"/>
    <cellStyle name="Normal 2 2 4 2 2 8 3 3" xfId="3184" xr:uid="{00000000-0005-0000-0000-000094090000}"/>
    <cellStyle name="Normal 2 2 4 2 2 8 3 3 2" xfId="5753" xr:uid="{00000000-0005-0000-0000-000095090000}"/>
    <cellStyle name="Normal 2 2 4 2 2 8 3 4" xfId="4217" xr:uid="{00000000-0005-0000-0000-000096090000}"/>
    <cellStyle name="Normal 2 2 4 2 2 8 4" xfId="291" xr:uid="{00000000-0005-0000-0000-000097090000}"/>
    <cellStyle name="Normal 2 2 4 2 2 8 4 2" xfId="3562" xr:uid="{00000000-0005-0000-0000-000098090000}"/>
    <cellStyle name="Normal 2 2 4 2 2 8 4 2 2" xfId="6129" xr:uid="{00000000-0005-0000-0000-000099090000}"/>
    <cellStyle name="Normal 2 2 4 2 2 8 4 3" xfId="4219" xr:uid="{00000000-0005-0000-0000-00009A090000}"/>
    <cellStyle name="Normal 2 2 4 2 2 8 5" xfId="3182" xr:uid="{00000000-0005-0000-0000-00009B090000}"/>
    <cellStyle name="Normal 2 2 4 2 2 8 5 2" xfId="5751" xr:uid="{00000000-0005-0000-0000-00009C090000}"/>
    <cellStyle name="Normal 2 2 4 2 2 8 6" xfId="4214" xr:uid="{00000000-0005-0000-0000-00009D090000}"/>
    <cellStyle name="Normal 2 2 4 2 3" xfId="292" xr:uid="{00000000-0005-0000-0000-00009E090000}"/>
    <cellStyle name="Normal 2 2 4 2 4" xfId="293" xr:uid="{00000000-0005-0000-0000-00009F090000}"/>
    <cellStyle name="Normal 2 2 4 2 5" xfId="294" xr:uid="{00000000-0005-0000-0000-0000A0090000}"/>
    <cellStyle name="Normal 2 2 4 2 6" xfId="295" xr:uid="{00000000-0005-0000-0000-0000A1090000}"/>
    <cellStyle name="Normal 2 2 4 2 7" xfId="296" xr:uid="{00000000-0005-0000-0000-0000A2090000}"/>
    <cellStyle name="Normal 2 2 4 2 8" xfId="297" xr:uid="{00000000-0005-0000-0000-0000A3090000}"/>
    <cellStyle name="Normal 2 2 4 2 9" xfId="298" xr:uid="{00000000-0005-0000-0000-0000A4090000}"/>
    <cellStyle name="Normal 2 2 4 3" xfId="299" xr:uid="{00000000-0005-0000-0000-0000A5090000}"/>
    <cellStyle name="Normal 2 2 4 3 2" xfId="300" xr:uid="{00000000-0005-0000-0000-0000A6090000}"/>
    <cellStyle name="Normal 2 2 4 3 2 2" xfId="301" xr:uid="{00000000-0005-0000-0000-0000A7090000}"/>
    <cellStyle name="Normal 2 2 4 3 2 2 2" xfId="302" xr:uid="{00000000-0005-0000-0000-0000A8090000}"/>
    <cellStyle name="Normal 2 2 4 3 2 2 2 2" xfId="303" xr:uid="{00000000-0005-0000-0000-0000A9090000}"/>
    <cellStyle name="Normal 2 2 4 3 2 2 2 2 2" xfId="3567" xr:uid="{00000000-0005-0000-0000-0000AA090000}"/>
    <cellStyle name="Normal 2 2 4 3 2 2 2 2 2 2" xfId="6134" xr:uid="{00000000-0005-0000-0000-0000AB090000}"/>
    <cellStyle name="Normal 2 2 4 3 2 2 2 2 3" xfId="4223" xr:uid="{00000000-0005-0000-0000-0000AC090000}"/>
    <cellStyle name="Normal 2 2 4 3 2 2 2 3" xfId="3187" xr:uid="{00000000-0005-0000-0000-0000AD090000}"/>
    <cellStyle name="Normal 2 2 4 3 2 2 2 3 2" xfId="5756" xr:uid="{00000000-0005-0000-0000-0000AE090000}"/>
    <cellStyle name="Normal 2 2 4 3 2 2 2 4" xfId="4222" xr:uid="{00000000-0005-0000-0000-0000AF090000}"/>
    <cellStyle name="Normal 2 2 4 3 2 2 3" xfId="304" xr:uid="{00000000-0005-0000-0000-0000B0090000}"/>
    <cellStyle name="Normal 2 2 4 3 2 2 3 2" xfId="305" xr:uid="{00000000-0005-0000-0000-0000B1090000}"/>
    <cellStyle name="Normal 2 2 4 3 2 2 3 2 2" xfId="3568" xr:uid="{00000000-0005-0000-0000-0000B2090000}"/>
    <cellStyle name="Normal 2 2 4 3 2 2 3 2 2 2" xfId="6135" xr:uid="{00000000-0005-0000-0000-0000B3090000}"/>
    <cellStyle name="Normal 2 2 4 3 2 2 3 2 3" xfId="4225" xr:uid="{00000000-0005-0000-0000-0000B4090000}"/>
    <cellStyle name="Normal 2 2 4 3 2 2 3 3" xfId="3188" xr:uid="{00000000-0005-0000-0000-0000B5090000}"/>
    <cellStyle name="Normal 2 2 4 3 2 2 3 3 2" xfId="5757" xr:uid="{00000000-0005-0000-0000-0000B6090000}"/>
    <cellStyle name="Normal 2 2 4 3 2 2 3 4" xfId="4224" xr:uid="{00000000-0005-0000-0000-0000B7090000}"/>
    <cellStyle name="Normal 2 2 4 3 2 2 4" xfId="306" xr:uid="{00000000-0005-0000-0000-0000B8090000}"/>
    <cellStyle name="Normal 2 2 4 3 2 2 4 2" xfId="3566" xr:uid="{00000000-0005-0000-0000-0000B9090000}"/>
    <cellStyle name="Normal 2 2 4 3 2 2 4 2 2" xfId="6133" xr:uid="{00000000-0005-0000-0000-0000BA090000}"/>
    <cellStyle name="Normal 2 2 4 3 2 2 4 3" xfId="4226" xr:uid="{00000000-0005-0000-0000-0000BB090000}"/>
    <cellStyle name="Normal 2 2 4 3 2 2 5" xfId="3186" xr:uid="{00000000-0005-0000-0000-0000BC090000}"/>
    <cellStyle name="Normal 2 2 4 3 2 2 5 2" xfId="5755" xr:uid="{00000000-0005-0000-0000-0000BD090000}"/>
    <cellStyle name="Normal 2 2 4 3 2 2 6" xfId="4221" xr:uid="{00000000-0005-0000-0000-0000BE090000}"/>
    <cellStyle name="Normal 2 2 4 3 3" xfId="307" xr:uid="{00000000-0005-0000-0000-0000BF090000}"/>
    <cellStyle name="Normal 2 2 4 3 3 2" xfId="308" xr:uid="{00000000-0005-0000-0000-0000C0090000}"/>
    <cellStyle name="Normal 2 2 4 3 3 2 2" xfId="3569" xr:uid="{00000000-0005-0000-0000-0000C1090000}"/>
    <cellStyle name="Normal 2 2 4 3 3 2 2 2" xfId="6136" xr:uid="{00000000-0005-0000-0000-0000C2090000}"/>
    <cellStyle name="Normal 2 2 4 3 3 2 3" xfId="4228" xr:uid="{00000000-0005-0000-0000-0000C3090000}"/>
    <cellStyle name="Normal 2 2 4 3 3 3" xfId="3189" xr:uid="{00000000-0005-0000-0000-0000C4090000}"/>
    <cellStyle name="Normal 2 2 4 3 3 3 2" xfId="5758" xr:uid="{00000000-0005-0000-0000-0000C5090000}"/>
    <cellStyle name="Normal 2 2 4 3 3 4" xfId="4227" xr:uid="{00000000-0005-0000-0000-0000C6090000}"/>
    <cellStyle name="Normal 2 2 4 3 4" xfId="309" xr:uid="{00000000-0005-0000-0000-0000C7090000}"/>
    <cellStyle name="Normal 2 2 4 3 4 2" xfId="310" xr:uid="{00000000-0005-0000-0000-0000C8090000}"/>
    <cellStyle name="Normal 2 2 4 3 4 2 2" xfId="3570" xr:uid="{00000000-0005-0000-0000-0000C9090000}"/>
    <cellStyle name="Normal 2 2 4 3 4 2 2 2" xfId="6137" xr:uid="{00000000-0005-0000-0000-0000CA090000}"/>
    <cellStyle name="Normal 2 2 4 3 4 2 3" xfId="4230" xr:uid="{00000000-0005-0000-0000-0000CB090000}"/>
    <cellStyle name="Normal 2 2 4 3 4 3" xfId="3190" xr:uid="{00000000-0005-0000-0000-0000CC090000}"/>
    <cellStyle name="Normal 2 2 4 3 4 3 2" xfId="5759" xr:uid="{00000000-0005-0000-0000-0000CD090000}"/>
    <cellStyle name="Normal 2 2 4 3 4 4" xfId="4229" xr:uid="{00000000-0005-0000-0000-0000CE090000}"/>
    <cellStyle name="Normal 2 2 4 3 5" xfId="311" xr:uid="{00000000-0005-0000-0000-0000CF090000}"/>
    <cellStyle name="Normal 2 2 4 3 5 2" xfId="3565" xr:uid="{00000000-0005-0000-0000-0000D0090000}"/>
    <cellStyle name="Normal 2 2 4 3 5 2 2" xfId="6132" xr:uid="{00000000-0005-0000-0000-0000D1090000}"/>
    <cellStyle name="Normal 2 2 4 3 5 3" xfId="4231" xr:uid="{00000000-0005-0000-0000-0000D2090000}"/>
    <cellStyle name="Normal 2 2 4 3 6" xfId="3185" xr:uid="{00000000-0005-0000-0000-0000D3090000}"/>
    <cellStyle name="Normal 2 2 4 3 6 2" xfId="5754" xr:uid="{00000000-0005-0000-0000-0000D4090000}"/>
    <cellStyle name="Normal 2 2 4 3 7" xfId="4220" xr:uid="{00000000-0005-0000-0000-0000D5090000}"/>
    <cellStyle name="Normal 2 2 4 4" xfId="312" xr:uid="{00000000-0005-0000-0000-0000D6090000}"/>
    <cellStyle name="Normal 2 2 4 4 2" xfId="313" xr:uid="{00000000-0005-0000-0000-0000D7090000}"/>
    <cellStyle name="Normal 2 2 4 4 2 2" xfId="314" xr:uid="{00000000-0005-0000-0000-0000D8090000}"/>
    <cellStyle name="Normal 2 2 4 4 2 2 2" xfId="3572" xr:uid="{00000000-0005-0000-0000-0000D9090000}"/>
    <cellStyle name="Normal 2 2 4 4 2 2 2 2" xfId="6139" xr:uid="{00000000-0005-0000-0000-0000DA090000}"/>
    <cellStyle name="Normal 2 2 4 4 2 2 3" xfId="4234" xr:uid="{00000000-0005-0000-0000-0000DB090000}"/>
    <cellStyle name="Normal 2 2 4 4 2 3" xfId="3192" xr:uid="{00000000-0005-0000-0000-0000DC090000}"/>
    <cellStyle name="Normal 2 2 4 4 2 3 2" xfId="5761" xr:uid="{00000000-0005-0000-0000-0000DD090000}"/>
    <cellStyle name="Normal 2 2 4 4 2 4" xfId="4233" xr:uid="{00000000-0005-0000-0000-0000DE090000}"/>
    <cellStyle name="Normal 2 2 4 4 3" xfId="315" xr:uid="{00000000-0005-0000-0000-0000DF090000}"/>
    <cellStyle name="Normal 2 2 4 4 3 2" xfId="316" xr:uid="{00000000-0005-0000-0000-0000E0090000}"/>
    <cellStyle name="Normal 2 2 4 4 3 2 2" xfId="3573" xr:uid="{00000000-0005-0000-0000-0000E1090000}"/>
    <cellStyle name="Normal 2 2 4 4 3 2 2 2" xfId="6140" xr:uid="{00000000-0005-0000-0000-0000E2090000}"/>
    <cellStyle name="Normal 2 2 4 4 3 2 3" xfId="4236" xr:uid="{00000000-0005-0000-0000-0000E3090000}"/>
    <cellStyle name="Normal 2 2 4 4 3 3" xfId="3193" xr:uid="{00000000-0005-0000-0000-0000E4090000}"/>
    <cellStyle name="Normal 2 2 4 4 3 3 2" xfId="5762" xr:uid="{00000000-0005-0000-0000-0000E5090000}"/>
    <cellStyle name="Normal 2 2 4 4 3 4" xfId="4235" xr:uid="{00000000-0005-0000-0000-0000E6090000}"/>
    <cellStyle name="Normal 2 2 4 4 4" xfId="317" xr:uid="{00000000-0005-0000-0000-0000E7090000}"/>
    <cellStyle name="Normal 2 2 4 4 4 2" xfId="3571" xr:uid="{00000000-0005-0000-0000-0000E8090000}"/>
    <cellStyle name="Normal 2 2 4 4 4 2 2" xfId="6138" xr:uid="{00000000-0005-0000-0000-0000E9090000}"/>
    <cellStyle name="Normal 2 2 4 4 4 3" xfId="4237" xr:uid="{00000000-0005-0000-0000-0000EA090000}"/>
    <cellStyle name="Normal 2 2 4 4 5" xfId="3191" xr:uid="{00000000-0005-0000-0000-0000EB090000}"/>
    <cellStyle name="Normal 2 2 4 4 5 2" xfId="5760" xr:uid="{00000000-0005-0000-0000-0000EC090000}"/>
    <cellStyle name="Normal 2 2 4 4 6" xfId="4232" xr:uid="{00000000-0005-0000-0000-0000ED090000}"/>
    <cellStyle name="Normal 2 2 4 5" xfId="318" xr:uid="{00000000-0005-0000-0000-0000EE090000}"/>
    <cellStyle name="Normal 2 2 4 5 2" xfId="319" xr:uid="{00000000-0005-0000-0000-0000EF090000}"/>
    <cellStyle name="Normal 2 2 4 5 2 2" xfId="320" xr:uid="{00000000-0005-0000-0000-0000F0090000}"/>
    <cellStyle name="Normal 2 2 4 5 2 2 2" xfId="3575" xr:uid="{00000000-0005-0000-0000-0000F1090000}"/>
    <cellStyle name="Normal 2 2 4 5 2 2 2 2" xfId="6142" xr:uid="{00000000-0005-0000-0000-0000F2090000}"/>
    <cellStyle name="Normal 2 2 4 5 2 2 3" xfId="4240" xr:uid="{00000000-0005-0000-0000-0000F3090000}"/>
    <cellStyle name="Normal 2 2 4 5 2 3" xfId="3195" xr:uid="{00000000-0005-0000-0000-0000F4090000}"/>
    <cellStyle name="Normal 2 2 4 5 2 3 2" xfId="5764" xr:uid="{00000000-0005-0000-0000-0000F5090000}"/>
    <cellStyle name="Normal 2 2 4 5 2 4" xfId="4239" xr:uid="{00000000-0005-0000-0000-0000F6090000}"/>
    <cellStyle name="Normal 2 2 4 5 3" xfId="321" xr:uid="{00000000-0005-0000-0000-0000F7090000}"/>
    <cellStyle name="Normal 2 2 4 5 3 2" xfId="322" xr:uid="{00000000-0005-0000-0000-0000F8090000}"/>
    <cellStyle name="Normal 2 2 4 5 3 2 2" xfId="3576" xr:uid="{00000000-0005-0000-0000-0000F9090000}"/>
    <cellStyle name="Normal 2 2 4 5 3 2 2 2" xfId="6143" xr:uid="{00000000-0005-0000-0000-0000FA090000}"/>
    <cellStyle name="Normal 2 2 4 5 3 2 3" xfId="4242" xr:uid="{00000000-0005-0000-0000-0000FB090000}"/>
    <cellStyle name="Normal 2 2 4 5 3 3" xfId="3196" xr:uid="{00000000-0005-0000-0000-0000FC090000}"/>
    <cellStyle name="Normal 2 2 4 5 3 3 2" xfId="5765" xr:uid="{00000000-0005-0000-0000-0000FD090000}"/>
    <cellStyle name="Normal 2 2 4 5 3 4" xfId="4241" xr:uid="{00000000-0005-0000-0000-0000FE090000}"/>
    <cellStyle name="Normal 2 2 4 5 4" xfId="323" xr:uid="{00000000-0005-0000-0000-0000FF090000}"/>
    <cellStyle name="Normal 2 2 4 5 4 2" xfId="3574" xr:uid="{00000000-0005-0000-0000-0000000A0000}"/>
    <cellStyle name="Normal 2 2 4 5 4 2 2" xfId="6141" xr:uid="{00000000-0005-0000-0000-0000010A0000}"/>
    <cellStyle name="Normal 2 2 4 5 4 3" xfId="4243" xr:uid="{00000000-0005-0000-0000-0000020A0000}"/>
    <cellStyle name="Normal 2 2 4 5 5" xfId="3194" xr:uid="{00000000-0005-0000-0000-0000030A0000}"/>
    <cellStyle name="Normal 2 2 4 5 5 2" xfId="5763" xr:uid="{00000000-0005-0000-0000-0000040A0000}"/>
    <cellStyle name="Normal 2 2 4 5 6" xfId="4238" xr:uid="{00000000-0005-0000-0000-0000050A0000}"/>
    <cellStyle name="Normal 2 2 4 6" xfId="324" xr:uid="{00000000-0005-0000-0000-0000060A0000}"/>
    <cellStyle name="Normal 2 2 4 6 2" xfId="325" xr:uid="{00000000-0005-0000-0000-0000070A0000}"/>
    <cellStyle name="Normal 2 2 4 6 2 2" xfId="326" xr:uid="{00000000-0005-0000-0000-0000080A0000}"/>
    <cellStyle name="Normal 2 2 4 6 2 2 2" xfId="3578" xr:uid="{00000000-0005-0000-0000-0000090A0000}"/>
    <cellStyle name="Normal 2 2 4 6 2 2 2 2" xfId="6145" xr:uid="{00000000-0005-0000-0000-00000A0A0000}"/>
    <cellStyle name="Normal 2 2 4 6 2 2 3" xfId="4246" xr:uid="{00000000-0005-0000-0000-00000B0A0000}"/>
    <cellStyle name="Normal 2 2 4 6 2 3" xfId="3198" xr:uid="{00000000-0005-0000-0000-00000C0A0000}"/>
    <cellStyle name="Normal 2 2 4 6 2 3 2" xfId="5767" xr:uid="{00000000-0005-0000-0000-00000D0A0000}"/>
    <cellStyle name="Normal 2 2 4 6 2 4" xfId="4245" xr:uid="{00000000-0005-0000-0000-00000E0A0000}"/>
    <cellStyle name="Normal 2 2 4 6 3" xfId="327" xr:uid="{00000000-0005-0000-0000-00000F0A0000}"/>
    <cellStyle name="Normal 2 2 4 6 3 2" xfId="328" xr:uid="{00000000-0005-0000-0000-0000100A0000}"/>
    <cellStyle name="Normal 2 2 4 6 3 2 2" xfId="3579" xr:uid="{00000000-0005-0000-0000-0000110A0000}"/>
    <cellStyle name="Normal 2 2 4 6 3 2 2 2" xfId="6146" xr:uid="{00000000-0005-0000-0000-0000120A0000}"/>
    <cellStyle name="Normal 2 2 4 6 3 2 3" xfId="4248" xr:uid="{00000000-0005-0000-0000-0000130A0000}"/>
    <cellStyle name="Normal 2 2 4 6 3 3" xfId="3199" xr:uid="{00000000-0005-0000-0000-0000140A0000}"/>
    <cellStyle name="Normal 2 2 4 6 3 3 2" xfId="5768" xr:uid="{00000000-0005-0000-0000-0000150A0000}"/>
    <cellStyle name="Normal 2 2 4 6 3 4" xfId="4247" xr:uid="{00000000-0005-0000-0000-0000160A0000}"/>
    <cellStyle name="Normal 2 2 4 6 4" xfId="329" xr:uid="{00000000-0005-0000-0000-0000170A0000}"/>
    <cellStyle name="Normal 2 2 4 6 4 2" xfId="3577" xr:uid="{00000000-0005-0000-0000-0000180A0000}"/>
    <cellStyle name="Normal 2 2 4 6 4 2 2" xfId="6144" xr:uid="{00000000-0005-0000-0000-0000190A0000}"/>
    <cellStyle name="Normal 2 2 4 6 4 3" xfId="4249" xr:uid="{00000000-0005-0000-0000-00001A0A0000}"/>
    <cellStyle name="Normal 2 2 4 6 5" xfId="3197" xr:uid="{00000000-0005-0000-0000-00001B0A0000}"/>
    <cellStyle name="Normal 2 2 4 6 5 2" xfId="5766" xr:uid="{00000000-0005-0000-0000-00001C0A0000}"/>
    <cellStyle name="Normal 2 2 4 6 6" xfId="4244" xr:uid="{00000000-0005-0000-0000-00001D0A0000}"/>
    <cellStyle name="Normal 2 2 4 7" xfId="330" xr:uid="{00000000-0005-0000-0000-00001E0A0000}"/>
    <cellStyle name="Normal 2 2 4 7 2" xfId="331" xr:uid="{00000000-0005-0000-0000-00001F0A0000}"/>
    <cellStyle name="Normal 2 2 4 7 2 2" xfId="332" xr:uid="{00000000-0005-0000-0000-0000200A0000}"/>
    <cellStyle name="Normal 2 2 4 7 2 2 2" xfId="3581" xr:uid="{00000000-0005-0000-0000-0000210A0000}"/>
    <cellStyle name="Normal 2 2 4 7 2 2 2 2" xfId="6148" xr:uid="{00000000-0005-0000-0000-0000220A0000}"/>
    <cellStyle name="Normal 2 2 4 7 2 2 3" xfId="4252" xr:uid="{00000000-0005-0000-0000-0000230A0000}"/>
    <cellStyle name="Normal 2 2 4 7 2 3" xfId="3201" xr:uid="{00000000-0005-0000-0000-0000240A0000}"/>
    <cellStyle name="Normal 2 2 4 7 2 3 2" xfId="5770" xr:uid="{00000000-0005-0000-0000-0000250A0000}"/>
    <cellStyle name="Normal 2 2 4 7 2 4" xfId="4251" xr:uid="{00000000-0005-0000-0000-0000260A0000}"/>
    <cellStyle name="Normal 2 2 4 7 3" xfId="333" xr:uid="{00000000-0005-0000-0000-0000270A0000}"/>
    <cellStyle name="Normal 2 2 4 7 3 2" xfId="334" xr:uid="{00000000-0005-0000-0000-0000280A0000}"/>
    <cellStyle name="Normal 2 2 4 7 3 2 2" xfId="3582" xr:uid="{00000000-0005-0000-0000-0000290A0000}"/>
    <cellStyle name="Normal 2 2 4 7 3 2 2 2" xfId="6149" xr:uid="{00000000-0005-0000-0000-00002A0A0000}"/>
    <cellStyle name="Normal 2 2 4 7 3 2 3" xfId="4254" xr:uid="{00000000-0005-0000-0000-00002B0A0000}"/>
    <cellStyle name="Normal 2 2 4 7 3 3" xfId="3202" xr:uid="{00000000-0005-0000-0000-00002C0A0000}"/>
    <cellStyle name="Normal 2 2 4 7 3 3 2" xfId="5771" xr:uid="{00000000-0005-0000-0000-00002D0A0000}"/>
    <cellStyle name="Normal 2 2 4 7 3 4" xfId="4253" xr:uid="{00000000-0005-0000-0000-00002E0A0000}"/>
    <cellStyle name="Normal 2 2 4 7 4" xfId="335" xr:uid="{00000000-0005-0000-0000-00002F0A0000}"/>
    <cellStyle name="Normal 2 2 4 7 4 2" xfId="3580" xr:uid="{00000000-0005-0000-0000-0000300A0000}"/>
    <cellStyle name="Normal 2 2 4 7 4 2 2" xfId="6147" xr:uid="{00000000-0005-0000-0000-0000310A0000}"/>
    <cellStyle name="Normal 2 2 4 7 4 3" xfId="4255" xr:uid="{00000000-0005-0000-0000-0000320A0000}"/>
    <cellStyle name="Normal 2 2 4 7 5" xfId="3200" xr:uid="{00000000-0005-0000-0000-0000330A0000}"/>
    <cellStyle name="Normal 2 2 4 7 5 2" xfId="5769" xr:uid="{00000000-0005-0000-0000-0000340A0000}"/>
    <cellStyle name="Normal 2 2 4 7 6" xfId="4250" xr:uid="{00000000-0005-0000-0000-0000350A0000}"/>
    <cellStyle name="Normal 2 2 4 8" xfId="336" xr:uid="{00000000-0005-0000-0000-0000360A0000}"/>
    <cellStyle name="Normal 2 2 4 8 2" xfId="337" xr:uid="{00000000-0005-0000-0000-0000370A0000}"/>
    <cellStyle name="Normal 2 2 4 8 2 2" xfId="338" xr:uid="{00000000-0005-0000-0000-0000380A0000}"/>
    <cellStyle name="Normal 2 2 4 8 2 2 2" xfId="3584" xr:uid="{00000000-0005-0000-0000-0000390A0000}"/>
    <cellStyle name="Normal 2 2 4 8 2 2 2 2" xfId="6151" xr:uid="{00000000-0005-0000-0000-00003A0A0000}"/>
    <cellStyle name="Normal 2 2 4 8 2 2 3" xfId="4258" xr:uid="{00000000-0005-0000-0000-00003B0A0000}"/>
    <cellStyle name="Normal 2 2 4 8 2 3" xfId="3204" xr:uid="{00000000-0005-0000-0000-00003C0A0000}"/>
    <cellStyle name="Normal 2 2 4 8 2 3 2" xfId="5773" xr:uid="{00000000-0005-0000-0000-00003D0A0000}"/>
    <cellStyle name="Normal 2 2 4 8 2 4" xfId="4257" xr:uid="{00000000-0005-0000-0000-00003E0A0000}"/>
    <cellStyle name="Normal 2 2 4 8 3" xfId="339" xr:uid="{00000000-0005-0000-0000-00003F0A0000}"/>
    <cellStyle name="Normal 2 2 4 8 3 2" xfId="340" xr:uid="{00000000-0005-0000-0000-0000400A0000}"/>
    <cellStyle name="Normal 2 2 4 8 3 2 2" xfId="3585" xr:uid="{00000000-0005-0000-0000-0000410A0000}"/>
    <cellStyle name="Normal 2 2 4 8 3 2 2 2" xfId="6152" xr:uid="{00000000-0005-0000-0000-0000420A0000}"/>
    <cellStyle name="Normal 2 2 4 8 3 2 3" xfId="4260" xr:uid="{00000000-0005-0000-0000-0000430A0000}"/>
    <cellStyle name="Normal 2 2 4 8 3 3" xfId="3205" xr:uid="{00000000-0005-0000-0000-0000440A0000}"/>
    <cellStyle name="Normal 2 2 4 8 3 3 2" xfId="5774" xr:uid="{00000000-0005-0000-0000-0000450A0000}"/>
    <cellStyle name="Normal 2 2 4 8 3 4" xfId="4259" xr:uid="{00000000-0005-0000-0000-0000460A0000}"/>
    <cellStyle name="Normal 2 2 4 8 4" xfId="341" xr:uid="{00000000-0005-0000-0000-0000470A0000}"/>
    <cellStyle name="Normal 2 2 4 8 4 2" xfId="3583" xr:uid="{00000000-0005-0000-0000-0000480A0000}"/>
    <cellStyle name="Normal 2 2 4 8 4 2 2" xfId="6150" xr:uid="{00000000-0005-0000-0000-0000490A0000}"/>
    <cellStyle name="Normal 2 2 4 8 4 3" xfId="4261" xr:uid="{00000000-0005-0000-0000-00004A0A0000}"/>
    <cellStyle name="Normal 2 2 4 8 5" xfId="3203" xr:uid="{00000000-0005-0000-0000-00004B0A0000}"/>
    <cellStyle name="Normal 2 2 4 8 5 2" xfId="5772" xr:uid="{00000000-0005-0000-0000-00004C0A0000}"/>
    <cellStyle name="Normal 2 2 4 8 6" xfId="4256" xr:uid="{00000000-0005-0000-0000-00004D0A0000}"/>
    <cellStyle name="Normal 2 2 4 9" xfId="342" xr:uid="{00000000-0005-0000-0000-00004E0A0000}"/>
    <cellStyle name="Normal 2 2 4 9 2" xfId="343" xr:uid="{00000000-0005-0000-0000-00004F0A0000}"/>
    <cellStyle name="Normal 2 2 4 9 2 2" xfId="344" xr:uid="{00000000-0005-0000-0000-0000500A0000}"/>
    <cellStyle name="Normal 2 2 4 9 2 2 2" xfId="3587" xr:uid="{00000000-0005-0000-0000-0000510A0000}"/>
    <cellStyle name="Normal 2 2 4 9 2 2 2 2" xfId="6154" xr:uid="{00000000-0005-0000-0000-0000520A0000}"/>
    <cellStyle name="Normal 2 2 4 9 2 2 3" xfId="4264" xr:uid="{00000000-0005-0000-0000-0000530A0000}"/>
    <cellStyle name="Normal 2 2 4 9 2 3" xfId="3207" xr:uid="{00000000-0005-0000-0000-0000540A0000}"/>
    <cellStyle name="Normal 2 2 4 9 2 3 2" xfId="5776" xr:uid="{00000000-0005-0000-0000-0000550A0000}"/>
    <cellStyle name="Normal 2 2 4 9 2 4" xfId="4263" xr:uid="{00000000-0005-0000-0000-0000560A0000}"/>
    <cellStyle name="Normal 2 2 4 9 3" xfId="345" xr:uid="{00000000-0005-0000-0000-0000570A0000}"/>
    <cellStyle name="Normal 2 2 4 9 3 2" xfId="346" xr:uid="{00000000-0005-0000-0000-0000580A0000}"/>
    <cellStyle name="Normal 2 2 4 9 3 2 2" xfId="3588" xr:uid="{00000000-0005-0000-0000-0000590A0000}"/>
    <cellStyle name="Normal 2 2 4 9 3 2 2 2" xfId="6155" xr:uid="{00000000-0005-0000-0000-00005A0A0000}"/>
    <cellStyle name="Normal 2 2 4 9 3 2 3" xfId="4266" xr:uid="{00000000-0005-0000-0000-00005B0A0000}"/>
    <cellStyle name="Normal 2 2 4 9 3 3" xfId="3208" xr:uid="{00000000-0005-0000-0000-00005C0A0000}"/>
    <cellStyle name="Normal 2 2 4 9 3 3 2" xfId="5777" xr:uid="{00000000-0005-0000-0000-00005D0A0000}"/>
    <cellStyle name="Normal 2 2 4 9 3 4" xfId="4265" xr:uid="{00000000-0005-0000-0000-00005E0A0000}"/>
    <cellStyle name="Normal 2 2 4 9 4" xfId="347" xr:uid="{00000000-0005-0000-0000-00005F0A0000}"/>
    <cellStyle name="Normal 2 2 4 9 4 2" xfId="3586" xr:uid="{00000000-0005-0000-0000-0000600A0000}"/>
    <cellStyle name="Normal 2 2 4 9 4 2 2" xfId="6153" xr:uid="{00000000-0005-0000-0000-0000610A0000}"/>
    <cellStyle name="Normal 2 2 4 9 4 3" xfId="4267" xr:uid="{00000000-0005-0000-0000-0000620A0000}"/>
    <cellStyle name="Normal 2 2 4 9 5" xfId="3206" xr:uid="{00000000-0005-0000-0000-0000630A0000}"/>
    <cellStyle name="Normal 2 2 4 9 5 2" xfId="5775" xr:uid="{00000000-0005-0000-0000-0000640A0000}"/>
    <cellStyle name="Normal 2 2 4 9 6" xfId="4262" xr:uid="{00000000-0005-0000-0000-0000650A0000}"/>
    <cellStyle name="Normal 2 2 5" xfId="348" xr:uid="{00000000-0005-0000-0000-0000660A0000}"/>
    <cellStyle name="Normal 2 2 5 2" xfId="2170" xr:uid="{00000000-0005-0000-0000-0000670A0000}"/>
    <cellStyle name="Normal 2 2 5 3" xfId="1641" xr:uid="{00000000-0005-0000-0000-0000680A0000}"/>
    <cellStyle name="Normal 2 2 6" xfId="349" xr:uid="{00000000-0005-0000-0000-0000690A0000}"/>
    <cellStyle name="Normal 2 2 6 10" xfId="350" xr:uid="{00000000-0005-0000-0000-00006A0A0000}"/>
    <cellStyle name="Normal 2 2 6 11" xfId="351" xr:uid="{00000000-0005-0000-0000-00006B0A0000}"/>
    <cellStyle name="Normal 2 2 6 12" xfId="352" xr:uid="{00000000-0005-0000-0000-00006C0A0000}"/>
    <cellStyle name="Normal 2 2 6 2" xfId="353" xr:uid="{00000000-0005-0000-0000-00006D0A0000}"/>
    <cellStyle name="Normal 2 2 6 3" xfId="354" xr:uid="{00000000-0005-0000-0000-00006E0A0000}"/>
    <cellStyle name="Normal 2 2 6 4" xfId="355" xr:uid="{00000000-0005-0000-0000-00006F0A0000}"/>
    <cellStyle name="Normal 2 2 6 5" xfId="356" xr:uid="{00000000-0005-0000-0000-0000700A0000}"/>
    <cellStyle name="Normal 2 2 6 6" xfId="357" xr:uid="{00000000-0005-0000-0000-0000710A0000}"/>
    <cellStyle name="Normal 2 2 6 7" xfId="358" xr:uid="{00000000-0005-0000-0000-0000720A0000}"/>
    <cellStyle name="Normal 2 2 6 8" xfId="359" xr:uid="{00000000-0005-0000-0000-0000730A0000}"/>
    <cellStyle name="Normal 2 2 6 9" xfId="360" xr:uid="{00000000-0005-0000-0000-0000740A0000}"/>
    <cellStyle name="Normal 2 2 7" xfId="361" xr:uid="{00000000-0005-0000-0000-0000750A0000}"/>
    <cellStyle name="Normal 2 2 7 2" xfId="362" xr:uid="{00000000-0005-0000-0000-0000760A0000}"/>
    <cellStyle name="Normal 2 2 7 2 2" xfId="363" xr:uid="{00000000-0005-0000-0000-0000770A0000}"/>
    <cellStyle name="Normal 2 2 7 2 3" xfId="364" xr:uid="{00000000-0005-0000-0000-0000780A0000}"/>
    <cellStyle name="Normal 2 2 7 2 3 2" xfId="365" xr:uid="{00000000-0005-0000-0000-0000790A0000}"/>
    <cellStyle name="Normal 2 2 7 2 3 2 2" xfId="3590" xr:uid="{00000000-0005-0000-0000-00007A0A0000}"/>
    <cellStyle name="Normal 2 2 7 2 3 2 2 2" xfId="6157" xr:uid="{00000000-0005-0000-0000-00007B0A0000}"/>
    <cellStyle name="Normal 2 2 7 2 3 2 3" xfId="4270" xr:uid="{00000000-0005-0000-0000-00007C0A0000}"/>
    <cellStyle name="Normal 2 2 7 2 3 3" xfId="3210" xr:uid="{00000000-0005-0000-0000-00007D0A0000}"/>
    <cellStyle name="Normal 2 2 7 2 3 3 2" xfId="5779" xr:uid="{00000000-0005-0000-0000-00007E0A0000}"/>
    <cellStyle name="Normal 2 2 7 2 3 4" xfId="4269" xr:uid="{00000000-0005-0000-0000-00007F0A0000}"/>
    <cellStyle name="Normal 2 2 7 2 4" xfId="366" xr:uid="{00000000-0005-0000-0000-0000800A0000}"/>
    <cellStyle name="Normal 2 2 7 2 4 2" xfId="367" xr:uid="{00000000-0005-0000-0000-0000810A0000}"/>
    <cellStyle name="Normal 2 2 7 2 4 2 2" xfId="3591" xr:uid="{00000000-0005-0000-0000-0000820A0000}"/>
    <cellStyle name="Normal 2 2 7 2 4 2 2 2" xfId="6158" xr:uid="{00000000-0005-0000-0000-0000830A0000}"/>
    <cellStyle name="Normal 2 2 7 2 4 2 3" xfId="4272" xr:uid="{00000000-0005-0000-0000-0000840A0000}"/>
    <cellStyle name="Normal 2 2 7 2 4 3" xfId="3211" xr:uid="{00000000-0005-0000-0000-0000850A0000}"/>
    <cellStyle name="Normal 2 2 7 2 4 3 2" xfId="5780" xr:uid="{00000000-0005-0000-0000-0000860A0000}"/>
    <cellStyle name="Normal 2 2 7 2 4 4" xfId="4271" xr:uid="{00000000-0005-0000-0000-0000870A0000}"/>
    <cellStyle name="Normal 2 2 7 2 5" xfId="368" xr:uid="{00000000-0005-0000-0000-0000880A0000}"/>
    <cellStyle name="Normal 2 2 7 2 5 2" xfId="3589" xr:uid="{00000000-0005-0000-0000-0000890A0000}"/>
    <cellStyle name="Normal 2 2 7 2 5 2 2" xfId="6156" xr:uid="{00000000-0005-0000-0000-00008A0A0000}"/>
    <cellStyle name="Normal 2 2 7 2 5 3" xfId="4273" xr:uid="{00000000-0005-0000-0000-00008B0A0000}"/>
    <cellStyle name="Normal 2 2 7 2 6" xfId="3209" xr:uid="{00000000-0005-0000-0000-00008C0A0000}"/>
    <cellStyle name="Normal 2 2 7 2 6 2" xfId="5778" xr:uid="{00000000-0005-0000-0000-00008D0A0000}"/>
    <cellStyle name="Normal 2 2 7 2 7" xfId="4268" xr:uid="{00000000-0005-0000-0000-00008E0A0000}"/>
    <cellStyle name="Normal 2 2 8" xfId="369" xr:uid="{00000000-0005-0000-0000-00008F0A0000}"/>
    <cellStyle name="Normal 2 2 9" xfId="370" xr:uid="{00000000-0005-0000-0000-0000900A0000}"/>
    <cellStyle name="Normal 2 3" xfId="60" xr:uid="{00000000-0005-0000-0000-0000910A0000}"/>
    <cellStyle name="Normal 2 3 10" xfId="1380" xr:uid="{00000000-0005-0000-0000-0000920A0000}"/>
    <cellStyle name="Normal 2 3 11" xfId="3970" xr:uid="{00000000-0005-0000-0000-0000930A0000}"/>
    <cellStyle name="Normal 2 3 2" xfId="371" xr:uid="{00000000-0005-0000-0000-0000940A0000}"/>
    <cellStyle name="Normal 2 3 2 10" xfId="2172" xr:uid="{00000000-0005-0000-0000-0000950A0000}"/>
    <cellStyle name="Normal 2 3 2 11" xfId="2295" xr:uid="{00000000-0005-0000-0000-0000960A0000}"/>
    <cellStyle name="Normal 2 3 2 11 2" xfId="2661" xr:uid="{00000000-0005-0000-0000-0000970A0000}"/>
    <cellStyle name="Normal 2 3 2 12" xfId="2298" xr:uid="{00000000-0005-0000-0000-0000980A0000}"/>
    <cellStyle name="Normal 2 3 2 13" xfId="1460" xr:uid="{00000000-0005-0000-0000-0000990A0000}"/>
    <cellStyle name="Normal 2 3 2 2" xfId="1642" xr:uid="{00000000-0005-0000-0000-00009A0A0000}"/>
    <cellStyle name="Normal 2 3 2 2 2" xfId="1643" xr:uid="{00000000-0005-0000-0000-00009B0A0000}"/>
    <cellStyle name="Normal 2 3 2 2 2 2" xfId="1644" xr:uid="{00000000-0005-0000-0000-00009C0A0000}"/>
    <cellStyle name="Normal 2 3 2 2 2 2 2" xfId="1645" xr:uid="{00000000-0005-0000-0000-00009D0A0000}"/>
    <cellStyle name="Normal 2 3 2 2 2 2 2 2" xfId="1951" xr:uid="{00000000-0005-0000-0000-00009E0A0000}"/>
    <cellStyle name="Normal 2 3 2 2 2 2 2 2 2" xfId="2662" xr:uid="{00000000-0005-0000-0000-00009F0A0000}"/>
    <cellStyle name="Normal 2 3 2 2 2 2 2 3" xfId="2663" xr:uid="{00000000-0005-0000-0000-0000A00A0000}"/>
    <cellStyle name="Normal 2 3 2 2 2 2 3" xfId="1950" xr:uid="{00000000-0005-0000-0000-0000A10A0000}"/>
    <cellStyle name="Normal 2 3 2 2 2 2 3 2" xfId="2664" xr:uid="{00000000-0005-0000-0000-0000A20A0000}"/>
    <cellStyle name="Normal 2 3 2 2 2 2 4" xfId="2665" xr:uid="{00000000-0005-0000-0000-0000A30A0000}"/>
    <cellStyle name="Normal 2 3 2 2 2 3" xfId="1646" xr:uid="{00000000-0005-0000-0000-0000A40A0000}"/>
    <cellStyle name="Normal 2 3 2 2 2 3 2" xfId="1952" xr:uid="{00000000-0005-0000-0000-0000A50A0000}"/>
    <cellStyle name="Normal 2 3 2 2 2 3 2 2" xfId="2666" xr:uid="{00000000-0005-0000-0000-0000A60A0000}"/>
    <cellStyle name="Normal 2 3 2 2 2 3 3" xfId="2667" xr:uid="{00000000-0005-0000-0000-0000A70A0000}"/>
    <cellStyle name="Normal 2 3 2 2 2 4" xfId="1949" xr:uid="{00000000-0005-0000-0000-0000A80A0000}"/>
    <cellStyle name="Normal 2 3 2 2 2 4 2" xfId="2668" xr:uid="{00000000-0005-0000-0000-0000A90A0000}"/>
    <cellStyle name="Normal 2 3 2 2 2 5" xfId="2669" xr:uid="{00000000-0005-0000-0000-0000AA0A0000}"/>
    <cellStyle name="Normal 2 3 2 2 3" xfId="1647" xr:uid="{00000000-0005-0000-0000-0000AB0A0000}"/>
    <cellStyle name="Normal 2 3 2 2 3 2" xfId="1648" xr:uid="{00000000-0005-0000-0000-0000AC0A0000}"/>
    <cellStyle name="Normal 2 3 2 2 3 2 2" xfId="1954" xr:uid="{00000000-0005-0000-0000-0000AD0A0000}"/>
    <cellStyle name="Normal 2 3 2 2 3 2 2 2" xfId="2670" xr:uid="{00000000-0005-0000-0000-0000AE0A0000}"/>
    <cellStyle name="Normal 2 3 2 2 3 2 3" xfId="2671" xr:uid="{00000000-0005-0000-0000-0000AF0A0000}"/>
    <cellStyle name="Normal 2 3 2 2 3 3" xfId="1953" xr:uid="{00000000-0005-0000-0000-0000B00A0000}"/>
    <cellStyle name="Normal 2 3 2 2 3 3 2" xfId="2672" xr:uid="{00000000-0005-0000-0000-0000B10A0000}"/>
    <cellStyle name="Normal 2 3 2 2 3 4" xfId="2673" xr:uid="{00000000-0005-0000-0000-0000B20A0000}"/>
    <cellStyle name="Normal 2 3 2 2 4" xfId="1649" xr:uid="{00000000-0005-0000-0000-0000B30A0000}"/>
    <cellStyle name="Normal 2 3 2 2 4 2" xfId="1955" xr:uid="{00000000-0005-0000-0000-0000B40A0000}"/>
    <cellStyle name="Normal 2 3 2 2 4 2 2" xfId="2674" xr:uid="{00000000-0005-0000-0000-0000B50A0000}"/>
    <cellStyle name="Normal 2 3 2 2 4 3" xfId="2675" xr:uid="{00000000-0005-0000-0000-0000B60A0000}"/>
    <cellStyle name="Normal 2 3 2 2 5" xfId="1948" xr:uid="{00000000-0005-0000-0000-0000B70A0000}"/>
    <cellStyle name="Normal 2 3 2 2 5 2" xfId="2676" xr:uid="{00000000-0005-0000-0000-0000B80A0000}"/>
    <cellStyle name="Normal 2 3 2 2 6" xfId="2677" xr:uid="{00000000-0005-0000-0000-0000B90A0000}"/>
    <cellStyle name="Normal 2 3 2 3" xfId="1650" xr:uid="{00000000-0005-0000-0000-0000BA0A0000}"/>
    <cellStyle name="Normal 2 3 2 3 2" xfId="1651" xr:uid="{00000000-0005-0000-0000-0000BB0A0000}"/>
    <cellStyle name="Normal 2 3 2 3 2 2" xfId="1652" xr:uid="{00000000-0005-0000-0000-0000BC0A0000}"/>
    <cellStyle name="Normal 2 3 2 3 2 2 2" xfId="1958" xr:uid="{00000000-0005-0000-0000-0000BD0A0000}"/>
    <cellStyle name="Normal 2 3 2 3 2 2 2 2" xfId="2678" xr:uid="{00000000-0005-0000-0000-0000BE0A0000}"/>
    <cellStyle name="Normal 2 3 2 3 2 2 3" xfId="2679" xr:uid="{00000000-0005-0000-0000-0000BF0A0000}"/>
    <cellStyle name="Normal 2 3 2 3 2 3" xfId="1957" xr:uid="{00000000-0005-0000-0000-0000C00A0000}"/>
    <cellStyle name="Normal 2 3 2 3 2 3 2" xfId="2680" xr:uid="{00000000-0005-0000-0000-0000C10A0000}"/>
    <cellStyle name="Normal 2 3 2 3 2 4" xfId="2681" xr:uid="{00000000-0005-0000-0000-0000C20A0000}"/>
    <cellStyle name="Normal 2 3 2 3 3" xfId="1653" xr:uid="{00000000-0005-0000-0000-0000C30A0000}"/>
    <cellStyle name="Normal 2 3 2 3 3 2" xfId="1959" xr:uid="{00000000-0005-0000-0000-0000C40A0000}"/>
    <cellStyle name="Normal 2 3 2 3 3 2 2" xfId="2682" xr:uid="{00000000-0005-0000-0000-0000C50A0000}"/>
    <cellStyle name="Normal 2 3 2 3 3 3" xfId="2683" xr:uid="{00000000-0005-0000-0000-0000C60A0000}"/>
    <cellStyle name="Normal 2 3 2 3 4" xfId="1956" xr:uid="{00000000-0005-0000-0000-0000C70A0000}"/>
    <cellStyle name="Normal 2 3 2 3 4 2" xfId="2684" xr:uid="{00000000-0005-0000-0000-0000C80A0000}"/>
    <cellStyle name="Normal 2 3 2 3 5" xfId="2685" xr:uid="{00000000-0005-0000-0000-0000C90A0000}"/>
    <cellStyle name="Normal 2 3 2 4" xfId="1654" xr:uid="{00000000-0005-0000-0000-0000CA0A0000}"/>
    <cellStyle name="Normal 2 3 2 4 2" xfId="1655" xr:uid="{00000000-0005-0000-0000-0000CB0A0000}"/>
    <cellStyle name="Normal 2 3 2 4 2 2" xfId="1961" xr:uid="{00000000-0005-0000-0000-0000CC0A0000}"/>
    <cellStyle name="Normal 2 3 2 4 2 2 2" xfId="2686" xr:uid="{00000000-0005-0000-0000-0000CD0A0000}"/>
    <cellStyle name="Normal 2 3 2 4 2 3" xfId="2687" xr:uid="{00000000-0005-0000-0000-0000CE0A0000}"/>
    <cellStyle name="Normal 2 3 2 4 3" xfId="1960" xr:uid="{00000000-0005-0000-0000-0000CF0A0000}"/>
    <cellStyle name="Normal 2 3 2 4 3 2" xfId="2688" xr:uid="{00000000-0005-0000-0000-0000D00A0000}"/>
    <cellStyle name="Normal 2 3 2 4 4" xfId="2689" xr:uid="{00000000-0005-0000-0000-0000D10A0000}"/>
    <cellStyle name="Normal 2 3 2 5" xfId="1656" xr:uid="{00000000-0005-0000-0000-0000D20A0000}"/>
    <cellStyle name="Normal 2 3 2 5 2" xfId="1962" xr:uid="{00000000-0005-0000-0000-0000D30A0000}"/>
    <cellStyle name="Normal 2 3 2 5 2 2" xfId="2690" xr:uid="{00000000-0005-0000-0000-0000D40A0000}"/>
    <cellStyle name="Normal 2 3 2 5 3" xfId="2691" xr:uid="{00000000-0005-0000-0000-0000D50A0000}"/>
    <cellStyle name="Normal 2 3 2 6" xfId="1515" xr:uid="{00000000-0005-0000-0000-0000D60A0000}"/>
    <cellStyle name="Normal 2 3 2 6 2" xfId="1829" xr:uid="{00000000-0005-0000-0000-0000D70A0000}"/>
    <cellStyle name="Normal 2 3 2 6 2 2" xfId="2692" xr:uid="{00000000-0005-0000-0000-0000D80A0000}"/>
    <cellStyle name="Normal 2 3 2 6 3" xfId="2693" xr:uid="{00000000-0005-0000-0000-0000D90A0000}"/>
    <cellStyle name="Normal 2 3 2 7" xfId="1786" xr:uid="{00000000-0005-0000-0000-0000DA0A0000}"/>
    <cellStyle name="Normal 2 3 2 7 2" xfId="2084" xr:uid="{00000000-0005-0000-0000-0000DB0A0000}"/>
    <cellStyle name="Normal 2 3 2 7 2 2" xfId="2694" xr:uid="{00000000-0005-0000-0000-0000DC0A0000}"/>
    <cellStyle name="Normal 2 3 2 7 3" xfId="2695" xr:uid="{00000000-0005-0000-0000-0000DD0A0000}"/>
    <cellStyle name="Normal 2 3 2 8" xfId="1792" xr:uid="{00000000-0005-0000-0000-0000DE0A0000}"/>
    <cellStyle name="Normal 2 3 2 8 2" xfId="2696" xr:uid="{00000000-0005-0000-0000-0000DF0A0000}"/>
    <cellStyle name="Normal 2 3 2 9" xfId="1815" xr:uid="{00000000-0005-0000-0000-0000E00A0000}"/>
    <cellStyle name="Normal 2 3 2 9 2" xfId="2697" xr:uid="{00000000-0005-0000-0000-0000E10A0000}"/>
    <cellStyle name="Normal 2 3 3" xfId="372" xr:uid="{00000000-0005-0000-0000-0000E20A0000}"/>
    <cellStyle name="Normal 2 3 3 2" xfId="1658" xr:uid="{00000000-0005-0000-0000-0000E30A0000}"/>
    <cellStyle name="Normal 2 3 3 2 2" xfId="1659" xr:uid="{00000000-0005-0000-0000-0000E40A0000}"/>
    <cellStyle name="Normal 2 3 3 2 2 2" xfId="1965" xr:uid="{00000000-0005-0000-0000-0000E50A0000}"/>
    <cellStyle name="Normal 2 3 3 2 2 2 2" xfId="2698" xr:uid="{00000000-0005-0000-0000-0000E60A0000}"/>
    <cellStyle name="Normal 2 3 3 2 2 3" xfId="2699" xr:uid="{00000000-0005-0000-0000-0000E70A0000}"/>
    <cellStyle name="Normal 2 3 3 2 3" xfId="1964" xr:uid="{00000000-0005-0000-0000-0000E80A0000}"/>
    <cellStyle name="Normal 2 3 3 2 3 2" xfId="2700" xr:uid="{00000000-0005-0000-0000-0000E90A0000}"/>
    <cellStyle name="Normal 2 3 3 2 4" xfId="2701" xr:uid="{00000000-0005-0000-0000-0000EA0A0000}"/>
    <cellStyle name="Normal 2 3 3 3" xfId="1660" xr:uid="{00000000-0005-0000-0000-0000EB0A0000}"/>
    <cellStyle name="Normal 2 3 3 3 2" xfId="1966" xr:uid="{00000000-0005-0000-0000-0000EC0A0000}"/>
    <cellStyle name="Normal 2 3 3 3 2 2" xfId="2702" xr:uid="{00000000-0005-0000-0000-0000ED0A0000}"/>
    <cellStyle name="Normal 2 3 3 3 3" xfId="2703" xr:uid="{00000000-0005-0000-0000-0000EE0A0000}"/>
    <cellStyle name="Normal 2 3 3 4" xfId="1963" xr:uid="{00000000-0005-0000-0000-0000EF0A0000}"/>
    <cellStyle name="Normal 2 3 3 4 2" xfId="2704" xr:uid="{00000000-0005-0000-0000-0000F00A0000}"/>
    <cellStyle name="Normal 2 3 3 5" xfId="2173" xr:uid="{00000000-0005-0000-0000-0000F10A0000}"/>
    <cellStyle name="Normal 2 3 3 6" xfId="2705" xr:uid="{00000000-0005-0000-0000-0000F20A0000}"/>
    <cellStyle name="Normal 2 3 3 7" xfId="1657" xr:uid="{00000000-0005-0000-0000-0000F30A0000}"/>
    <cellStyle name="Normal 2 3 4" xfId="373" xr:uid="{00000000-0005-0000-0000-0000F40A0000}"/>
    <cellStyle name="Normal 2 3 4 2" xfId="1662" xr:uid="{00000000-0005-0000-0000-0000F50A0000}"/>
    <cellStyle name="Normal 2 3 4 2 2" xfId="1968" xr:uid="{00000000-0005-0000-0000-0000F60A0000}"/>
    <cellStyle name="Normal 2 3 4 2 2 2" xfId="2706" xr:uid="{00000000-0005-0000-0000-0000F70A0000}"/>
    <cellStyle name="Normal 2 3 4 2 3" xfId="2707" xr:uid="{00000000-0005-0000-0000-0000F80A0000}"/>
    <cellStyle name="Normal 2 3 4 3" xfId="1967" xr:uid="{00000000-0005-0000-0000-0000F90A0000}"/>
    <cellStyle name="Normal 2 3 4 3 2" xfId="2708" xr:uid="{00000000-0005-0000-0000-0000FA0A0000}"/>
    <cellStyle name="Normal 2 3 4 4" xfId="2174" xr:uid="{00000000-0005-0000-0000-0000FB0A0000}"/>
    <cellStyle name="Normal 2 3 4 5" xfId="2709" xr:uid="{00000000-0005-0000-0000-0000FC0A0000}"/>
    <cellStyle name="Normal 2 3 4 6" xfId="1661" xr:uid="{00000000-0005-0000-0000-0000FD0A0000}"/>
    <cellStyle name="Normal 2 3 5" xfId="374" xr:uid="{00000000-0005-0000-0000-0000FE0A0000}"/>
    <cellStyle name="Normal 2 3 5 2" xfId="1969" xr:uid="{00000000-0005-0000-0000-0000FF0A0000}"/>
    <cellStyle name="Normal 2 3 5 2 2" xfId="2710" xr:uid="{00000000-0005-0000-0000-0000000B0000}"/>
    <cellStyle name="Normal 2 3 5 3" xfId="2175" xr:uid="{00000000-0005-0000-0000-0000010B0000}"/>
    <cellStyle name="Normal 2 3 5 4" xfId="2711" xr:uid="{00000000-0005-0000-0000-0000020B0000}"/>
    <cellStyle name="Normal 2 3 5 5" xfId="1663" xr:uid="{00000000-0005-0000-0000-0000030B0000}"/>
    <cellStyle name="Normal 2 3 6" xfId="375" xr:uid="{00000000-0005-0000-0000-0000040B0000}"/>
    <cellStyle name="Normal 2 3 7" xfId="376" xr:uid="{00000000-0005-0000-0000-0000050B0000}"/>
    <cellStyle name="Normal 2 3 8" xfId="377" xr:uid="{00000000-0005-0000-0000-0000060B0000}"/>
    <cellStyle name="Normal 2 3 8 2" xfId="3977" xr:uid="{00000000-0005-0000-0000-0000070B0000}"/>
    <cellStyle name="Normal 2 3 9" xfId="2171" xr:uid="{00000000-0005-0000-0000-0000080B0000}"/>
    <cellStyle name="Normal 2 4" xfId="61" xr:uid="{00000000-0005-0000-0000-0000090B0000}"/>
    <cellStyle name="Normal 2 4 10" xfId="378" xr:uid="{00000000-0005-0000-0000-00000A0B0000}"/>
    <cellStyle name="Normal 2 4 11" xfId="379" xr:uid="{00000000-0005-0000-0000-00000B0B0000}"/>
    <cellStyle name="Normal 2 4 12" xfId="380" xr:uid="{00000000-0005-0000-0000-00000C0B0000}"/>
    <cellStyle name="Normal 2 4 13" xfId="3038" xr:uid="{00000000-0005-0000-0000-00000D0B0000}"/>
    <cellStyle name="Normal 2 4 14" xfId="1381" xr:uid="{00000000-0005-0000-0000-00000E0B0000}"/>
    <cellStyle name="Normal 2 4 14 2" xfId="4894" xr:uid="{00000000-0005-0000-0000-00000F0B0000}"/>
    <cellStyle name="Normal 2 4 15" xfId="4070" xr:uid="{00000000-0005-0000-0000-0000100B0000}"/>
    <cellStyle name="Normal 2 4 2" xfId="381" xr:uid="{00000000-0005-0000-0000-0000110B0000}"/>
    <cellStyle name="Normal 2 4 2 2" xfId="1789" xr:uid="{00000000-0005-0000-0000-0000120B0000}"/>
    <cellStyle name="Normal 2 4 2 3" xfId="1516" xr:uid="{00000000-0005-0000-0000-0000130B0000}"/>
    <cellStyle name="Normal 2 4 3" xfId="382" xr:uid="{00000000-0005-0000-0000-0000140B0000}"/>
    <cellStyle name="Normal 2 4 4" xfId="383" xr:uid="{00000000-0005-0000-0000-0000150B0000}"/>
    <cellStyle name="Normal 2 4 5" xfId="384" xr:uid="{00000000-0005-0000-0000-0000160B0000}"/>
    <cellStyle name="Normal 2 4 6" xfId="385" xr:uid="{00000000-0005-0000-0000-0000170B0000}"/>
    <cellStyle name="Normal 2 4 7" xfId="386" xr:uid="{00000000-0005-0000-0000-0000180B0000}"/>
    <cellStyle name="Normal 2 4 8" xfId="387" xr:uid="{00000000-0005-0000-0000-0000190B0000}"/>
    <cellStyle name="Normal 2 4 9" xfId="388" xr:uid="{00000000-0005-0000-0000-00001A0B0000}"/>
    <cellStyle name="Normal 2 5" xfId="389" xr:uid="{00000000-0005-0000-0000-00001B0B0000}"/>
    <cellStyle name="Normal 2 5 10" xfId="390" xr:uid="{00000000-0005-0000-0000-00001C0B0000}"/>
    <cellStyle name="Normal 2 5 11" xfId="391" xr:uid="{00000000-0005-0000-0000-00001D0B0000}"/>
    <cellStyle name="Normal 2 5 12" xfId="392" xr:uid="{00000000-0005-0000-0000-00001E0B0000}"/>
    <cellStyle name="Normal 2 5 2" xfId="393" xr:uid="{00000000-0005-0000-0000-00001F0B0000}"/>
    <cellStyle name="Normal 2 5 3" xfId="394" xr:uid="{00000000-0005-0000-0000-0000200B0000}"/>
    <cellStyle name="Normal 2 5 4" xfId="395" xr:uid="{00000000-0005-0000-0000-0000210B0000}"/>
    <cellStyle name="Normal 2 5 5" xfId="396" xr:uid="{00000000-0005-0000-0000-0000220B0000}"/>
    <cellStyle name="Normal 2 5 6" xfId="397" xr:uid="{00000000-0005-0000-0000-0000230B0000}"/>
    <cellStyle name="Normal 2 5 7" xfId="398" xr:uid="{00000000-0005-0000-0000-0000240B0000}"/>
    <cellStyle name="Normal 2 5 8" xfId="399" xr:uid="{00000000-0005-0000-0000-0000250B0000}"/>
    <cellStyle name="Normal 2 5 8 2" xfId="6585" xr:uid="{00000000-0005-0000-0000-0000260B0000}"/>
    <cellStyle name="Normal 2 5 9" xfId="400" xr:uid="{00000000-0005-0000-0000-0000270B0000}"/>
    <cellStyle name="Normal 2 6" xfId="401" xr:uid="{00000000-0005-0000-0000-0000280B0000}"/>
    <cellStyle name="Normal 2 6 2" xfId="402" xr:uid="{00000000-0005-0000-0000-0000290B0000}"/>
    <cellStyle name="Normal 2 6 3" xfId="403" xr:uid="{00000000-0005-0000-0000-00002A0B0000}"/>
    <cellStyle name="Normal 2 6 4" xfId="404" xr:uid="{00000000-0005-0000-0000-00002B0B0000}"/>
    <cellStyle name="Normal 2 6 5" xfId="405" xr:uid="{00000000-0005-0000-0000-00002C0B0000}"/>
    <cellStyle name="Normal 2 6 6" xfId="406" xr:uid="{00000000-0005-0000-0000-00002D0B0000}"/>
    <cellStyle name="Normal 2 6 7" xfId="407" xr:uid="{00000000-0005-0000-0000-00002E0B0000}"/>
    <cellStyle name="Normal 2 6 8" xfId="408" xr:uid="{00000000-0005-0000-0000-00002F0B0000}"/>
    <cellStyle name="Normal 2 6 9" xfId="4075" xr:uid="{00000000-0005-0000-0000-0000300B0000}"/>
    <cellStyle name="Normal 2 7" xfId="409" xr:uid="{00000000-0005-0000-0000-0000310B0000}"/>
    <cellStyle name="Normal 2 7 2" xfId="410" xr:uid="{00000000-0005-0000-0000-0000320B0000}"/>
    <cellStyle name="Normal 2 7 3" xfId="411" xr:uid="{00000000-0005-0000-0000-0000330B0000}"/>
    <cellStyle name="Normal 2 7 4" xfId="412" xr:uid="{00000000-0005-0000-0000-0000340B0000}"/>
    <cellStyle name="Normal 2 7 5" xfId="413" xr:uid="{00000000-0005-0000-0000-0000350B0000}"/>
    <cellStyle name="Normal 2 7 6" xfId="414" xr:uid="{00000000-0005-0000-0000-0000360B0000}"/>
    <cellStyle name="Normal 2 7 7" xfId="415" xr:uid="{00000000-0005-0000-0000-0000370B0000}"/>
    <cellStyle name="Normal 2 7 8" xfId="416" xr:uid="{00000000-0005-0000-0000-0000380B0000}"/>
    <cellStyle name="Normal 2 7 9" xfId="4057" xr:uid="{00000000-0005-0000-0000-0000390B0000}"/>
    <cellStyle name="Normal 2 8" xfId="417" xr:uid="{00000000-0005-0000-0000-00003A0B0000}"/>
    <cellStyle name="Normal 2 8 2" xfId="418" xr:uid="{00000000-0005-0000-0000-00003B0B0000}"/>
    <cellStyle name="Normal 2 8 3" xfId="419" xr:uid="{00000000-0005-0000-0000-00003C0B0000}"/>
    <cellStyle name="Normal 2 8 4" xfId="420" xr:uid="{00000000-0005-0000-0000-00003D0B0000}"/>
    <cellStyle name="Normal 2 8 5" xfId="421" xr:uid="{00000000-0005-0000-0000-00003E0B0000}"/>
    <cellStyle name="Normal 2 8 6" xfId="422" xr:uid="{00000000-0005-0000-0000-00003F0B0000}"/>
    <cellStyle name="Normal 2 8 7" xfId="423" xr:uid="{00000000-0005-0000-0000-0000400B0000}"/>
    <cellStyle name="Normal 2 8 8" xfId="424" xr:uid="{00000000-0005-0000-0000-0000410B0000}"/>
    <cellStyle name="Normal 2 9" xfId="425" xr:uid="{00000000-0005-0000-0000-0000420B0000}"/>
    <cellStyle name="Normal 2 9 10" xfId="2712" xr:uid="{00000000-0005-0000-0000-0000430B0000}"/>
    <cellStyle name="Normal 2 9 11" xfId="1664" xr:uid="{00000000-0005-0000-0000-0000440B0000}"/>
    <cellStyle name="Normal 2 9 2" xfId="426" xr:uid="{00000000-0005-0000-0000-0000450B0000}"/>
    <cellStyle name="Normal 2 9 2 2" xfId="1666" xr:uid="{00000000-0005-0000-0000-0000460B0000}"/>
    <cellStyle name="Normal 2 9 2 2 2" xfId="1972" xr:uid="{00000000-0005-0000-0000-0000470B0000}"/>
    <cellStyle name="Normal 2 9 2 2 2 2" xfId="2713" xr:uid="{00000000-0005-0000-0000-0000480B0000}"/>
    <cellStyle name="Normal 2 9 2 2 3" xfId="2714" xr:uid="{00000000-0005-0000-0000-0000490B0000}"/>
    <cellStyle name="Normal 2 9 2 3" xfId="1971" xr:uid="{00000000-0005-0000-0000-00004A0B0000}"/>
    <cellStyle name="Normal 2 9 2 3 2" xfId="2715" xr:uid="{00000000-0005-0000-0000-00004B0B0000}"/>
    <cellStyle name="Normal 2 9 2 4" xfId="2177" xr:uid="{00000000-0005-0000-0000-00004C0B0000}"/>
    <cellStyle name="Normal 2 9 2 5" xfId="2716" xr:uid="{00000000-0005-0000-0000-00004D0B0000}"/>
    <cellStyle name="Normal 2 9 2 6" xfId="1665" xr:uid="{00000000-0005-0000-0000-00004E0B0000}"/>
    <cellStyle name="Normal 2 9 3" xfId="427" xr:uid="{00000000-0005-0000-0000-00004F0B0000}"/>
    <cellStyle name="Normal 2 9 3 2" xfId="1973" xr:uid="{00000000-0005-0000-0000-0000500B0000}"/>
    <cellStyle name="Normal 2 9 3 2 2" xfId="2717" xr:uid="{00000000-0005-0000-0000-0000510B0000}"/>
    <cellStyle name="Normal 2 9 3 3" xfId="2178" xr:uid="{00000000-0005-0000-0000-0000520B0000}"/>
    <cellStyle name="Normal 2 9 3 4" xfId="2718" xr:uid="{00000000-0005-0000-0000-0000530B0000}"/>
    <cellStyle name="Normal 2 9 3 5" xfId="1667" xr:uid="{00000000-0005-0000-0000-0000540B0000}"/>
    <cellStyle name="Normal 2 9 4" xfId="428" xr:uid="{00000000-0005-0000-0000-0000550B0000}"/>
    <cellStyle name="Normal 2 9 4 2" xfId="2179" xr:uid="{00000000-0005-0000-0000-0000560B0000}"/>
    <cellStyle name="Normal 2 9 4 3" xfId="2719" xr:uid="{00000000-0005-0000-0000-0000570B0000}"/>
    <cellStyle name="Normal 2 9 4 4" xfId="1970" xr:uid="{00000000-0005-0000-0000-0000580B0000}"/>
    <cellStyle name="Normal 2 9 5" xfId="429" xr:uid="{00000000-0005-0000-0000-0000590B0000}"/>
    <cellStyle name="Normal 2 9 6" xfId="430" xr:uid="{00000000-0005-0000-0000-00005A0B0000}"/>
    <cellStyle name="Normal 2 9 7" xfId="431" xr:uid="{00000000-0005-0000-0000-00005B0B0000}"/>
    <cellStyle name="Normal 2 9 8" xfId="432" xr:uid="{00000000-0005-0000-0000-00005C0B0000}"/>
    <cellStyle name="Normal 2 9 9" xfId="2176" xr:uid="{00000000-0005-0000-0000-00005D0B0000}"/>
    <cellStyle name="Normal 2_50-09_AP_OP_CHQ-1" xfId="62" xr:uid="{00000000-0005-0000-0000-00005E0B0000}"/>
    <cellStyle name="Normal 20" xfId="90" xr:uid="{00000000-0005-0000-0000-00005F0B0000}"/>
    <cellStyle name="Normal 20 2" xfId="3054" xr:uid="{00000000-0005-0000-0000-0000600B0000}"/>
    <cellStyle name="Normal 20 2 2" xfId="5628" xr:uid="{00000000-0005-0000-0000-0000610B0000}"/>
    <cellStyle name="Normal 20 3" xfId="1461" xr:uid="{00000000-0005-0000-0000-0000620B0000}"/>
    <cellStyle name="Normal 20 4" xfId="4114" xr:uid="{00000000-0005-0000-0000-0000630B0000}"/>
    <cellStyle name="Normal 21" xfId="91" xr:uid="{00000000-0005-0000-0000-0000640B0000}"/>
    <cellStyle name="Normal 21 2" xfId="3055" xr:uid="{00000000-0005-0000-0000-0000650B0000}"/>
    <cellStyle name="Normal 21 2 2" xfId="5629" xr:uid="{00000000-0005-0000-0000-0000660B0000}"/>
    <cellStyle name="Normal 21 3" xfId="1462" xr:uid="{00000000-0005-0000-0000-0000670B0000}"/>
    <cellStyle name="Normal 21 4" xfId="4115" xr:uid="{00000000-0005-0000-0000-0000680B0000}"/>
    <cellStyle name="Normal 22" xfId="92" xr:uid="{00000000-0005-0000-0000-0000690B0000}"/>
    <cellStyle name="Normal 22 2" xfId="2180" xr:uid="{00000000-0005-0000-0000-00006A0B0000}"/>
    <cellStyle name="Normal 22 3" xfId="3056" xr:uid="{00000000-0005-0000-0000-00006B0B0000}"/>
    <cellStyle name="Normal 22 3 2" xfId="5630" xr:uid="{00000000-0005-0000-0000-00006C0B0000}"/>
    <cellStyle name="Normal 22 4" xfId="1463" xr:uid="{00000000-0005-0000-0000-00006D0B0000}"/>
    <cellStyle name="Normal 22 5" xfId="4116" xr:uid="{00000000-0005-0000-0000-00006E0B0000}"/>
    <cellStyle name="Normal 23" xfId="93" xr:uid="{00000000-0005-0000-0000-00006F0B0000}"/>
    <cellStyle name="Normal 23 10" xfId="1464" xr:uid="{00000000-0005-0000-0000-0000700B0000}"/>
    <cellStyle name="Normal 23 11" xfId="4117" xr:uid="{00000000-0005-0000-0000-0000710B0000}"/>
    <cellStyle name="Normal 23 2" xfId="433" xr:uid="{00000000-0005-0000-0000-0000720B0000}"/>
    <cellStyle name="Normal 23 2 2" xfId="1517" xr:uid="{00000000-0005-0000-0000-0000730B0000}"/>
    <cellStyle name="Normal 23 2 2 2" xfId="1668" xr:uid="{00000000-0005-0000-0000-0000740B0000}"/>
    <cellStyle name="Normal 23 2 2 2 2" xfId="1669" xr:uid="{00000000-0005-0000-0000-0000750B0000}"/>
    <cellStyle name="Normal 23 2 2 2 2 2" xfId="1975" xr:uid="{00000000-0005-0000-0000-0000760B0000}"/>
    <cellStyle name="Normal 23 2 2 2 2 2 2" xfId="2720" xr:uid="{00000000-0005-0000-0000-0000770B0000}"/>
    <cellStyle name="Normal 23 2 2 2 2 3" xfId="2721" xr:uid="{00000000-0005-0000-0000-0000780B0000}"/>
    <cellStyle name="Normal 23 2 2 2 3" xfId="1974" xr:uid="{00000000-0005-0000-0000-0000790B0000}"/>
    <cellStyle name="Normal 23 2 2 2 3 2" xfId="2722" xr:uid="{00000000-0005-0000-0000-00007A0B0000}"/>
    <cellStyle name="Normal 23 2 2 2 4" xfId="2723" xr:uid="{00000000-0005-0000-0000-00007B0B0000}"/>
    <cellStyle name="Normal 23 2 2 3" xfId="1670" xr:uid="{00000000-0005-0000-0000-00007C0B0000}"/>
    <cellStyle name="Normal 23 2 2 3 2" xfId="1976" xr:uid="{00000000-0005-0000-0000-00007D0B0000}"/>
    <cellStyle name="Normal 23 2 2 3 2 2" xfId="2724" xr:uid="{00000000-0005-0000-0000-00007E0B0000}"/>
    <cellStyle name="Normal 23 2 2 3 3" xfId="2725" xr:uid="{00000000-0005-0000-0000-00007F0B0000}"/>
    <cellStyle name="Normal 23 2 2 4" xfId="1787" xr:uid="{00000000-0005-0000-0000-0000800B0000}"/>
    <cellStyle name="Normal 23 2 2 4 2" xfId="2086" xr:uid="{00000000-0005-0000-0000-0000810B0000}"/>
    <cellStyle name="Normal 23 2 2 4 2 2" xfId="2726" xr:uid="{00000000-0005-0000-0000-0000820B0000}"/>
    <cellStyle name="Normal 23 2 2 4 3" xfId="2727" xr:uid="{00000000-0005-0000-0000-0000830B0000}"/>
    <cellStyle name="Normal 23 2 2 5" xfId="1794" xr:uid="{00000000-0005-0000-0000-0000840B0000}"/>
    <cellStyle name="Normal 23 2 2 5 2" xfId="2728" xr:uid="{00000000-0005-0000-0000-0000850B0000}"/>
    <cellStyle name="Normal 23 2 2 6" xfId="1831" xr:uid="{00000000-0005-0000-0000-0000860B0000}"/>
    <cellStyle name="Normal 23 2 2 6 2" xfId="2729" xr:uid="{00000000-0005-0000-0000-0000870B0000}"/>
    <cellStyle name="Normal 23 2 2 7" xfId="2300" xr:uid="{00000000-0005-0000-0000-0000880B0000}"/>
    <cellStyle name="Normal 23 2 3" xfId="1671" xr:uid="{00000000-0005-0000-0000-0000890B0000}"/>
    <cellStyle name="Normal 23 2 3 2" xfId="1672" xr:uid="{00000000-0005-0000-0000-00008A0B0000}"/>
    <cellStyle name="Normal 23 2 3 2 2" xfId="1978" xr:uid="{00000000-0005-0000-0000-00008B0B0000}"/>
    <cellStyle name="Normal 23 2 3 2 2 2" xfId="2730" xr:uid="{00000000-0005-0000-0000-00008C0B0000}"/>
    <cellStyle name="Normal 23 2 3 2 3" xfId="2731" xr:uid="{00000000-0005-0000-0000-00008D0B0000}"/>
    <cellStyle name="Normal 23 2 3 3" xfId="1977" xr:uid="{00000000-0005-0000-0000-00008E0B0000}"/>
    <cellStyle name="Normal 23 2 3 3 2" xfId="2732" xr:uid="{00000000-0005-0000-0000-00008F0B0000}"/>
    <cellStyle name="Normal 23 2 3 4" xfId="2733" xr:uid="{00000000-0005-0000-0000-0000900B0000}"/>
    <cellStyle name="Normal 23 2 4" xfId="1673" xr:uid="{00000000-0005-0000-0000-0000910B0000}"/>
    <cellStyle name="Normal 23 2 4 2" xfId="1979" xr:uid="{00000000-0005-0000-0000-0000920B0000}"/>
    <cellStyle name="Normal 23 2 4 2 2" xfId="2734" xr:uid="{00000000-0005-0000-0000-0000930B0000}"/>
    <cellStyle name="Normal 23 2 4 3" xfId="2735" xr:uid="{00000000-0005-0000-0000-0000940B0000}"/>
    <cellStyle name="Normal 23 2 5" xfId="1826" xr:uid="{00000000-0005-0000-0000-0000950B0000}"/>
    <cellStyle name="Normal 23 2 5 2" xfId="2736" xr:uid="{00000000-0005-0000-0000-0000960B0000}"/>
    <cellStyle name="Normal 23 2 6" xfId="2257" xr:uid="{00000000-0005-0000-0000-0000970B0000}"/>
    <cellStyle name="Normal 23 2 7" xfId="2737" xr:uid="{00000000-0005-0000-0000-0000980B0000}"/>
    <cellStyle name="Normal 23 2 8" xfId="1512" xr:uid="{00000000-0005-0000-0000-0000990B0000}"/>
    <cellStyle name="Normal 23 3" xfId="1674" xr:uid="{00000000-0005-0000-0000-00009A0B0000}"/>
    <cellStyle name="Normal 23 3 2" xfId="1675" xr:uid="{00000000-0005-0000-0000-00009B0B0000}"/>
    <cellStyle name="Normal 23 3 2 2" xfId="1676" xr:uid="{00000000-0005-0000-0000-00009C0B0000}"/>
    <cellStyle name="Normal 23 3 2 2 2" xfId="1982" xr:uid="{00000000-0005-0000-0000-00009D0B0000}"/>
    <cellStyle name="Normal 23 3 2 2 2 2" xfId="2738" xr:uid="{00000000-0005-0000-0000-00009E0B0000}"/>
    <cellStyle name="Normal 23 3 2 2 3" xfId="2739" xr:uid="{00000000-0005-0000-0000-00009F0B0000}"/>
    <cellStyle name="Normal 23 3 2 3" xfId="1981" xr:uid="{00000000-0005-0000-0000-0000A00B0000}"/>
    <cellStyle name="Normal 23 3 2 3 2" xfId="2740" xr:uid="{00000000-0005-0000-0000-0000A10B0000}"/>
    <cellStyle name="Normal 23 3 2 4" xfId="2741" xr:uid="{00000000-0005-0000-0000-0000A20B0000}"/>
    <cellStyle name="Normal 23 3 3" xfId="1677" xr:uid="{00000000-0005-0000-0000-0000A30B0000}"/>
    <cellStyle name="Normal 23 3 3 2" xfId="1983" xr:uid="{00000000-0005-0000-0000-0000A40B0000}"/>
    <cellStyle name="Normal 23 3 3 2 2" xfId="2742" xr:uid="{00000000-0005-0000-0000-0000A50B0000}"/>
    <cellStyle name="Normal 23 3 3 3" xfId="2743" xr:uid="{00000000-0005-0000-0000-0000A60B0000}"/>
    <cellStyle name="Normal 23 3 4" xfId="1980" xr:uid="{00000000-0005-0000-0000-0000A70B0000}"/>
    <cellStyle name="Normal 23 3 4 2" xfId="2744" xr:uid="{00000000-0005-0000-0000-0000A80B0000}"/>
    <cellStyle name="Normal 23 3 5" xfId="2745" xr:uid="{00000000-0005-0000-0000-0000A90B0000}"/>
    <cellStyle name="Normal 23 4" xfId="1678" xr:uid="{00000000-0005-0000-0000-0000AA0B0000}"/>
    <cellStyle name="Normal 23 4 2" xfId="1679" xr:uid="{00000000-0005-0000-0000-0000AB0B0000}"/>
    <cellStyle name="Normal 23 4 2 2" xfId="1985" xr:uid="{00000000-0005-0000-0000-0000AC0B0000}"/>
    <cellStyle name="Normal 23 4 2 2 2" xfId="2746" xr:uid="{00000000-0005-0000-0000-0000AD0B0000}"/>
    <cellStyle name="Normal 23 4 2 3" xfId="2747" xr:uid="{00000000-0005-0000-0000-0000AE0B0000}"/>
    <cellStyle name="Normal 23 4 3" xfId="1984" xr:uid="{00000000-0005-0000-0000-0000AF0B0000}"/>
    <cellStyle name="Normal 23 4 3 2" xfId="2748" xr:uid="{00000000-0005-0000-0000-0000B00B0000}"/>
    <cellStyle name="Normal 23 4 4" xfId="2749" xr:uid="{00000000-0005-0000-0000-0000B10B0000}"/>
    <cellStyle name="Normal 23 5" xfId="1680" xr:uid="{00000000-0005-0000-0000-0000B20B0000}"/>
    <cellStyle name="Normal 23 5 2" xfId="1986" xr:uid="{00000000-0005-0000-0000-0000B30B0000}"/>
    <cellStyle name="Normal 23 5 2 2" xfId="2750" xr:uid="{00000000-0005-0000-0000-0000B40B0000}"/>
    <cellStyle name="Normal 23 5 3" xfId="2751" xr:uid="{00000000-0005-0000-0000-0000B50B0000}"/>
    <cellStyle name="Normal 23 6" xfId="1816" xr:uid="{00000000-0005-0000-0000-0000B60B0000}"/>
    <cellStyle name="Normal 23 6 2" xfId="2752" xr:uid="{00000000-0005-0000-0000-0000B70B0000}"/>
    <cellStyle name="Normal 23 7" xfId="2099" xr:uid="{00000000-0005-0000-0000-0000B80B0000}"/>
    <cellStyle name="Normal 23 7 2" xfId="2753" xr:uid="{00000000-0005-0000-0000-0000B90B0000}"/>
    <cellStyle name="Normal 23 8" xfId="2754" xr:uid="{00000000-0005-0000-0000-0000BA0B0000}"/>
    <cellStyle name="Normal 23 9" xfId="3057" xr:uid="{00000000-0005-0000-0000-0000BB0B0000}"/>
    <cellStyle name="Normal 23 9 2" xfId="5631" xr:uid="{00000000-0005-0000-0000-0000BC0B0000}"/>
    <cellStyle name="Normal 24" xfId="94" xr:uid="{00000000-0005-0000-0000-0000BD0B0000}"/>
    <cellStyle name="Normal 24 2" xfId="434" xr:uid="{00000000-0005-0000-0000-0000BE0B0000}"/>
    <cellStyle name="Normal 24 3" xfId="2181" xr:uid="{00000000-0005-0000-0000-0000BF0B0000}"/>
    <cellStyle name="Normal 24 3 2" xfId="2755" xr:uid="{00000000-0005-0000-0000-0000C00B0000}"/>
    <cellStyle name="Normal 24 4" xfId="3058" xr:uid="{00000000-0005-0000-0000-0000C10B0000}"/>
    <cellStyle name="Normal 24 4 2" xfId="5632" xr:uid="{00000000-0005-0000-0000-0000C20B0000}"/>
    <cellStyle name="Normal 24 5" xfId="4118" xr:uid="{00000000-0005-0000-0000-0000C30B0000}"/>
    <cellStyle name="Normal 25" xfId="95" xr:uid="{00000000-0005-0000-0000-0000C40B0000}"/>
    <cellStyle name="Normal 25 2" xfId="435" xr:uid="{00000000-0005-0000-0000-0000C50B0000}"/>
    <cellStyle name="Normal 25 3" xfId="2101" xr:uid="{00000000-0005-0000-0000-0000C60B0000}"/>
    <cellStyle name="Normal 25 3 2" xfId="2756" xr:uid="{00000000-0005-0000-0000-0000C70B0000}"/>
    <cellStyle name="Normal 25 4" xfId="3059" xr:uid="{00000000-0005-0000-0000-0000C80B0000}"/>
    <cellStyle name="Normal 26" xfId="436" xr:uid="{00000000-0005-0000-0000-0000C90B0000}"/>
    <cellStyle name="Normal 27" xfId="437" xr:uid="{00000000-0005-0000-0000-0000CA0B0000}"/>
    <cellStyle name="Normal 28" xfId="438" xr:uid="{00000000-0005-0000-0000-0000CB0B0000}"/>
    <cellStyle name="Normal 29" xfId="439" xr:uid="{00000000-0005-0000-0000-0000CC0B0000}"/>
    <cellStyle name="Normal 297" xfId="4065" xr:uid="{00000000-0005-0000-0000-0000CD0B0000}"/>
    <cellStyle name="Normal 298" xfId="3973" xr:uid="{00000000-0005-0000-0000-0000CE0B0000}"/>
    <cellStyle name="Normal 3" xfId="63" xr:uid="{00000000-0005-0000-0000-0000CF0B0000}"/>
    <cellStyle name="Normal 3 10" xfId="440" xr:uid="{00000000-0005-0000-0000-0000D00B0000}"/>
    <cellStyle name="Normal 3 11" xfId="441" xr:uid="{00000000-0005-0000-0000-0000D10B0000}"/>
    <cellStyle name="Normal 3 12" xfId="442" xr:uid="{00000000-0005-0000-0000-0000D20B0000}"/>
    <cellStyle name="Normal 3 13" xfId="443" xr:uid="{00000000-0005-0000-0000-0000D30B0000}"/>
    <cellStyle name="Normal 3 14" xfId="444" xr:uid="{00000000-0005-0000-0000-0000D40B0000}"/>
    <cellStyle name="Normal 3 15" xfId="445" xr:uid="{00000000-0005-0000-0000-0000D50B0000}"/>
    <cellStyle name="Normal 3 16" xfId="446" xr:uid="{00000000-0005-0000-0000-0000D60B0000}"/>
    <cellStyle name="Normal 3 17" xfId="447" xr:uid="{00000000-0005-0000-0000-0000D70B0000}"/>
    <cellStyle name="Normal 3 18" xfId="448" xr:uid="{00000000-0005-0000-0000-0000D80B0000}"/>
    <cellStyle name="Normal 3 19" xfId="449" xr:uid="{00000000-0005-0000-0000-0000D90B0000}"/>
    <cellStyle name="Normal 3 2" xfId="64" xr:uid="{00000000-0005-0000-0000-0000DA0B0000}"/>
    <cellStyle name="Normal 3 2 2" xfId="450" xr:uid="{00000000-0005-0000-0000-0000DB0B0000}"/>
    <cellStyle name="Normal 3 2 2 2" xfId="3984" xr:uid="{00000000-0005-0000-0000-0000DC0B0000}"/>
    <cellStyle name="Normal 3 2 2 9" xfId="4903" xr:uid="{00000000-0005-0000-0000-0000DD0B0000}"/>
    <cellStyle name="Normal 3 2 3" xfId="2182" xr:uid="{00000000-0005-0000-0000-0000DE0B0000}"/>
    <cellStyle name="Normal 3 2 3 2" xfId="4041" xr:uid="{00000000-0005-0000-0000-0000DF0B0000}"/>
    <cellStyle name="Normal 3 2 3 2 2" xfId="6552" xr:uid="{00000000-0005-0000-0000-0000E00B0000}"/>
    <cellStyle name="Normal 3 2 4" xfId="3040" xr:uid="{00000000-0005-0000-0000-0000E10B0000}"/>
    <cellStyle name="Normal 3 2 4 2" xfId="4071" xr:uid="{00000000-0005-0000-0000-0000E20B0000}"/>
    <cellStyle name="Normal 3 2 5" xfId="4004" xr:uid="{00000000-0005-0000-0000-0000E30B0000}"/>
    <cellStyle name="Normal 3 2 5 2" xfId="6518" xr:uid="{00000000-0005-0000-0000-0000E40B0000}"/>
    <cellStyle name="Normal 3 20" xfId="451" xr:uid="{00000000-0005-0000-0000-0000E50B0000}"/>
    <cellStyle name="Normal 3 21" xfId="452" xr:uid="{00000000-0005-0000-0000-0000E60B0000}"/>
    <cellStyle name="Normal 3 22" xfId="453" xr:uid="{00000000-0005-0000-0000-0000E70B0000}"/>
    <cellStyle name="Normal 3 23" xfId="454" xr:uid="{00000000-0005-0000-0000-0000E80B0000}"/>
    <cellStyle name="Normal 3 24" xfId="455" xr:uid="{00000000-0005-0000-0000-0000E90B0000}"/>
    <cellStyle name="Normal 3 25" xfId="456" xr:uid="{00000000-0005-0000-0000-0000EA0B0000}"/>
    <cellStyle name="Normal 3 26" xfId="457" xr:uid="{00000000-0005-0000-0000-0000EB0B0000}"/>
    <cellStyle name="Normal 3 26 10" xfId="458" xr:uid="{00000000-0005-0000-0000-0000EC0B0000}"/>
    <cellStyle name="Normal 3 26 11" xfId="459" xr:uid="{00000000-0005-0000-0000-0000ED0B0000}"/>
    <cellStyle name="Normal 3 26 12" xfId="460" xr:uid="{00000000-0005-0000-0000-0000EE0B0000}"/>
    <cellStyle name="Normal 3 26 2" xfId="461" xr:uid="{00000000-0005-0000-0000-0000EF0B0000}"/>
    <cellStyle name="Normal 3 26 3" xfId="462" xr:uid="{00000000-0005-0000-0000-0000F00B0000}"/>
    <cellStyle name="Normal 3 26 4" xfId="463" xr:uid="{00000000-0005-0000-0000-0000F10B0000}"/>
    <cellStyle name="Normal 3 26 5" xfId="464" xr:uid="{00000000-0005-0000-0000-0000F20B0000}"/>
    <cellStyle name="Normal 3 26 6" xfId="465" xr:uid="{00000000-0005-0000-0000-0000F30B0000}"/>
    <cellStyle name="Normal 3 26 7" xfId="466" xr:uid="{00000000-0005-0000-0000-0000F40B0000}"/>
    <cellStyle name="Normal 3 26 8" xfId="467" xr:uid="{00000000-0005-0000-0000-0000F50B0000}"/>
    <cellStyle name="Normal 3 26 9" xfId="468" xr:uid="{00000000-0005-0000-0000-0000F60B0000}"/>
    <cellStyle name="Normal 3 27" xfId="469" xr:uid="{00000000-0005-0000-0000-0000F70B0000}"/>
    <cellStyle name="Normal 3 27 10" xfId="470" xr:uid="{00000000-0005-0000-0000-0000F80B0000}"/>
    <cellStyle name="Normal 3 27 11" xfId="471" xr:uid="{00000000-0005-0000-0000-0000F90B0000}"/>
    <cellStyle name="Normal 3 27 11 2" xfId="472" xr:uid="{00000000-0005-0000-0000-0000FA0B0000}"/>
    <cellStyle name="Normal 3 27 11 2 2" xfId="473" xr:uid="{00000000-0005-0000-0000-0000FB0B0000}"/>
    <cellStyle name="Normal 3 27 11 2 2 2" xfId="3593" xr:uid="{00000000-0005-0000-0000-0000FC0B0000}"/>
    <cellStyle name="Normal 3 27 11 2 2 2 2" xfId="6160" xr:uid="{00000000-0005-0000-0000-0000FD0B0000}"/>
    <cellStyle name="Normal 3 27 11 2 2 3" xfId="4276" xr:uid="{00000000-0005-0000-0000-0000FE0B0000}"/>
    <cellStyle name="Normal 3 27 11 2 3" xfId="3213" xr:uid="{00000000-0005-0000-0000-0000FF0B0000}"/>
    <cellStyle name="Normal 3 27 11 2 3 2" xfId="5782" xr:uid="{00000000-0005-0000-0000-0000000C0000}"/>
    <cellStyle name="Normal 3 27 11 2 4" xfId="4275" xr:uid="{00000000-0005-0000-0000-0000010C0000}"/>
    <cellStyle name="Normal 3 27 11 3" xfId="474" xr:uid="{00000000-0005-0000-0000-0000020C0000}"/>
    <cellStyle name="Normal 3 27 11 3 2" xfId="475" xr:uid="{00000000-0005-0000-0000-0000030C0000}"/>
    <cellStyle name="Normal 3 27 11 3 2 2" xfId="3594" xr:uid="{00000000-0005-0000-0000-0000040C0000}"/>
    <cellStyle name="Normal 3 27 11 3 2 2 2" xfId="6161" xr:uid="{00000000-0005-0000-0000-0000050C0000}"/>
    <cellStyle name="Normal 3 27 11 3 2 3" xfId="4278" xr:uid="{00000000-0005-0000-0000-0000060C0000}"/>
    <cellStyle name="Normal 3 27 11 3 3" xfId="3214" xr:uid="{00000000-0005-0000-0000-0000070C0000}"/>
    <cellStyle name="Normal 3 27 11 3 3 2" xfId="5783" xr:uid="{00000000-0005-0000-0000-0000080C0000}"/>
    <cellStyle name="Normal 3 27 11 3 4" xfId="4277" xr:uid="{00000000-0005-0000-0000-0000090C0000}"/>
    <cellStyle name="Normal 3 27 11 4" xfId="476" xr:uid="{00000000-0005-0000-0000-00000A0C0000}"/>
    <cellStyle name="Normal 3 27 11 4 2" xfId="3592" xr:uid="{00000000-0005-0000-0000-00000B0C0000}"/>
    <cellStyle name="Normal 3 27 11 4 2 2" xfId="6159" xr:uid="{00000000-0005-0000-0000-00000C0C0000}"/>
    <cellStyle name="Normal 3 27 11 4 3" xfId="4279" xr:uid="{00000000-0005-0000-0000-00000D0C0000}"/>
    <cellStyle name="Normal 3 27 11 5" xfId="3212" xr:uid="{00000000-0005-0000-0000-00000E0C0000}"/>
    <cellStyle name="Normal 3 27 11 5 2" xfId="5781" xr:uid="{00000000-0005-0000-0000-00000F0C0000}"/>
    <cellStyle name="Normal 3 27 11 6" xfId="4274" xr:uid="{00000000-0005-0000-0000-0000100C0000}"/>
    <cellStyle name="Normal 3 27 12" xfId="477" xr:uid="{00000000-0005-0000-0000-0000110C0000}"/>
    <cellStyle name="Normal 3 27 12 2" xfId="478" xr:uid="{00000000-0005-0000-0000-0000120C0000}"/>
    <cellStyle name="Normal 3 27 12 2 2" xfId="479" xr:uid="{00000000-0005-0000-0000-0000130C0000}"/>
    <cellStyle name="Normal 3 27 12 2 2 2" xfId="3596" xr:uid="{00000000-0005-0000-0000-0000140C0000}"/>
    <cellStyle name="Normal 3 27 12 2 2 2 2" xfId="6163" xr:uid="{00000000-0005-0000-0000-0000150C0000}"/>
    <cellStyle name="Normal 3 27 12 2 2 3" xfId="4282" xr:uid="{00000000-0005-0000-0000-0000160C0000}"/>
    <cellStyle name="Normal 3 27 12 2 3" xfId="3216" xr:uid="{00000000-0005-0000-0000-0000170C0000}"/>
    <cellStyle name="Normal 3 27 12 2 3 2" xfId="5785" xr:uid="{00000000-0005-0000-0000-0000180C0000}"/>
    <cellStyle name="Normal 3 27 12 2 4" xfId="4281" xr:uid="{00000000-0005-0000-0000-0000190C0000}"/>
    <cellStyle name="Normal 3 27 12 3" xfId="480" xr:uid="{00000000-0005-0000-0000-00001A0C0000}"/>
    <cellStyle name="Normal 3 27 12 3 2" xfId="481" xr:uid="{00000000-0005-0000-0000-00001B0C0000}"/>
    <cellStyle name="Normal 3 27 12 3 2 2" xfId="3597" xr:uid="{00000000-0005-0000-0000-00001C0C0000}"/>
    <cellStyle name="Normal 3 27 12 3 2 2 2" xfId="6164" xr:uid="{00000000-0005-0000-0000-00001D0C0000}"/>
    <cellStyle name="Normal 3 27 12 3 2 3" xfId="4284" xr:uid="{00000000-0005-0000-0000-00001E0C0000}"/>
    <cellStyle name="Normal 3 27 12 3 3" xfId="3217" xr:uid="{00000000-0005-0000-0000-00001F0C0000}"/>
    <cellStyle name="Normal 3 27 12 3 3 2" xfId="5786" xr:uid="{00000000-0005-0000-0000-0000200C0000}"/>
    <cellStyle name="Normal 3 27 12 3 4" xfId="4283" xr:uid="{00000000-0005-0000-0000-0000210C0000}"/>
    <cellStyle name="Normal 3 27 12 4" xfId="482" xr:uid="{00000000-0005-0000-0000-0000220C0000}"/>
    <cellStyle name="Normal 3 27 12 4 2" xfId="3595" xr:uid="{00000000-0005-0000-0000-0000230C0000}"/>
    <cellStyle name="Normal 3 27 12 4 2 2" xfId="6162" xr:uid="{00000000-0005-0000-0000-0000240C0000}"/>
    <cellStyle name="Normal 3 27 12 4 3" xfId="4285" xr:uid="{00000000-0005-0000-0000-0000250C0000}"/>
    <cellStyle name="Normal 3 27 12 5" xfId="3215" xr:uid="{00000000-0005-0000-0000-0000260C0000}"/>
    <cellStyle name="Normal 3 27 12 5 2" xfId="5784" xr:uid="{00000000-0005-0000-0000-0000270C0000}"/>
    <cellStyle name="Normal 3 27 12 6" xfId="4280" xr:uid="{00000000-0005-0000-0000-0000280C0000}"/>
    <cellStyle name="Normal 3 27 2" xfId="483" xr:uid="{00000000-0005-0000-0000-0000290C0000}"/>
    <cellStyle name="Normal 3 27 3" xfId="484" xr:uid="{00000000-0005-0000-0000-00002A0C0000}"/>
    <cellStyle name="Normal 3 27 4" xfId="485" xr:uid="{00000000-0005-0000-0000-00002B0C0000}"/>
    <cellStyle name="Normal 3 27 5" xfId="486" xr:uid="{00000000-0005-0000-0000-00002C0C0000}"/>
    <cellStyle name="Normal 3 27 6" xfId="487" xr:uid="{00000000-0005-0000-0000-00002D0C0000}"/>
    <cellStyle name="Normal 3 27 6 2" xfId="488" xr:uid="{00000000-0005-0000-0000-00002E0C0000}"/>
    <cellStyle name="Normal 3 27 6 2 2" xfId="489" xr:uid="{00000000-0005-0000-0000-00002F0C0000}"/>
    <cellStyle name="Normal 3 27 6 2 2 2" xfId="3599" xr:uid="{00000000-0005-0000-0000-0000300C0000}"/>
    <cellStyle name="Normal 3 27 6 2 2 2 2" xfId="6166" xr:uid="{00000000-0005-0000-0000-0000310C0000}"/>
    <cellStyle name="Normal 3 27 6 2 2 3" xfId="4288" xr:uid="{00000000-0005-0000-0000-0000320C0000}"/>
    <cellStyle name="Normal 3 27 6 2 3" xfId="3219" xr:uid="{00000000-0005-0000-0000-0000330C0000}"/>
    <cellStyle name="Normal 3 27 6 2 3 2" xfId="5788" xr:uid="{00000000-0005-0000-0000-0000340C0000}"/>
    <cellStyle name="Normal 3 27 6 2 4" xfId="4287" xr:uid="{00000000-0005-0000-0000-0000350C0000}"/>
    <cellStyle name="Normal 3 27 6 3" xfId="490" xr:uid="{00000000-0005-0000-0000-0000360C0000}"/>
    <cellStyle name="Normal 3 27 6 3 2" xfId="491" xr:uid="{00000000-0005-0000-0000-0000370C0000}"/>
    <cellStyle name="Normal 3 27 6 3 2 2" xfId="3600" xr:uid="{00000000-0005-0000-0000-0000380C0000}"/>
    <cellStyle name="Normal 3 27 6 3 2 2 2" xfId="6167" xr:uid="{00000000-0005-0000-0000-0000390C0000}"/>
    <cellStyle name="Normal 3 27 6 3 2 3" xfId="4290" xr:uid="{00000000-0005-0000-0000-00003A0C0000}"/>
    <cellStyle name="Normal 3 27 6 3 3" xfId="3220" xr:uid="{00000000-0005-0000-0000-00003B0C0000}"/>
    <cellStyle name="Normal 3 27 6 3 3 2" xfId="5789" xr:uid="{00000000-0005-0000-0000-00003C0C0000}"/>
    <cellStyle name="Normal 3 27 6 3 4" xfId="4289" xr:uid="{00000000-0005-0000-0000-00003D0C0000}"/>
    <cellStyle name="Normal 3 27 6 4" xfId="492" xr:uid="{00000000-0005-0000-0000-00003E0C0000}"/>
    <cellStyle name="Normal 3 27 6 4 2" xfId="3598" xr:uid="{00000000-0005-0000-0000-00003F0C0000}"/>
    <cellStyle name="Normal 3 27 6 4 2 2" xfId="6165" xr:uid="{00000000-0005-0000-0000-0000400C0000}"/>
    <cellStyle name="Normal 3 27 6 4 3" xfId="4291" xr:uid="{00000000-0005-0000-0000-0000410C0000}"/>
    <cellStyle name="Normal 3 27 6 5" xfId="3218" xr:uid="{00000000-0005-0000-0000-0000420C0000}"/>
    <cellStyle name="Normal 3 27 6 5 2" xfId="5787" xr:uid="{00000000-0005-0000-0000-0000430C0000}"/>
    <cellStyle name="Normal 3 27 6 6" xfId="4286" xr:uid="{00000000-0005-0000-0000-0000440C0000}"/>
    <cellStyle name="Normal 3 27 7" xfId="493" xr:uid="{00000000-0005-0000-0000-0000450C0000}"/>
    <cellStyle name="Normal 3 27 7 2" xfId="494" xr:uid="{00000000-0005-0000-0000-0000460C0000}"/>
    <cellStyle name="Normal 3 27 7 2 2" xfId="495" xr:uid="{00000000-0005-0000-0000-0000470C0000}"/>
    <cellStyle name="Normal 3 27 7 2 2 2" xfId="3602" xr:uid="{00000000-0005-0000-0000-0000480C0000}"/>
    <cellStyle name="Normal 3 27 7 2 2 2 2" xfId="6169" xr:uid="{00000000-0005-0000-0000-0000490C0000}"/>
    <cellStyle name="Normal 3 27 7 2 2 3" xfId="4294" xr:uid="{00000000-0005-0000-0000-00004A0C0000}"/>
    <cellStyle name="Normal 3 27 7 2 3" xfId="3222" xr:uid="{00000000-0005-0000-0000-00004B0C0000}"/>
    <cellStyle name="Normal 3 27 7 2 3 2" xfId="5791" xr:uid="{00000000-0005-0000-0000-00004C0C0000}"/>
    <cellStyle name="Normal 3 27 7 2 4" xfId="4293" xr:uid="{00000000-0005-0000-0000-00004D0C0000}"/>
    <cellStyle name="Normal 3 27 7 3" xfId="496" xr:uid="{00000000-0005-0000-0000-00004E0C0000}"/>
    <cellStyle name="Normal 3 27 7 3 2" xfId="497" xr:uid="{00000000-0005-0000-0000-00004F0C0000}"/>
    <cellStyle name="Normal 3 27 7 3 2 2" xfId="3603" xr:uid="{00000000-0005-0000-0000-0000500C0000}"/>
    <cellStyle name="Normal 3 27 7 3 2 2 2" xfId="6170" xr:uid="{00000000-0005-0000-0000-0000510C0000}"/>
    <cellStyle name="Normal 3 27 7 3 2 3" xfId="4296" xr:uid="{00000000-0005-0000-0000-0000520C0000}"/>
    <cellStyle name="Normal 3 27 7 3 3" xfId="3223" xr:uid="{00000000-0005-0000-0000-0000530C0000}"/>
    <cellStyle name="Normal 3 27 7 3 3 2" xfId="5792" xr:uid="{00000000-0005-0000-0000-0000540C0000}"/>
    <cellStyle name="Normal 3 27 7 3 4" xfId="4295" xr:uid="{00000000-0005-0000-0000-0000550C0000}"/>
    <cellStyle name="Normal 3 27 7 4" xfId="498" xr:uid="{00000000-0005-0000-0000-0000560C0000}"/>
    <cellStyle name="Normal 3 27 7 4 2" xfId="3601" xr:uid="{00000000-0005-0000-0000-0000570C0000}"/>
    <cellStyle name="Normal 3 27 7 4 2 2" xfId="6168" xr:uid="{00000000-0005-0000-0000-0000580C0000}"/>
    <cellStyle name="Normal 3 27 7 4 3" xfId="4297" xr:uid="{00000000-0005-0000-0000-0000590C0000}"/>
    <cellStyle name="Normal 3 27 7 5" xfId="3221" xr:uid="{00000000-0005-0000-0000-00005A0C0000}"/>
    <cellStyle name="Normal 3 27 7 5 2" xfId="5790" xr:uid="{00000000-0005-0000-0000-00005B0C0000}"/>
    <cellStyle name="Normal 3 27 7 6" xfId="4292" xr:uid="{00000000-0005-0000-0000-00005C0C0000}"/>
    <cellStyle name="Normal 3 27 8" xfId="499" xr:uid="{00000000-0005-0000-0000-00005D0C0000}"/>
    <cellStyle name="Normal 3 27 8 2" xfId="500" xr:uid="{00000000-0005-0000-0000-00005E0C0000}"/>
    <cellStyle name="Normal 3 27 8 2 2" xfId="501" xr:uid="{00000000-0005-0000-0000-00005F0C0000}"/>
    <cellStyle name="Normal 3 27 8 2 2 2" xfId="3605" xr:uid="{00000000-0005-0000-0000-0000600C0000}"/>
    <cellStyle name="Normal 3 27 8 2 2 2 2" xfId="6172" xr:uid="{00000000-0005-0000-0000-0000610C0000}"/>
    <cellStyle name="Normal 3 27 8 2 2 3" xfId="4300" xr:uid="{00000000-0005-0000-0000-0000620C0000}"/>
    <cellStyle name="Normal 3 27 8 2 3" xfId="3225" xr:uid="{00000000-0005-0000-0000-0000630C0000}"/>
    <cellStyle name="Normal 3 27 8 2 3 2" xfId="5794" xr:uid="{00000000-0005-0000-0000-0000640C0000}"/>
    <cellStyle name="Normal 3 27 8 2 4" xfId="4299" xr:uid="{00000000-0005-0000-0000-0000650C0000}"/>
    <cellStyle name="Normal 3 27 8 3" xfId="502" xr:uid="{00000000-0005-0000-0000-0000660C0000}"/>
    <cellStyle name="Normal 3 27 8 3 2" xfId="503" xr:uid="{00000000-0005-0000-0000-0000670C0000}"/>
    <cellStyle name="Normal 3 27 8 3 2 2" xfId="3606" xr:uid="{00000000-0005-0000-0000-0000680C0000}"/>
    <cellStyle name="Normal 3 27 8 3 2 2 2" xfId="6173" xr:uid="{00000000-0005-0000-0000-0000690C0000}"/>
    <cellStyle name="Normal 3 27 8 3 2 3" xfId="4302" xr:uid="{00000000-0005-0000-0000-00006A0C0000}"/>
    <cellStyle name="Normal 3 27 8 3 3" xfId="3226" xr:uid="{00000000-0005-0000-0000-00006B0C0000}"/>
    <cellStyle name="Normal 3 27 8 3 3 2" xfId="5795" xr:uid="{00000000-0005-0000-0000-00006C0C0000}"/>
    <cellStyle name="Normal 3 27 8 3 4" xfId="4301" xr:uid="{00000000-0005-0000-0000-00006D0C0000}"/>
    <cellStyle name="Normal 3 27 8 4" xfId="504" xr:uid="{00000000-0005-0000-0000-00006E0C0000}"/>
    <cellStyle name="Normal 3 27 8 4 2" xfId="3604" xr:uid="{00000000-0005-0000-0000-00006F0C0000}"/>
    <cellStyle name="Normal 3 27 8 4 2 2" xfId="6171" xr:uid="{00000000-0005-0000-0000-0000700C0000}"/>
    <cellStyle name="Normal 3 27 8 4 3" xfId="4303" xr:uid="{00000000-0005-0000-0000-0000710C0000}"/>
    <cellStyle name="Normal 3 27 8 5" xfId="3224" xr:uid="{00000000-0005-0000-0000-0000720C0000}"/>
    <cellStyle name="Normal 3 27 8 5 2" xfId="5793" xr:uid="{00000000-0005-0000-0000-0000730C0000}"/>
    <cellStyle name="Normal 3 27 8 6" xfId="4298" xr:uid="{00000000-0005-0000-0000-0000740C0000}"/>
    <cellStyle name="Normal 3 27 9" xfId="505" xr:uid="{00000000-0005-0000-0000-0000750C0000}"/>
    <cellStyle name="Normal 3 27 9 2" xfId="506" xr:uid="{00000000-0005-0000-0000-0000760C0000}"/>
    <cellStyle name="Normal 3 27 9 2 2" xfId="507" xr:uid="{00000000-0005-0000-0000-0000770C0000}"/>
    <cellStyle name="Normal 3 27 9 2 2 2" xfId="3608" xr:uid="{00000000-0005-0000-0000-0000780C0000}"/>
    <cellStyle name="Normal 3 27 9 2 2 2 2" xfId="6175" xr:uid="{00000000-0005-0000-0000-0000790C0000}"/>
    <cellStyle name="Normal 3 27 9 2 2 3" xfId="4306" xr:uid="{00000000-0005-0000-0000-00007A0C0000}"/>
    <cellStyle name="Normal 3 27 9 2 3" xfId="3228" xr:uid="{00000000-0005-0000-0000-00007B0C0000}"/>
    <cellStyle name="Normal 3 27 9 2 3 2" xfId="5797" xr:uid="{00000000-0005-0000-0000-00007C0C0000}"/>
    <cellStyle name="Normal 3 27 9 2 4" xfId="4305" xr:uid="{00000000-0005-0000-0000-00007D0C0000}"/>
    <cellStyle name="Normal 3 27 9 3" xfId="508" xr:uid="{00000000-0005-0000-0000-00007E0C0000}"/>
    <cellStyle name="Normal 3 27 9 3 2" xfId="509" xr:uid="{00000000-0005-0000-0000-00007F0C0000}"/>
    <cellStyle name="Normal 3 27 9 3 2 2" xfId="3609" xr:uid="{00000000-0005-0000-0000-0000800C0000}"/>
    <cellStyle name="Normal 3 27 9 3 2 2 2" xfId="6176" xr:uid="{00000000-0005-0000-0000-0000810C0000}"/>
    <cellStyle name="Normal 3 27 9 3 2 3" xfId="4308" xr:uid="{00000000-0005-0000-0000-0000820C0000}"/>
    <cellStyle name="Normal 3 27 9 3 3" xfId="3229" xr:uid="{00000000-0005-0000-0000-0000830C0000}"/>
    <cellStyle name="Normal 3 27 9 3 3 2" xfId="5798" xr:uid="{00000000-0005-0000-0000-0000840C0000}"/>
    <cellStyle name="Normal 3 27 9 3 4" xfId="4307" xr:uid="{00000000-0005-0000-0000-0000850C0000}"/>
    <cellStyle name="Normal 3 27 9 4" xfId="510" xr:uid="{00000000-0005-0000-0000-0000860C0000}"/>
    <cellStyle name="Normal 3 27 9 4 2" xfId="3607" xr:uid="{00000000-0005-0000-0000-0000870C0000}"/>
    <cellStyle name="Normal 3 27 9 4 2 2" xfId="6174" xr:uid="{00000000-0005-0000-0000-0000880C0000}"/>
    <cellStyle name="Normal 3 27 9 4 3" xfId="4309" xr:uid="{00000000-0005-0000-0000-0000890C0000}"/>
    <cellStyle name="Normal 3 27 9 5" xfId="3227" xr:uid="{00000000-0005-0000-0000-00008A0C0000}"/>
    <cellStyle name="Normal 3 27 9 5 2" xfId="5796" xr:uid="{00000000-0005-0000-0000-00008B0C0000}"/>
    <cellStyle name="Normal 3 27 9 6" xfId="4304" xr:uid="{00000000-0005-0000-0000-00008C0C0000}"/>
    <cellStyle name="Normal 3 28" xfId="511" xr:uid="{00000000-0005-0000-0000-00008D0C0000}"/>
    <cellStyle name="Normal 3 28 10" xfId="512" xr:uid="{00000000-0005-0000-0000-00008E0C0000}"/>
    <cellStyle name="Normal 3 28 10 2" xfId="513" xr:uid="{00000000-0005-0000-0000-00008F0C0000}"/>
    <cellStyle name="Normal 3 28 10 2 2" xfId="514" xr:uid="{00000000-0005-0000-0000-0000900C0000}"/>
    <cellStyle name="Normal 3 28 10 2 2 2" xfId="3611" xr:uid="{00000000-0005-0000-0000-0000910C0000}"/>
    <cellStyle name="Normal 3 28 10 2 2 2 2" xfId="6178" xr:uid="{00000000-0005-0000-0000-0000920C0000}"/>
    <cellStyle name="Normal 3 28 10 2 2 3" xfId="4312" xr:uid="{00000000-0005-0000-0000-0000930C0000}"/>
    <cellStyle name="Normal 3 28 10 2 3" xfId="3231" xr:uid="{00000000-0005-0000-0000-0000940C0000}"/>
    <cellStyle name="Normal 3 28 10 2 3 2" xfId="5800" xr:uid="{00000000-0005-0000-0000-0000950C0000}"/>
    <cellStyle name="Normal 3 28 10 2 4" xfId="4311" xr:uid="{00000000-0005-0000-0000-0000960C0000}"/>
    <cellStyle name="Normal 3 28 10 3" xfId="515" xr:uid="{00000000-0005-0000-0000-0000970C0000}"/>
    <cellStyle name="Normal 3 28 10 3 2" xfId="516" xr:uid="{00000000-0005-0000-0000-0000980C0000}"/>
    <cellStyle name="Normal 3 28 10 3 2 2" xfId="3612" xr:uid="{00000000-0005-0000-0000-0000990C0000}"/>
    <cellStyle name="Normal 3 28 10 3 2 2 2" xfId="6179" xr:uid="{00000000-0005-0000-0000-00009A0C0000}"/>
    <cellStyle name="Normal 3 28 10 3 2 3" xfId="4314" xr:uid="{00000000-0005-0000-0000-00009B0C0000}"/>
    <cellStyle name="Normal 3 28 10 3 3" xfId="3232" xr:uid="{00000000-0005-0000-0000-00009C0C0000}"/>
    <cellStyle name="Normal 3 28 10 3 3 2" xfId="5801" xr:uid="{00000000-0005-0000-0000-00009D0C0000}"/>
    <cellStyle name="Normal 3 28 10 3 4" xfId="4313" xr:uid="{00000000-0005-0000-0000-00009E0C0000}"/>
    <cellStyle name="Normal 3 28 10 4" xfId="517" xr:uid="{00000000-0005-0000-0000-00009F0C0000}"/>
    <cellStyle name="Normal 3 28 10 4 2" xfId="3610" xr:uid="{00000000-0005-0000-0000-0000A00C0000}"/>
    <cellStyle name="Normal 3 28 10 4 2 2" xfId="6177" xr:uid="{00000000-0005-0000-0000-0000A10C0000}"/>
    <cellStyle name="Normal 3 28 10 4 3" xfId="4315" xr:uid="{00000000-0005-0000-0000-0000A20C0000}"/>
    <cellStyle name="Normal 3 28 10 5" xfId="3230" xr:uid="{00000000-0005-0000-0000-0000A30C0000}"/>
    <cellStyle name="Normal 3 28 10 5 2" xfId="5799" xr:uid="{00000000-0005-0000-0000-0000A40C0000}"/>
    <cellStyle name="Normal 3 28 10 6" xfId="4310" xr:uid="{00000000-0005-0000-0000-0000A50C0000}"/>
    <cellStyle name="Normal 3 28 11" xfId="518" xr:uid="{00000000-0005-0000-0000-0000A60C0000}"/>
    <cellStyle name="Normal 3 28 12" xfId="519" xr:uid="{00000000-0005-0000-0000-0000A70C0000}"/>
    <cellStyle name="Normal 3 28 2" xfId="520" xr:uid="{00000000-0005-0000-0000-0000A80C0000}"/>
    <cellStyle name="Normal 3 28 2 10" xfId="3233" xr:uid="{00000000-0005-0000-0000-0000A90C0000}"/>
    <cellStyle name="Normal 3 28 2 10 2" xfId="5802" xr:uid="{00000000-0005-0000-0000-0000AA0C0000}"/>
    <cellStyle name="Normal 3 28 2 11" xfId="4316" xr:uid="{00000000-0005-0000-0000-0000AB0C0000}"/>
    <cellStyle name="Normal 3 28 2 2" xfId="521" xr:uid="{00000000-0005-0000-0000-0000AC0C0000}"/>
    <cellStyle name="Normal 3 28 2 2 2" xfId="522" xr:uid="{00000000-0005-0000-0000-0000AD0C0000}"/>
    <cellStyle name="Normal 3 28 2 2 2 2" xfId="523" xr:uid="{00000000-0005-0000-0000-0000AE0C0000}"/>
    <cellStyle name="Normal 3 28 2 2 2 3" xfId="524" xr:uid="{00000000-0005-0000-0000-0000AF0C0000}"/>
    <cellStyle name="Normal 3 28 2 2 2 3 2" xfId="525" xr:uid="{00000000-0005-0000-0000-0000B00C0000}"/>
    <cellStyle name="Normal 3 28 2 2 2 3 2 2" xfId="3615" xr:uid="{00000000-0005-0000-0000-0000B10C0000}"/>
    <cellStyle name="Normal 3 28 2 2 2 3 2 2 2" xfId="6182" xr:uid="{00000000-0005-0000-0000-0000B20C0000}"/>
    <cellStyle name="Normal 3 28 2 2 2 3 2 3" xfId="4319" xr:uid="{00000000-0005-0000-0000-0000B30C0000}"/>
    <cellStyle name="Normal 3 28 2 2 2 3 3" xfId="3235" xr:uid="{00000000-0005-0000-0000-0000B40C0000}"/>
    <cellStyle name="Normal 3 28 2 2 2 3 3 2" xfId="5804" xr:uid="{00000000-0005-0000-0000-0000B50C0000}"/>
    <cellStyle name="Normal 3 28 2 2 2 3 4" xfId="4318" xr:uid="{00000000-0005-0000-0000-0000B60C0000}"/>
    <cellStyle name="Normal 3 28 2 2 2 4" xfId="526" xr:uid="{00000000-0005-0000-0000-0000B70C0000}"/>
    <cellStyle name="Normal 3 28 2 2 2 4 2" xfId="527" xr:uid="{00000000-0005-0000-0000-0000B80C0000}"/>
    <cellStyle name="Normal 3 28 2 2 2 4 2 2" xfId="3616" xr:uid="{00000000-0005-0000-0000-0000B90C0000}"/>
    <cellStyle name="Normal 3 28 2 2 2 4 2 2 2" xfId="6183" xr:uid="{00000000-0005-0000-0000-0000BA0C0000}"/>
    <cellStyle name="Normal 3 28 2 2 2 4 2 3" xfId="4321" xr:uid="{00000000-0005-0000-0000-0000BB0C0000}"/>
    <cellStyle name="Normal 3 28 2 2 2 4 3" xfId="3236" xr:uid="{00000000-0005-0000-0000-0000BC0C0000}"/>
    <cellStyle name="Normal 3 28 2 2 2 4 3 2" xfId="5805" xr:uid="{00000000-0005-0000-0000-0000BD0C0000}"/>
    <cellStyle name="Normal 3 28 2 2 2 4 4" xfId="4320" xr:uid="{00000000-0005-0000-0000-0000BE0C0000}"/>
    <cellStyle name="Normal 3 28 2 2 2 5" xfId="528" xr:uid="{00000000-0005-0000-0000-0000BF0C0000}"/>
    <cellStyle name="Normal 3 28 2 2 2 5 2" xfId="3614" xr:uid="{00000000-0005-0000-0000-0000C00C0000}"/>
    <cellStyle name="Normal 3 28 2 2 2 5 2 2" xfId="6181" xr:uid="{00000000-0005-0000-0000-0000C10C0000}"/>
    <cellStyle name="Normal 3 28 2 2 2 5 3" xfId="4322" xr:uid="{00000000-0005-0000-0000-0000C20C0000}"/>
    <cellStyle name="Normal 3 28 2 2 2 6" xfId="3234" xr:uid="{00000000-0005-0000-0000-0000C30C0000}"/>
    <cellStyle name="Normal 3 28 2 2 2 6 2" xfId="5803" xr:uid="{00000000-0005-0000-0000-0000C40C0000}"/>
    <cellStyle name="Normal 3 28 2 2 2 7" xfId="4317" xr:uid="{00000000-0005-0000-0000-0000C50C0000}"/>
    <cellStyle name="Normal 3 28 2 3" xfId="529" xr:uid="{00000000-0005-0000-0000-0000C60C0000}"/>
    <cellStyle name="Normal 3 28 2 4" xfId="530" xr:uid="{00000000-0005-0000-0000-0000C70C0000}"/>
    <cellStyle name="Normal 3 28 2 5" xfId="531" xr:uid="{00000000-0005-0000-0000-0000C80C0000}"/>
    <cellStyle name="Normal 3 28 2 6" xfId="532" xr:uid="{00000000-0005-0000-0000-0000C90C0000}"/>
    <cellStyle name="Normal 3 28 2 7" xfId="533" xr:uid="{00000000-0005-0000-0000-0000CA0C0000}"/>
    <cellStyle name="Normal 3 28 2 7 2" xfId="534" xr:uid="{00000000-0005-0000-0000-0000CB0C0000}"/>
    <cellStyle name="Normal 3 28 2 7 2 2" xfId="3617" xr:uid="{00000000-0005-0000-0000-0000CC0C0000}"/>
    <cellStyle name="Normal 3 28 2 7 2 2 2" xfId="6184" xr:uid="{00000000-0005-0000-0000-0000CD0C0000}"/>
    <cellStyle name="Normal 3 28 2 7 2 3" xfId="4324" xr:uid="{00000000-0005-0000-0000-0000CE0C0000}"/>
    <cellStyle name="Normal 3 28 2 7 3" xfId="3237" xr:uid="{00000000-0005-0000-0000-0000CF0C0000}"/>
    <cellStyle name="Normal 3 28 2 7 3 2" xfId="5806" xr:uid="{00000000-0005-0000-0000-0000D00C0000}"/>
    <cellStyle name="Normal 3 28 2 7 4" xfId="4323" xr:uid="{00000000-0005-0000-0000-0000D10C0000}"/>
    <cellStyle name="Normal 3 28 2 8" xfId="535" xr:uid="{00000000-0005-0000-0000-0000D20C0000}"/>
    <cellStyle name="Normal 3 28 2 8 2" xfId="536" xr:uid="{00000000-0005-0000-0000-0000D30C0000}"/>
    <cellStyle name="Normal 3 28 2 8 2 2" xfId="3618" xr:uid="{00000000-0005-0000-0000-0000D40C0000}"/>
    <cellStyle name="Normal 3 28 2 8 2 2 2" xfId="6185" xr:uid="{00000000-0005-0000-0000-0000D50C0000}"/>
    <cellStyle name="Normal 3 28 2 8 2 3" xfId="4326" xr:uid="{00000000-0005-0000-0000-0000D60C0000}"/>
    <cellStyle name="Normal 3 28 2 8 3" xfId="3238" xr:uid="{00000000-0005-0000-0000-0000D70C0000}"/>
    <cellStyle name="Normal 3 28 2 8 3 2" xfId="5807" xr:uid="{00000000-0005-0000-0000-0000D80C0000}"/>
    <cellStyle name="Normal 3 28 2 8 4" xfId="4325" xr:uid="{00000000-0005-0000-0000-0000D90C0000}"/>
    <cellStyle name="Normal 3 28 2 9" xfId="537" xr:uid="{00000000-0005-0000-0000-0000DA0C0000}"/>
    <cellStyle name="Normal 3 28 2 9 2" xfId="3613" xr:uid="{00000000-0005-0000-0000-0000DB0C0000}"/>
    <cellStyle name="Normal 3 28 2 9 2 2" xfId="6180" xr:uid="{00000000-0005-0000-0000-0000DC0C0000}"/>
    <cellStyle name="Normal 3 28 2 9 3" xfId="4327" xr:uid="{00000000-0005-0000-0000-0000DD0C0000}"/>
    <cellStyle name="Normal 3 28 3" xfId="538" xr:uid="{00000000-0005-0000-0000-0000DE0C0000}"/>
    <cellStyle name="Normal 3 28 3 2" xfId="539" xr:uid="{00000000-0005-0000-0000-0000DF0C0000}"/>
    <cellStyle name="Normal 3 28 3 2 2" xfId="540" xr:uid="{00000000-0005-0000-0000-0000E00C0000}"/>
    <cellStyle name="Normal 3 28 3 2 2 2" xfId="541" xr:uid="{00000000-0005-0000-0000-0000E10C0000}"/>
    <cellStyle name="Normal 3 28 3 2 2 2 2" xfId="542" xr:uid="{00000000-0005-0000-0000-0000E20C0000}"/>
    <cellStyle name="Normal 3 28 3 2 2 2 2 2" xfId="3621" xr:uid="{00000000-0005-0000-0000-0000E30C0000}"/>
    <cellStyle name="Normal 3 28 3 2 2 2 2 2 2" xfId="6188" xr:uid="{00000000-0005-0000-0000-0000E40C0000}"/>
    <cellStyle name="Normal 3 28 3 2 2 2 2 3" xfId="4331" xr:uid="{00000000-0005-0000-0000-0000E50C0000}"/>
    <cellStyle name="Normal 3 28 3 2 2 2 3" xfId="3241" xr:uid="{00000000-0005-0000-0000-0000E60C0000}"/>
    <cellStyle name="Normal 3 28 3 2 2 2 3 2" xfId="5810" xr:uid="{00000000-0005-0000-0000-0000E70C0000}"/>
    <cellStyle name="Normal 3 28 3 2 2 2 4" xfId="4330" xr:uid="{00000000-0005-0000-0000-0000E80C0000}"/>
    <cellStyle name="Normal 3 28 3 2 2 3" xfId="543" xr:uid="{00000000-0005-0000-0000-0000E90C0000}"/>
    <cellStyle name="Normal 3 28 3 2 2 3 2" xfId="544" xr:uid="{00000000-0005-0000-0000-0000EA0C0000}"/>
    <cellStyle name="Normal 3 28 3 2 2 3 2 2" xfId="3622" xr:uid="{00000000-0005-0000-0000-0000EB0C0000}"/>
    <cellStyle name="Normal 3 28 3 2 2 3 2 2 2" xfId="6189" xr:uid="{00000000-0005-0000-0000-0000EC0C0000}"/>
    <cellStyle name="Normal 3 28 3 2 2 3 2 3" xfId="4333" xr:uid="{00000000-0005-0000-0000-0000ED0C0000}"/>
    <cellStyle name="Normal 3 28 3 2 2 3 3" xfId="3242" xr:uid="{00000000-0005-0000-0000-0000EE0C0000}"/>
    <cellStyle name="Normal 3 28 3 2 2 3 3 2" xfId="5811" xr:uid="{00000000-0005-0000-0000-0000EF0C0000}"/>
    <cellStyle name="Normal 3 28 3 2 2 3 4" xfId="4332" xr:uid="{00000000-0005-0000-0000-0000F00C0000}"/>
    <cellStyle name="Normal 3 28 3 2 2 4" xfId="545" xr:uid="{00000000-0005-0000-0000-0000F10C0000}"/>
    <cellStyle name="Normal 3 28 3 2 2 4 2" xfId="3620" xr:uid="{00000000-0005-0000-0000-0000F20C0000}"/>
    <cellStyle name="Normal 3 28 3 2 2 4 2 2" xfId="6187" xr:uid="{00000000-0005-0000-0000-0000F30C0000}"/>
    <cellStyle name="Normal 3 28 3 2 2 4 3" xfId="4334" xr:uid="{00000000-0005-0000-0000-0000F40C0000}"/>
    <cellStyle name="Normal 3 28 3 2 2 5" xfId="3240" xr:uid="{00000000-0005-0000-0000-0000F50C0000}"/>
    <cellStyle name="Normal 3 28 3 2 2 5 2" xfId="5809" xr:uid="{00000000-0005-0000-0000-0000F60C0000}"/>
    <cellStyle name="Normal 3 28 3 2 2 6" xfId="4329" xr:uid="{00000000-0005-0000-0000-0000F70C0000}"/>
    <cellStyle name="Normal 3 28 3 3" xfId="546" xr:uid="{00000000-0005-0000-0000-0000F80C0000}"/>
    <cellStyle name="Normal 3 28 3 3 2" xfId="547" xr:uid="{00000000-0005-0000-0000-0000F90C0000}"/>
    <cellStyle name="Normal 3 28 3 3 2 2" xfId="3623" xr:uid="{00000000-0005-0000-0000-0000FA0C0000}"/>
    <cellStyle name="Normal 3 28 3 3 2 2 2" xfId="6190" xr:uid="{00000000-0005-0000-0000-0000FB0C0000}"/>
    <cellStyle name="Normal 3 28 3 3 2 3" xfId="4336" xr:uid="{00000000-0005-0000-0000-0000FC0C0000}"/>
    <cellStyle name="Normal 3 28 3 3 3" xfId="3243" xr:uid="{00000000-0005-0000-0000-0000FD0C0000}"/>
    <cellStyle name="Normal 3 28 3 3 3 2" xfId="5812" xr:uid="{00000000-0005-0000-0000-0000FE0C0000}"/>
    <cellStyle name="Normal 3 28 3 3 4" xfId="4335" xr:uid="{00000000-0005-0000-0000-0000FF0C0000}"/>
    <cellStyle name="Normal 3 28 3 4" xfId="548" xr:uid="{00000000-0005-0000-0000-0000000D0000}"/>
    <cellStyle name="Normal 3 28 3 4 2" xfId="549" xr:uid="{00000000-0005-0000-0000-0000010D0000}"/>
    <cellStyle name="Normal 3 28 3 4 2 2" xfId="3624" xr:uid="{00000000-0005-0000-0000-0000020D0000}"/>
    <cellStyle name="Normal 3 28 3 4 2 2 2" xfId="6191" xr:uid="{00000000-0005-0000-0000-0000030D0000}"/>
    <cellStyle name="Normal 3 28 3 4 2 3" xfId="4338" xr:uid="{00000000-0005-0000-0000-0000040D0000}"/>
    <cellStyle name="Normal 3 28 3 4 3" xfId="3244" xr:uid="{00000000-0005-0000-0000-0000050D0000}"/>
    <cellStyle name="Normal 3 28 3 4 3 2" xfId="5813" xr:uid="{00000000-0005-0000-0000-0000060D0000}"/>
    <cellStyle name="Normal 3 28 3 4 4" xfId="4337" xr:uid="{00000000-0005-0000-0000-0000070D0000}"/>
    <cellStyle name="Normal 3 28 3 5" xfId="550" xr:uid="{00000000-0005-0000-0000-0000080D0000}"/>
    <cellStyle name="Normal 3 28 3 5 2" xfId="3619" xr:uid="{00000000-0005-0000-0000-0000090D0000}"/>
    <cellStyle name="Normal 3 28 3 5 2 2" xfId="6186" xr:uid="{00000000-0005-0000-0000-00000A0D0000}"/>
    <cellStyle name="Normal 3 28 3 5 3" xfId="4339" xr:uid="{00000000-0005-0000-0000-00000B0D0000}"/>
    <cellStyle name="Normal 3 28 3 6" xfId="3239" xr:uid="{00000000-0005-0000-0000-00000C0D0000}"/>
    <cellStyle name="Normal 3 28 3 6 2" xfId="5808" xr:uid="{00000000-0005-0000-0000-00000D0D0000}"/>
    <cellStyle name="Normal 3 28 3 7" xfId="4328" xr:uid="{00000000-0005-0000-0000-00000E0D0000}"/>
    <cellStyle name="Normal 3 28 4" xfId="551" xr:uid="{00000000-0005-0000-0000-00000F0D0000}"/>
    <cellStyle name="Normal 3 28 4 2" xfId="552" xr:uid="{00000000-0005-0000-0000-0000100D0000}"/>
    <cellStyle name="Normal 3 28 4 2 2" xfId="553" xr:uid="{00000000-0005-0000-0000-0000110D0000}"/>
    <cellStyle name="Normal 3 28 4 2 2 2" xfId="3626" xr:uid="{00000000-0005-0000-0000-0000120D0000}"/>
    <cellStyle name="Normal 3 28 4 2 2 2 2" xfId="6193" xr:uid="{00000000-0005-0000-0000-0000130D0000}"/>
    <cellStyle name="Normal 3 28 4 2 2 3" xfId="4342" xr:uid="{00000000-0005-0000-0000-0000140D0000}"/>
    <cellStyle name="Normal 3 28 4 2 3" xfId="3246" xr:uid="{00000000-0005-0000-0000-0000150D0000}"/>
    <cellStyle name="Normal 3 28 4 2 3 2" xfId="5815" xr:uid="{00000000-0005-0000-0000-0000160D0000}"/>
    <cellStyle name="Normal 3 28 4 2 4" xfId="4341" xr:uid="{00000000-0005-0000-0000-0000170D0000}"/>
    <cellStyle name="Normal 3 28 4 3" xfId="554" xr:uid="{00000000-0005-0000-0000-0000180D0000}"/>
    <cellStyle name="Normal 3 28 4 3 2" xfId="555" xr:uid="{00000000-0005-0000-0000-0000190D0000}"/>
    <cellStyle name="Normal 3 28 4 3 2 2" xfId="3627" xr:uid="{00000000-0005-0000-0000-00001A0D0000}"/>
    <cellStyle name="Normal 3 28 4 3 2 2 2" xfId="6194" xr:uid="{00000000-0005-0000-0000-00001B0D0000}"/>
    <cellStyle name="Normal 3 28 4 3 2 3" xfId="4344" xr:uid="{00000000-0005-0000-0000-00001C0D0000}"/>
    <cellStyle name="Normal 3 28 4 3 3" xfId="3247" xr:uid="{00000000-0005-0000-0000-00001D0D0000}"/>
    <cellStyle name="Normal 3 28 4 3 3 2" xfId="5816" xr:uid="{00000000-0005-0000-0000-00001E0D0000}"/>
    <cellStyle name="Normal 3 28 4 3 4" xfId="4343" xr:uid="{00000000-0005-0000-0000-00001F0D0000}"/>
    <cellStyle name="Normal 3 28 4 4" xfId="556" xr:uid="{00000000-0005-0000-0000-0000200D0000}"/>
    <cellStyle name="Normal 3 28 4 4 2" xfId="3625" xr:uid="{00000000-0005-0000-0000-0000210D0000}"/>
    <cellStyle name="Normal 3 28 4 4 2 2" xfId="6192" xr:uid="{00000000-0005-0000-0000-0000220D0000}"/>
    <cellStyle name="Normal 3 28 4 4 3" xfId="4345" xr:uid="{00000000-0005-0000-0000-0000230D0000}"/>
    <cellStyle name="Normal 3 28 4 5" xfId="3245" xr:uid="{00000000-0005-0000-0000-0000240D0000}"/>
    <cellStyle name="Normal 3 28 4 5 2" xfId="5814" xr:uid="{00000000-0005-0000-0000-0000250D0000}"/>
    <cellStyle name="Normal 3 28 4 6" xfId="4340" xr:uid="{00000000-0005-0000-0000-0000260D0000}"/>
    <cellStyle name="Normal 3 28 5" xfId="557" xr:uid="{00000000-0005-0000-0000-0000270D0000}"/>
    <cellStyle name="Normal 3 28 5 2" xfId="558" xr:uid="{00000000-0005-0000-0000-0000280D0000}"/>
    <cellStyle name="Normal 3 28 5 2 2" xfId="559" xr:uid="{00000000-0005-0000-0000-0000290D0000}"/>
    <cellStyle name="Normal 3 28 5 2 2 2" xfId="3629" xr:uid="{00000000-0005-0000-0000-00002A0D0000}"/>
    <cellStyle name="Normal 3 28 5 2 2 2 2" xfId="6196" xr:uid="{00000000-0005-0000-0000-00002B0D0000}"/>
    <cellStyle name="Normal 3 28 5 2 2 3" xfId="4348" xr:uid="{00000000-0005-0000-0000-00002C0D0000}"/>
    <cellStyle name="Normal 3 28 5 2 3" xfId="3249" xr:uid="{00000000-0005-0000-0000-00002D0D0000}"/>
    <cellStyle name="Normal 3 28 5 2 3 2" xfId="5818" xr:uid="{00000000-0005-0000-0000-00002E0D0000}"/>
    <cellStyle name="Normal 3 28 5 2 4" xfId="4347" xr:uid="{00000000-0005-0000-0000-00002F0D0000}"/>
    <cellStyle name="Normal 3 28 5 3" xfId="560" xr:uid="{00000000-0005-0000-0000-0000300D0000}"/>
    <cellStyle name="Normal 3 28 5 3 2" xfId="561" xr:uid="{00000000-0005-0000-0000-0000310D0000}"/>
    <cellStyle name="Normal 3 28 5 3 2 2" xfId="3630" xr:uid="{00000000-0005-0000-0000-0000320D0000}"/>
    <cellStyle name="Normal 3 28 5 3 2 2 2" xfId="6197" xr:uid="{00000000-0005-0000-0000-0000330D0000}"/>
    <cellStyle name="Normal 3 28 5 3 2 3" xfId="4350" xr:uid="{00000000-0005-0000-0000-0000340D0000}"/>
    <cellStyle name="Normal 3 28 5 3 3" xfId="3250" xr:uid="{00000000-0005-0000-0000-0000350D0000}"/>
    <cellStyle name="Normal 3 28 5 3 3 2" xfId="5819" xr:uid="{00000000-0005-0000-0000-0000360D0000}"/>
    <cellStyle name="Normal 3 28 5 3 4" xfId="4349" xr:uid="{00000000-0005-0000-0000-0000370D0000}"/>
    <cellStyle name="Normal 3 28 5 4" xfId="562" xr:uid="{00000000-0005-0000-0000-0000380D0000}"/>
    <cellStyle name="Normal 3 28 5 4 2" xfId="3628" xr:uid="{00000000-0005-0000-0000-0000390D0000}"/>
    <cellStyle name="Normal 3 28 5 4 2 2" xfId="6195" xr:uid="{00000000-0005-0000-0000-00003A0D0000}"/>
    <cellStyle name="Normal 3 28 5 4 3" xfId="4351" xr:uid="{00000000-0005-0000-0000-00003B0D0000}"/>
    <cellStyle name="Normal 3 28 5 5" xfId="3248" xr:uid="{00000000-0005-0000-0000-00003C0D0000}"/>
    <cellStyle name="Normal 3 28 5 5 2" xfId="5817" xr:uid="{00000000-0005-0000-0000-00003D0D0000}"/>
    <cellStyle name="Normal 3 28 5 6" xfId="4346" xr:uid="{00000000-0005-0000-0000-00003E0D0000}"/>
    <cellStyle name="Normal 3 28 6" xfId="563" xr:uid="{00000000-0005-0000-0000-00003F0D0000}"/>
    <cellStyle name="Normal 3 28 7" xfId="564" xr:uid="{00000000-0005-0000-0000-0000400D0000}"/>
    <cellStyle name="Normal 3 28 8" xfId="565" xr:uid="{00000000-0005-0000-0000-0000410D0000}"/>
    <cellStyle name="Normal 3 28 9" xfId="566" xr:uid="{00000000-0005-0000-0000-0000420D0000}"/>
    <cellStyle name="Normal 3 29" xfId="567" xr:uid="{00000000-0005-0000-0000-0000430D0000}"/>
    <cellStyle name="Normal 3 29 2" xfId="568" xr:uid="{00000000-0005-0000-0000-0000440D0000}"/>
    <cellStyle name="Normal 3 29 3" xfId="569" xr:uid="{00000000-0005-0000-0000-0000450D0000}"/>
    <cellStyle name="Normal 3 29 4" xfId="570" xr:uid="{00000000-0005-0000-0000-0000460D0000}"/>
    <cellStyle name="Normal 3 29 5" xfId="571" xr:uid="{00000000-0005-0000-0000-0000470D0000}"/>
    <cellStyle name="Normal 3 29 6" xfId="572" xr:uid="{00000000-0005-0000-0000-0000480D0000}"/>
    <cellStyle name="Normal 3 29 6 2" xfId="573" xr:uid="{00000000-0005-0000-0000-0000490D0000}"/>
    <cellStyle name="Normal 3 29 6 2 2" xfId="574" xr:uid="{00000000-0005-0000-0000-00004A0D0000}"/>
    <cellStyle name="Normal 3 29 6 2 2 2" xfId="3632" xr:uid="{00000000-0005-0000-0000-00004B0D0000}"/>
    <cellStyle name="Normal 3 29 6 2 2 2 2" xfId="6199" xr:uid="{00000000-0005-0000-0000-00004C0D0000}"/>
    <cellStyle name="Normal 3 29 6 2 2 3" xfId="4354" xr:uid="{00000000-0005-0000-0000-00004D0D0000}"/>
    <cellStyle name="Normal 3 29 6 2 3" xfId="3252" xr:uid="{00000000-0005-0000-0000-00004E0D0000}"/>
    <cellStyle name="Normal 3 29 6 2 3 2" xfId="5821" xr:uid="{00000000-0005-0000-0000-00004F0D0000}"/>
    <cellStyle name="Normal 3 29 6 2 4" xfId="4353" xr:uid="{00000000-0005-0000-0000-0000500D0000}"/>
    <cellStyle name="Normal 3 29 6 3" xfId="575" xr:uid="{00000000-0005-0000-0000-0000510D0000}"/>
    <cellStyle name="Normal 3 29 6 3 2" xfId="576" xr:uid="{00000000-0005-0000-0000-0000520D0000}"/>
    <cellStyle name="Normal 3 29 6 3 2 2" xfId="3633" xr:uid="{00000000-0005-0000-0000-0000530D0000}"/>
    <cellStyle name="Normal 3 29 6 3 2 2 2" xfId="6200" xr:uid="{00000000-0005-0000-0000-0000540D0000}"/>
    <cellStyle name="Normal 3 29 6 3 2 3" xfId="4356" xr:uid="{00000000-0005-0000-0000-0000550D0000}"/>
    <cellStyle name="Normal 3 29 6 3 3" xfId="3253" xr:uid="{00000000-0005-0000-0000-0000560D0000}"/>
    <cellStyle name="Normal 3 29 6 3 3 2" xfId="5822" xr:uid="{00000000-0005-0000-0000-0000570D0000}"/>
    <cellStyle name="Normal 3 29 6 3 4" xfId="4355" xr:uid="{00000000-0005-0000-0000-0000580D0000}"/>
    <cellStyle name="Normal 3 29 6 4" xfId="577" xr:uid="{00000000-0005-0000-0000-0000590D0000}"/>
    <cellStyle name="Normal 3 29 6 4 2" xfId="3631" xr:uid="{00000000-0005-0000-0000-00005A0D0000}"/>
    <cellStyle name="Normal 3 29 6 4 2 2" xfId="6198" xr:uid="{00000000-0005-0000-0000-00005B0D0000}"/>
    <cellStyle name="Normal 3 29 6 4 3" xfId="4357" xr:uid="{00000000-0005-0000-0000-00005C0D0000}"/>
    <cellStyle name="Normal 3 29 6 5" xfId="3251" xr:uid="{00000000-0005-0000-0000-00005D0D0000}"/>
    <cellStyle name="Normal 3 29 6 5 2" xfId="5820" xr:uid="{00000000-0005-0000-0000-00005E0D0000}"/>
    <cellStyle name="Normal 3 29 6 6" xfId="4352" xr:uid="{00000000-0005-0000-0000-00005F0D0000}"/>
    <cellStyle name="Normal 3 29 7" xfId="578" xr:uid="{00000000-0005-0000-0000-0000600D0000}"/>
    <cellStyle name="Normal 3 29 8" xfId="579" xr:uid="{00000000-0005-0000-0000-0000610D0000}"/>
    <cellStyle name="Normal 3 3" xfId="65" xr:uid="{00000000-0005-0000-0000-0000620D0000}"/>
    <cellStyle name="Normal 3 3 10" xfId="580" xr:uid="{00000000-0005-0000-0000-0000630D0000}"/>
    <cellStyle name="Normal 3 3 11" xfId="581" xr:uid="{00000000-0005-0000-0000-0000640D0000}"/>
    <cellStyle name="Normal 3 3 12" xfId="582" xr:uid="{00000000-0005-0000-0000-0000650D0000}"/>
    <cellStyle name="Normal 3 3 13" xfId="583" xr:uid="{00000000-0005-0000-0000-0000660D0000}"/>
    <cellStyle name="Normal 3 3 14" xfId="584" xr:uid="{00000000-0005-0000-0000-0000670D0000}"/>
    <cellStyle name="Normal 3 3 15" xfId="585" xr:uid="{00000000-0005-0000-0000-0000680D0000}"/>
    <cellStyle name="Normal 3 3 16" xfId="586" xr:uid="{00000000-0005-0000-0000-0000690D0000}"/>
    <cellStyle name="Normal 3 3 17" xfId="2183" xr:uid="{00000000-0005-0000-0000-00006A0D0000}"/>
    <cellStyle name="Normal 3 3 18" xfId="3041" xr:uid="{00000000-0005-0000-0000-00006B0D0000}"/>
    <cellStyle name="Normal 3 3 18 2" xfId="5625" xr:uid="{00000000-0005-0000-0000-00006C0D0000}"/>
    <cellStyle name="Normal 3 3 19" xfId="1382" xr:uid="{00000000-0005-0000-0000-00006D0D0000}"/>
    <cellStyle name="Normal 3 3 2" xfId="587" xr:uid="{00000000-0005-0000-0000-00006E0D0000}"/>
    <cellStyle name="Normal 3 3 20" xfId="4111" xr:uid="{00000000-0005-0000-0000-00006F0D0000}"/>
    <cellStyle name="Normal 3 3 3" xfId="588" xr:uid="{00000000-0005-0000-0000-0000700D0000}"/>
    <cellStyle name="Normal 3 3 4" xfId="589" xr:uid="{00000000-0005-0000-0000-0000710D0000}"/>
    <cellStyle name="Normal 3 3 5" xfId="590" xr:uid="{00000000-0005-0000-0000-0000720D0000}"/>
    <cellStyle name="Normal 3 3 6" xfId="591" xr:uid="{00000000-0005-0000-0000-0000730D0000}"/>
    <cellStyle name="Normal 3 3 7" xfId="592" xr:uid="{00000000-0005-0000-0000-0000740D0000}"/>
    <cellStyle name="Normal 3 3 8" xfId="593" xr:uid="{00000000-0005-0000-0000-0000750D0000}"/>
    <cellStyle name="Normal 3 3 9" xfId="594" xr:uid="{00000000-0005-0000-0000-0000760D0000}"/>
    <cellStyle name="Normal 3 30" xfId="595" xr:uid="{00000000-0005-0000-0000-0000770D0000}"/>
    <cellStyle name="Normal 3 30 2" xfId="596" xr:uid="{00000000-0005-0000-0000-0000780D0000}"/>
    <cellStyle name="Normal 3 30 3" xfId="597" xr:uid="{00000000-0005-0000-0000-0000790D0000}"/>
    <cellStyle name="Normal 3 30 4" xfId="598" xr:uid="{00000000-0005-0000-0000-00007A0D0000}"/>
    <cellStyle name="Normal 3 30 5" xfId="599" xr:uid="{00000000-0005-0000-0000-00007B0D0000}"/>
    <cellStyle name="Normal 3 30 6" xfId="600" xr:uid="{00000000-0005-0000-0000-00007C0D0000}"/>
    <cellStyle name="Normal 3 30 7" xfId="601" xr:uid="{00000000-0005-0000-0000-00007D0D0000}"/>
    <cellStyle name="Normal 3 30 8" xfId="602" xr:uid="{00000000-0005-0000-0000-00007E0D0000}"/>
    <cellStyle name="Normal 3 31" xfId="603" xr:uid="{00000000-0005-0000-0000-00007F0D0000}"/>
    <cellStyle name="Normal 3 31 2" xfId="604" xr:uid="{00000000-0005-0000-0000-0000800D0000}"/>
    <cellStyle name="Normal 3 31 3" xfId="605" xr:uid="{00000000-0005-0000-0000-0000810D0000}"/>
    <cellStyle name="Normal 3 31 4" xfId="606" xr:uid="{00000000-0005-0000-0000-0000820D0000}"/>
    <cellStyle name="Normal 3 31 5" xfId="607" xr:uid="{00000000-0005-0000-0000-0000830D0000}"/>
    <cellStyle name="Normal 3 31 6" xfId="608" xr:uid="{00000000-0005-0000-0000-0000840D0000}"/>
    <cellStyle name="Normal 3 31 7" xfId="609" xr:uid="{00000000-0005-0000-0000-0000850D0000}"/>
    <cellStyle name="Normal 3 31 8" xfId="610" xr:uid="{00000000-0005-0000-0000-0000860D0000}"/>
    <cellStyle name="Normal 3 32" xfId="611" xr:uid="{00000000-0005-0000-0000-0000870D0000}"/>
    <cellStyle name="Normal 3 32 2" xfId="612" xr:uid="{00000000-0005-0000-0000-0000880D0000}"/>
    <cellStyle name="Normal 3 32 3" xfId="613" xr:uid="{00000000-0005-0000-0000-0000890D0000}"/>
    <cellStyle name="Normal 3 32 4" xfId="614" xr:uid="{00000000-0005-0000-0000-00008A0D0000}"/>
    <cellStyle name="Normal 3 32 5" xfId="615" xr:uid="{00000000-0005-0000-0000-00008B0D0000}"/>
    <cellStyle name="Normal 3 32 6" xfId="616" xr:uid="{00000000-0005-0000-0000-00008C0D0000}"/>
    <cellStyle name="Normal 3 32 7" xfId="617" xr:uid="{00000000-0005-0000-0000-00008D0D0000}"/>
    <cellStyle name="Normal 3 32 8" xfId="618" xr:uid="{00000000-0005-0000-0000-00008E0D0000}"/>
    <cellStyle name="Normal 3 33" xfId="619" xr:uid="{00000000-0005-0000-0000-00008F0D0000}"/>
    <cellStyle name="Normal 3 34" xfId="620" xr:uid="{00000000-0005-0000-0000-0000900D0000}"/>
    <cellStyle name="Normal 3 35" xfId="621" xr:uid="{00000000-0005-0000-0000-0000910D0000}"/>
    <cellStyle name="Normal 3 36" xfId="622" xr:uid="{00000000-0005-0000-0000-0000920D0000}"/>
    <cellStyle name="Normal 3 37" xfId="623" xr:uid="{00000000-0005-0000-0000-0000930D0000}"/>
    <cellStyle name="Normal 3 38" xfId="624" xr:uid="{00000000-0005-0000-0000-0000940D0000}"/>
    <cellStyle name="Normal 3 39" xfId="625" xr:uid="{00000000-0005-0000-0000-0000950D0000}"/>
    <cellStyle name="Normal 3 4" xfId="626" xr:uid="{00000000-0005-0000-0000-0000960D0000}"/>
    <cellStyle name="Normal 3 4 2" xfId="1681" xr:uid="{00000000-0005-0000-0000-0000970D0000}"/>
    <cellStyle name="Normal 3 4 2 2" xfId="5010" xr:uid="{00000000-0005-0000-0000-0000980D0000}"/>
    <cellStyle name="Normal 3 4 3" xfId="2184" xr:uid="{00000000-0005-0000-0000-0000990D0000}"/>
    <cellStyle name="Normal 3 4 4" xfId="1383" xr:uid="{00000000-0005-0000-0000-00009A0D0000}"/>
    <cellStyle name="Normal 3 4 4 2" xfId="4895" xr:uid="{00000000-0005-0000-0000-00009B0D0000}"/>
    <cellStyle name="Normal 3 40" xfId="627" xr:uid="{00000000-0005-0000-0000-00009C0D0000}"/>
    <cellStyle name="Normal 3 40 2" xfId="628" xr:uid="{00000000-0005-0000-0000-00009D0D0000}"/>
    <cellStyle name="Normal 3 40 2 2" xfId="3634" xr:uid="{00000000-0005-0000-0000-00009E0D0000}"/>
    <cellStyle name="Normal 3 40 2 2 2" xfId="6201" xr:uid="{00000000-0005-0000-0000-00009F0D0000}"/>
    <cellStyle name="Normal 3 40 2 3" xfId="4359" xr:uid="{00000000-0005-0000-0000-0000A00D0000}"/>
    <cellStyle name="Normal 3 40 3" xfId="3254" xr:uid="{00000000-0005-0000-0000-0000A10D0000}"/>
    <cellStyle name="Normal 3 40 3 2" xfId="5823" xr:uid="{00000000-0005-0000-0000-0000A20D0000}"/>
    <cellStyle name="Normal 3 40 4" xfId="4358" xr:uid="{00000000-0005-0000-0000-0000A30D0000}"/>
    <cellStyle name="Normal 3 41" xfId="629" xr:uid="{00000000-0005-0000-0000-0000A40D0000}"/>
    <cellStyle name="Normal 3 41 2" xfId="630" xr:uid="{00000000-0005-0000-0000-0000A50D0000}"/>
    <cellStyle name="Normal 3 41 2 2" xfId="3635" xr:uid="{00000000-0005-0000-0000-0000A60D0000}"/>
    <cellStyle name="Normal 3 41 2 2 2" xfId="6202" xr:uid="{00000000-0005-0000-0000-0000A70D0000}"/>
    <cellStyle name="Normal 3 41 2 3" xfId="4361" xr:uid="{00000000-0005-0000-0000-0000A80D0000}"/>
    <cellStyle name="Normal 3 41 3" xfId="3255" xr:uid="{00000000-0005-0000-0000-0000A90D0000}"/>
    <cellStyle name="Normal 3 41 3 2" xfId="5824" xr:uid="{00000000-0005-0000-0000-0000AA0D0000}"/>
    <cellStyle name="Normal 3 41 4" xfId="4360" xr:uid="{00000000-0005-0000-0000-0000AB0D0000}"/>
    <cellStyle name="Normal 3 42" xfId="631" xr:uid="{00000000-0005-0000-0000-0000AC0D0000}"/>
    <cellStyle name="Normal 3 42 2" xfId="632" xr:uid="{00000000-0005-0000-0000-0000AD0D0000}"/>
    <cellStyle name="Normal 3 42 2 2" xfId="3636" xr:uid="{00000000-0005-0000-0000-0000AE0D0000}"/>
    <cellStyle name="Normal 3 42 2 2 2" xfId="6203" xr:uid="{00000000-0005-0000-0000-0000AF0D0000}"/>
    <cellStyle name="Normal 3 42 2 3" xfId="4363" xr:uid="{00000000-0005-0000-0000-0000B00D0000}"/>
    <cellStyle name="Normal 3 42 3" xfId="3256" xr:uid="{00000000-0005-0000-0000-0000B10D0000}"/>
    <cellStyle name="Normal 3 42 3 2" xfId="5825" xr:uid="{00000000-0005-0000-0000-0000B20D0000}"/>
    <cellStyle name="Normal 3 42 4" xfId="4362" xr:uid="{00000000-0005-0000-0000-0000B30D0000}"/>
    <cellStyle name="Normal 3 43" xfId="633" xr:uid="{00000000-0005-0000-0000-0000B40D0000}"/>
    <cellStyle name="Normal 3 43 2" xfId="634" xr:uid="{00000000-0005-0000-0000-0000B50D0000}"/>
    <cellStyle name="Normal 3 43 2 2" xfId="3637" xr:uid="{00000000-0005-0000-0000-0000B60D0000}"/>
    <cellStyle name="Normal 3 43 2 2 2" xfId="6204" xr:uid="{00000000-0005-0000-0000-0000B70D0000}"/>
    <cellStyle name="Normal 3 43 2 3" xfId="4365" xr:uid="{00000000-0005-0000-0000-0000B80D0000}"/>
    <cellStyle name="Normal 3 43 3" xfId="3257" xr:uid="{00000000-0005-0000-0000-0000B90D0000}"/>
    <cellStyle name="Normal 3 43 3 2" xfId="5826" xr:uid="{00000000-0005-0000-0000-0000BA0D0000}"/>
    <cellStyle name="Normal 3 43 4" xfId="4364" xr:uid="{00000000-0005-0000-0000-0000BB0D0000}"/>
    <cellStyle name="Normal 3 44" xfId="635" xr:uid="{00000000-0005-0000-0000-0000BC0D0000}"/>
    <cellStyle name="Normal 3 44 2" xfId="636" xr:uid="{00000000-0005-0000-0000-0000BD0D0000}"/>
    <cellStyle name="Normal 3 44 2 2" xfId="3638" xr:uid="{00000000-0005-0000-0000-0000BE0D0000}"/>
    <cellStyle name="Normal 3 44 2 2 2" xfId="6205" xr:uid="{00000000-0005-0000-0000-0000BF0D0000}"/>
    <cellStyle name="Normal 3 44 2 3" xfId="4367" xr:uid="{00000000-0005-0000-0000-0000C00D0000}"/>
    <cellStyle name="Normal 3 44 3" xfId="3258" xr:uid="{00000000-0005-0000-0000-0000C10D0000}"/>
    <cellStyle name="Normal 3 44 3 2" xfId="5827" xr:uid="{00000000-0005-0000-0000-0000C20D0000}"/>
    <cellStyle name="Normal 3 44 4" xfId="4366" xr:uid="{00000000-0005-0000-0000-0000C30D0000}"/>
    <cellStyle name="Normal 3 45" xfId="637" xr:uid="{00000000-0005-0000-0000-0000C40D0000}"/>
    <cellStyle name="Normal 3 45 2" xfId="638" xr:uid="{00000000-0005-0000-0000-0000C50D0000}"/>
    <cellStyle name="Normal 3 45 2 2" xfId="3639" xr:uid="{00000000-0005-0000-0000-0000C60D0000}"/>
    <cellStyle name="Normal 3 45 2 2 2" xfId="6206" xr:uid="{00000000-0005-0000-0000-0000C70D0000}"/>
    <cellStyle name="Normal 3 45 2 3" xfId="4369" xr:uid="{00000000-0005-0000-0000-0000C80D0000}"/>
    <cellStyle name="Normal 3 45 3" xfId="3259" xr:uid="{00000000-0005-0000-0000-0000C90D0000}"/>
    <cellStyle name="Normal 3 45 3 2" xfId="5828" xr:uid="{00000000-0005-0000-0000-0000CA0D0000}"/>
    <cellStyle name="Normal 3 45 4" xfId="4368" xr:uid="{00000000-0005-0000-0000-0000CB0D0000}"/>
    <cellStyle name="Normal 3 46" xfId="639" xr:uid="{00000000-0005-0000-0000-0000CC0D0000}"/>
    <cellStyle name="Normal 3 46 2" xfId="3523" xr:uid="{00000000-0005-0000-0000-0000CD0D0000}"/>
    <cellStyle name="Normal 3 46 2 2" xfId="6090" xr:uid="{00000000-0005-0000-0000-0000CE0D0000}"/>
    <cellStyle name="Normal 3 46 3" xfId="4370" xr:uid="{00000000-0005-0000-0000-0000CF0D0000}"/>
    <cellStyle name="Normal 3 47" xfId="3039" xr:uid="{00000000-0005-0000-0000-0000D00D0000}"/>
    <cellStyle name="Normal 3 48" xfId="3134" xr:uid="{00000000-0005-0000-0000-0000D10D0000}"/>
    <cellStyle name="Normal 3 48 2" xfId="5703" xr:uid="{00000000-0005-0000-0000-0000D20D0000}"/>
    <cellStyle name="Normal 3 5" xfId="640" xr:uid="{00000000-0005-0000-0000-0000D30D0000}"/>
    <cellStyle name="Normal 3 5 2" xfId="2185" xr:uid="{00000000-0005-0000-0000-0000D40D0000}"/>
    <cellStyle name="Normal 3 5 3" xfId="1521" xr:uid="{00000000-0005-0000-0000-0000D50D0000}"/>
    <cellStyle name="Normal 3 6" xfId="641" xr:uid="{00000000-0005-0000-0000-0000D60D0000}"/>
    <cellStyle name="Normal 3 7" xfId="642" xr:uid="{00000000-0005-0000-0000-0000D70D0000}"/>
    <cellStyle name="Normal 3 8" xfId="643" xr:uid="{00000000-0005-0000-0000-0000D80D0000}"/>
    <cellStyle name="Normal 3 9" xfId="644" xr:uid="{00000000-0005-0000-0000-0000D90D0000}"/>
    <cellStyle name="Normal 30" xfId="645" xr:uid="{00000000-0005-0000-0000-0000DA0D0000}"/>
    <cellStyle name="Normal 302" xfId="4050" xr:uid="{00000000-0005-0000-0000-0000DB0D0000}"/>
    <cellStyle name="Normal 31" xfId="646" xr:uid="{00000000-0005-0000-0000-0000DC0D0000}"/>
    <cellStyle name="Normal 32" xfId="647" xr:uid="{00000000-0005-0000-0000-0000DD0D0000}"/>
    <cellStyle name="Normal 33" xfId="648" xr:uid="{00000000-0005-0000-0000-0000DE0D0000}"/>
    <cellStyle name="Normal 34" xfId="649" xr:uid="{00000000-0005-0000-0000-0000DF0D0000}"/>
    <cellStyle name="Normal 35" xfId="650" xr:uid="{00000000-0005-0000-0000-0000E00D0000}"/>
    <cellStyle name="Normal 35 4 2" xfId="3980" xr:uid="{00000000-0005-0000-0000-0000E10D0000}"/>
    <cellStyle name="Normal 36" xfId="651" xr:uid="{00000000-0005-0000-0000-0000E20D0000}"/>
    <cellStyle name="Normal 37" xfId="652" xr:uid="{00000000-0005-0000-0000-0000E30D0000}"/>
    <cellStyle name="Normal 38" xfId="653" xr:uid="{00000000-0005-0000-0000-0000E40D0000}"/>
    <cellStyle name="Normal 39" xfId="654" xr:uid="{00000000-0005-0000-0000-0000E50D0000}"/>
    <cellStyle name="Normal 4" xfId="66" xr:uid="{00000000-0005-0000-0000-0000E60D0000}"/>
    <cellStyle name="Normal 4 12" xfId="6584" xr:uid="{00000000-0005-0000-0000-0000E70D0000}"/>
    <cellStyle name="Normal 4 2" xfId="67" xr:uid="{00000000-0005-0000-0000-0000E80D0000}"/>
    <cellStyle name="Normal 4 2 10" xfId="655" xr:uid="{00000000-0005-0000-0000-0000E90D0000}"/>
    <cellStyle name="Normal 4 2 10 2" xfId="656" xr:uid="{00000000-0005-0000-0000-0000EA0D0000}"/>
    <cellStyle name="Normal 4 2 10 2 2" xfId="657" xr:uid="{00000000-0005-0000-0000-0000EB0D0000}"/>
    <cellStyle name="Normal 4 2 10 2 2 2" xfId="3642" xr:uid="{00000000-0005-0000-0000-0000EC0D0000}"/>
    <cellStyle name="Normal 4 2 10 2 2 2 2" xfId="6209" xr:uid="{00000000-0005-0000-0000-0000ED0D0000}"/>
    <cellStyle name="Normal 4 2 10 2 2 3" xfId="4373" xr:uid="{00000000-0005-0000-0000-0000EE0D0000}"/>
    <cellStyle name="Normal 4 2 10 2 3" xfId="3262" xr:uid="{00000000-0005-0000-0000-0000EF0D0000}"/>
    <cellStyle name="Normal 4 2 10 2 3 2" xfId="5831" xr:uid="{00000000-0005-0000-0000-0000F00D0000}"/>
    <cellStyle name="Normal 4 2 10 2 4" xfId="4372" xr:uid="{00000000-0005-0000-0000-0000F10D0000}"/>
    <cellStyle name="Normal 4 2 10 3" xfId="658" xr:uid="{00000000-0005-0000-0000-0000F20D0000}"/>
    <cellStyle name="Normal 4 2 10 3 2" xfId="659" xr:uid="{00000000-0005-0000-0000-0000F30D0000}"/>
    <cellStyle name="Normal 4 2 10 3 2 2" xfId="3643" xr:uid="{00000000-0005-0000-0000-0000F40D0000}"/>
    <cellStyle name="Normal 4 2 10 3 2 2 2" xfId="6210" xr:uid="{00000000-0005-0000-0000-0000F50D0000}"/>
    <cellStyle name="Normal 4 2 10 3 2 3" xfId="4375" xr:uid="{00000000-0005-0000-0000-0000F60D0000}"/>
    <cellStyle name="Normal 4 2 10 3 3" xfId="3263" xr:uid="{00000000-0005-0000-0000-0000F70D0000}"/>
    <cellStyle name="Normal 4 2 10 3 3 2" xfId="5832" xr:uid="{00000000-0005-0000-0000-0000F80D0000}"/>
    <cellStyle name="Normal 4 2 10 3 4" xfId="4374" xr:uid="{00000000-0005-0000-0000-0000F90D0000}"/>
    <cellStyle name="Normal 4 2 10 4" xfId="660" xr:uid="{00000000-0005-0000-0000-0000FA0D0000}"/>
    <cellStyle name="Normal 4 2 10 4 2" xfId="3641" xr:uid="{00000000-0005-0000-0000-0000FB0D0000}"/>
    <cellStyle name="Normal 4 2 10 4 2 2" xfId="6208" xr:uid="{00000000-0005-0000-0000-0000FC0D0000}"/>
    <cellStyle name="Normal 4 2 10 4 3" xfId="4376" xr:uid="{00000000-0005-0000-0000-0000FD0D0000}"/>
    <cellStyle name="Normal 4 2 10 5" xfId="3261" xr:uid="{00000000-0005-0000-0000-0000FE0D0000}"/>
    <cellStyle name="Normal 4 2 10 5 2" xfId="5830" xr:uid="{00000000-0005-0000-0000-0000FF0D0000}"/>
    <cellStyle name="Normal 4 2 10 6" xfId="4371" xr:uid="{00000000-0005-0000-0000-0000000E0000}"/>
    <cellStyle name="Normal 4 2 11" xfId="661" xr:uid="{00000000-0005-0000-0000-0000010E0000}"/>
    <cellStyle name="Normal 4 2 11 2" xfId="662" xr:uid="{00000000-0005-0000-0000-0000020E0000}"/>
    <cellStyle name="Normal 4 2 11 2 2" xfId="663" xr:uid="{00000000-0005-0000-0000-0000030E0000}"/>
    <cellStyle name="Normal 4 2 11 2 2 2" xfId="3645" xr:uid="{00000000-0005-0000-0000-0000040E0000}"/>
    <cellStyle name="Normal 4 2 11 2 2 2 2" xfId="6212" xr:uid="{00000000-0005-0000-0000-0000050E0000}"/>
    <cellStyle name="Normal 4 2 11 2 2 3" xfId="4379" xr:uid="{00000000-0005-0000-0000-0000060E0000}"/>
    <cellStyle name="Normal 4 2 11 2 3" xfId="3265" xr:uid="{00000000-0005-0000-0000-0000070E0000}"/>
    <cellStyle name="Normal 4 2 11 2 3 2" xfId="5834" xr:uid="{00000000-0005-0000-0000-0000080E0000}"/>
    <cellStyle name="Normal 4 2 11 2 4" xfId="4378" xr:uid="{00000000-0005-0000-0000-0000090E0000}"/>
    <cellStyle name="Normal 4 2 11 3" xfId="664" xr:uid="{00000000-0005-0000-0000-00000A0E0000}"/>
    <cellStyle name="Normal 4 2 11 3 2" xfId="665" xr:uid="{00000000-0005-0000-0000-00000B0E0000}"/>
    <cellStyle name="Normal 4 2 11 3 2 2" xfId="3646" xr:uid="{00000000-0005-0000-0000-00000C0E0000}"/>
    <cellStyle name="Normal 4 2 11 3 2 2 2" xfId="6213" xr:uid="{00000000-0005-0000-0000-00000D0E0000}"/>
    <cellStyle name="Normal 4 2 11 3 2 3" xfId="4381" xr:uid="{00000000-0005-0000-0000-00000E0E0000}"/>
    <cellStyle name="Normal 4 2 11 3 3" xfId="3266" xr:uid="{00000000-0005-0000-0000-00000F0E0000}"/>
    <cellStyle name="Normal 4 2 11 3 3 2" xfId="5835" xr:uid="{00000000-0005-0000-0000-0000100E0000}"/>
    <cellStyle name="Normal 4 2 11 3 4" xfId="4380" xr:uid="{00000000-0005-0000-0000-0000110E0000}"/>
    <cellStyle name="Normal 4 2 11 4" xfId="666" xr:uid="{00000000-0005-0000-0000-0000120E0000}"/>
    <cellStyle name="Normal 4 2 11 4 2" xfId="3644" xr:uid="{00000000-0005-0000-0000-0000130E0000}"/>
    <cellStyle name="Normal 4 2 11 4 2 2" xfId="6211" xr:uid="{00000000-0005-0000-0000-0000140E0000}"/>
    <cellStyle name="Normal 4 2 11 4 3" xfId="4382" xr:uid="{00000000-0005-0000-0000-0000150E0000}"/>
    <cellStyle name="Normal 4 2 11 5" xfId="3264" xr:uid="{00000000-0005-0000-0000-0000160E0000}"/>
    <cellStyle name="Normal 4 2 11 5 2" xfId="5833" xr:uid="{00000000-0005-0000-0000-0000170E0000}"/>
    <cellStyle name="Normal 4 2 11 6" xfId="4377" xr:uid="{00000000-0005-0000-0000-0000180E0000}"/>
    <cellStyle name="Normal 4 2 12" xfId="667" xr:uid="{00000000-0005-0000-0000-0000190E0000}"/>
    <cellStyle name="Normal 4 2 12 2" xfId="668" xr:uid="{00000000-0005-0000-0000-00001A0E0000}"/>
    <cellStyle name="Normal 4 2 12 2 2" xfId="669" xr:uid="{00000000-0005-0000-0000-00001B0E0000}"/>
    <cellStyle name="Normal 4 2 12 2 2 2" xfId="3648" xr:uid="{00000000-0005-0000-0000-00001C0E0000}"/>
    <cellStyle name="Normal 4 2 12 2 2 2 2" xfId="6215" xr:uid="{00000000-0005-0000-0000-00001D0E0000}"/>
    <cellStyle name="Normal 4 2 12 2 2 3" xfId="4385" xr:uid="{00000000-0005-0000-0000-00001E0E0000}"/>
    <cellStyle name="Normal 4 2 12 2 3" xfId="3268" xr:uid="{00000000-0005-0000-0000-00001F0E0000}"/>
    <cellStyle name="Normal 4 2 12 2 3 2" xfId="5837" xr:uid="{00000000-0005-0000-0000-0000200E0000}"/>
    <cellStyle name="Normal 4 2 12 2 4" xfId="4384" xr:uid="{00000000-0005-0000-0000-0000210E0000}"/>
    <cellStyle name="Normal 4 2 12 3" xfId="670" xr:uid="{00000000-0005-0000-0000-0000220E0000}"/>
    <cellStyle name="Normal 4 2 12 3 2" xfId="671" xr:uid="{00000000-0005-0000-0000-0000230E0000}"/>
    <cellStyle name="Normal 4 2 12 3 2 2" xfId="3649" xr:uid="{00000000-0005-0000-0000-0000240E0000}"/>
    <cellStyle name="Normal 4 2 12 3 2 2 2" xfId="6216" xr:uid="{00000000-0005-0000-0000-0000250E0000}"/>
    <cellStyle name="Normal 4 2 12 3 2 3" xfId="4387" xr:uid="{00000000-0005-0000-0000-0000260E0000}"/>
    <cellStyle name="Normal 4 2 12 3 3" xfId="3269" xr:uid="{00000000-0005-0000-0000-0000270E0000}"/>
    <cellStyle name="Normal 4 2 12 3 3 2" xfId="5838" xr:uid="{00000000-0005-0000-0000-0000280E0000}"/>
    <cellStyle name="Normal 4 2 12 3 4" xfId="4386" xr:uid="{00000000-0005-0000-0000-0000290E0000}"/>
    <cellStyle name="Normal 4 2 12 4" xfId="672" xr:uid="{00000000-0005-0000-0000-00002A0E0000}"/>
    <cellStyle name="Normal 4 2 12 4 2" xfId="3647" xr:uid="{00000000-0005-0000-0000-00002B0E0000}"/>
    <cellStyle name="Normal 4 2 12 4 2 2" xfId="6214" xr:uid="{00000000-0005-0000-0000-00002C0E0000}"/>
    <cellStyle name="Normal 4 2 12 4 3" xfId="4388" xr:uid="{00000000-0005-0000-0000-00002D0E0000}"/>
    <cellStyle name="Normal 4 2 12 5" xfId="3267" xr:uid="{00000000-0005-0000-0000-00002E0E0000}"/>
    <cellStyle name="Normal 4 2 12 5 2" xfId="5836" xr:uid="{00000000-0005-0000-0000-00002F0E0000}"/>
    <cellStyle name="Normal 4 2 12 6" xfId="4383" xr:uid="{00000000-0005-0000-0000-0000300E0000}"/>
    <cellStyle name="Normal 4 2 13" xfId="673" xr:uid="{00000000-0005-0000-0000-0000310E0000}"/>
    <cellStyle name="Normal 4 2 14" xfId="3043" xr:uid="{00000000-0005-0000-0000-0000320E0000}"/>
    <cellStyle name="Normal 4 2 15" xfId="4019" xr:uid="{00000000-0005-0000-0000-0000330E0000}"/>
    <cellStyle name="Normal 4 2 15 2" xfId="6530" xr:uid="{00000000-0005-0000-0000-0000340E0000}"/>
    <cellStyle name="Normal 4 2 2" xfId="674" xr:uid="{00000000-0005-0000-0000-0000350E0000}"/>
    <cellStyle name="Normal 4 2 2 10" xfId="675" xr:uid="{00000000-0005-0000-0000-0000360E0000}"/>
    <cellStyle name="Normal 4 2 2 11" xfId="676" xr:uid="{00000000-0005-0000-0000-0000370E0000}"/>
    <cellStyle name="Normal 4 2 2 12" xfId="677" xr:uid="{00000000-0005-0000-0000-0000380E0000}"/>
    <cellStyle name="Normal 4 2 2 13" xfId="678" xr:uid="{00000000-0005-0000-0000-0000390E0000}"/>
    <cellStyle name="Normal 4 2 2 13 2" xfId="679" xr:uid="{00000000-0005-0000-0000-00003A0E0000}"/>
    <cellStyle name="Normal 4 2 2 13 2 2" xfId="3651" xr:uid="{00000000-0005-0000-0000-00003B0E0000}"/>
    <cellStyle name="Normal 4 2 2 13 2 2 2" xfId="6218" xr:uid="{00000000-0005-0000-0000-00003C0E0000}"/>
    <cellStyle name="Normal 4 2 2 13 2 3" xfId="4391" xr:uid="{00000000-0005-0000-0000-00003D0E0000}"/>
    <cellStyle name="Normal 4 2 2 13 3" xfId="3271" xr:uid="{00000000-0005-0000-0000-00003E0E0000}"/>
    <cellStyle name="Normal 4 2 2 13 3 2" xfId="5840" xr:uid="{00000000-0005-0000-0000-00003F0E0000}"/>
    <cellStyle name="Normal 4 2 2 13 4" xfId="4390" xr:uid="{00000000-0005-0000-0000-0000400E0000}"/>
    <cellStyle name="Normal 4 2 2 14" xfId="680" xr:uid="{00000000-0005-0000-0000-0000410E0000}"/>
    <cellStyle name="Normal 4 2 2 14 2" xfId="681" xr:uid="{00000000-0005-0000-0000-0000420E0000}"/>
    <cellStyle name="Normal 4 2 2 14 2 2" xfId="3652" xr:uid="{00000000-0005-0000-0000-0000430E0000}"/>
    <cellStyle name="Normal 4 2 2 14 2 2 2" xfId="6219" xr:uid="{00000000-0005-0000-0000-0000440E0000}"/>
    <cellStyle name="Normal 4 2 2 14 2 3" xfId="4393" xr:uid="{00000000-0005-0000-0000-0000450E0000}"/>
    <cellStyle name="Normal 4 2 2 14 3" xfId="3272" xr:uid="{00000000-0005-0000-0000-0000460E0000}"/>
    <cellStyle name="Normal 4 2 2 14 3 2" xfId="5841" xr:uid="{00000000-0005-0000-0000-0000470E0000}"/>
    <cellStyle name="Normal 4 2 2 14 4" xfId="4392" xr:uid="{00000000-0005-0000-0000-0000480E0000}"/>
    <cellStyle name="Normal 4 2 2 15" xfId="682" xr:uid="{00000000-0005-0000-0000-0000490E0000}"/>
    <cellStyle name="Normal 4 2 2 15 2" xfId="3650" xr:uid="{00000000-0005-0000-0000-00004A0E0000}"/>
    <cellStyle name="Normal 4 2 2 15 2 2" xfId="6217" xr:uid="{00000000-0005-0000-0000-00004B0E0000}"/>
    <cellStyle name="Normal 4 2 2 15 3" xfId="4394" xr:uid="{00000000-0005-0000-0000-00004C0E0000}"/>
    <cellStyle name="Normal 4 2 2 16" xfId="2186" xr:uid="{00000000-0005-0000-0000-00004D0E0000}"/>
    <cellStyle name="Normal 4 2 2 16 2" xfId="5208" xr:uid="{00000000-0005-0000-0000-00004E0E0000}"/>
    <cellStyle name="Normal 4 2 2 17" xfId="3270" xr:uid="{00000000-0005-0000-0000-00004F0E0000}"/>
    <cellStyle name="Normal 4 2 2 17 2" xfId="5839" xr:uid="{00000000-0005-0000-0000-0000500E0000}"/>
    <cellStyle name="Normal 4 2 2 18" xfId="4389" xr:uid="{00000000-0005-0000-0000-0000510E0000}"/>
    <cellStyle name="Normal 4 2 2 2" xfId="683" xr:uid="{00000000-0005-0000-0000-0000520E0000}"/>
    <cellStyle name="Normal 4 2 2 2 2" xfId="684" xr:uid="{00000000-0005-0000-0000-0000530E0000}"/>
    <cellStyle name="Normal 4 2 2 2 2 10" xfId="685" xr:uid="{00000000-0005-0000-0000-0000540E0000}"/>
    <cellStyle name="Normal 4 2 2 2 2 10 2" xfId="686" xr:uid="{00000000-0005-0000-0000-0000550E0000}"/>
    <cellStyle name="Normal 4 2 2 2 2 10 2 2" xfId="3654" xr:uid="{00000000-0005-0000-0000-0000560E0000}"/>
    <cellStyle name="Normal 4 2 2 2 2 10 2 2 2" xfId="6221" xr:uid="{00000000-0005-0000-0000-0000570E0000}"/>
    <cellStyle name="Normal 4 2 2 2 2 10 2 3" xfId="4397" xr:uid="{00000000-0005-0000-0000-0000580E0000}"/>
    <cellStyle name="Normal 4 2 2 2 2 10 3" xfId="3274" xr:uid="{00000000-0005-0000-0000-0000590E0000}"/>
    <cellStyle name="Normal 4 2 2 2 2 10 3 2" xfId="5843" xr:uid="{00000000-0005-0000-0000-00005A0E0000}"/>
    <cellStyle name="Normal 4 2 2 2 2 10 4" xfId="4396" xr:uid="{00000000-0005-0000-0000-00005B0E0000}"/>
    <cellStyle name="Normal 4 2 2 2 2 11" xfId="687" xr:uid="{00000000-0005-0000-0000-00005C0E0000}"/>
    <cellStyle name="Normal 4 2 2 2 2 11 2" xfId="3653" xr:uid="{00000000-0005-0000-0000-00005D0E0000}"/>
    <cellStyle name="Normal 4 2 2 2 2 11 2 2" xfId="6220" xr:uid="{00000000-0005-0000-0000-00005E0E0000}"/>
    <cellStyle name="Normal 4 2 2 2 2 11 3" xfId="4398" xr:uid="{00000000-0005-0000-0000-00005F0E0000}"/>
    <cellStyle name="Normal 4 2 2 2 2 12" xfId="3273" xr:uid="{00000000-0005-0000-0000-0000600E0000}"/>
    <cellStyle name="Normal 4 2 2 2 2 12 2" xfId="5842" xr:uid="{00000000-0005-0000-0000-0000610E0000}"/>
    <cellStyle name="Normal 4 2 2 2 2 13" xfId="4395" xr:uid="{00000000-0005-0000-0000-0000620E0000}"/>
    <cellStyle name="Normal 4 2 2 2 2 2" xfId="688" xr:uid="{00000000-0005-0000-0000-0000630E0000}"/>
    <cellStyle name="Normal 4 2 2 2 2 3" xfId="689" xr:uid="{00000000-0005-0000-0000-0000640E0000}"/>
    <cellStyle name="Normal 4 2 2 2 2 4" xfId="690" xr:uid="{00000000-0005-0000-0000-0000650E0000}"/>
    <cellStyle name="Normal 4 2 2 2 2 5" xfId="691" xr:uid="{00000000-0005-0000-0000-0000660E0000}"/>
    <cellStyle name="Normal 4 2 2 2 2 6" xfId="692" xr:uid="{00000000-0005-0000-0000-0000670E0000}"/>
    <cellStyle name="Normal 4 2 2 2 2 7" xfId="693" xr:uid="{00000000-0005-0000-0000-0000680E0000}"/>
    <cellStyle name="Normal 4 2 2 2 2 8" xfId="694" xr:uid="{00000000-0005-0000-0000-0000690E0000}"/>
    <cellStyle name="Normal 4 2 2 2 2 9" xfId="695" xr:uid="{00000000-0005-0000-0000-00006A0E0000}"/>
    <cellStyle name="Normal 4 2 2 2 2 9 2" xfId="696" xr:uid="{00000000-0005-0000-0000-00006B0E0000}"/>
    <cellStyle name="Normal 4 2 2 2 2 9 2 2" xfId="3655" xr:uid="{00000000-0005-0000-0000-00006C0E0000}"/>
    <cellStyle name="Normal 4 2 2 2 2 9 2 2 2" xfId="6222" xr:uid="{00000000-0005-0000-0000-00006D0E0000}"/>
    <cellStyle name="Normal 4 2 2 2 2 9 2 3" xfId="4400" xr:uid="{00000000-0005-0000-0000-00006E0E0000}"/>
    <cellStyle name="Normal 4 2 2 2 2 9 3" xfId="3275" xr:uid="{00000000-0005-0000-0000-00006F0E0000}"/>
    <cellStyle name="Normal 4 2 2 2 2 9 3 2" xfId="5844" xr:uid="{00000000-0005-0000-0000-0000700E0000}"/>
    <cellStyle name="Normal 4 2 2 2 2 9 4" xfId="4399" xr:uid="{00000000-0005-0000-0000-0000710E0000}"/>
    <cellStyle name="Normal 4 2 2 2 3" xfId="697" xr:uid="{00000000-0005-0000-0000-0000720E0000}"/>
    <cellStyle name="Normal 4 2 2 2 3 2" xfId="698" xr:uid="{00000000-0005-0000-0000-0000730E0000}"/>
    <cellStyle name="Normal 4 2 2 2 3 2 2" xfId="699" xr:uid="{00000000-0005-0000-0000-0000740E0000}"/>
    <cellStyle name="Normal 4 2 2 2 3 2 2 2" xfId="3657" xr:uid="{00000000-0005-0000-0000-0000750E0000}"/>
    <cellStyle name="Normal 4 2 2 2 3 2 2 2 2" xfId="6224" xr:uid="{00000000-0005-0000-0000-0000760E0000}"/>
    <cellStyle name="Normal 4 2 2 2 3 2 2 3" xfId="4403" xr:uid="{00000000-0005-0000-0000-0000770E0000}"/>
    <cellStyle name="Normal 4 2 2 2 3 2 3" xfId="3277" xr:uid="{00000000-0005-0000-0000-0000780E0000}"/>
    <cellStyle name="Normal 4 2 2 2 3 2 3 2" xfId="5846" xr:uid="{00000000-0005-0000-0000-0000790E0000}"/>
    <cellStyle name="Normal 4 2 2 2 3 2 4" xfId="4402" xr:uid="{00000000-0005-0000-0000-00007A0E0000}"/>
    <cellStyle name="Normal 4 2 2 2 3 3" xfId="700" xr:uid="{00000000-0005-0000-0000-00007B0E0000}"/>
    <cellStyle name="Normal 4 2 2 2 3 3 2" xfId="701" xr:uid="{00000000-0005-0000-0000-00007C0E0000}"/>
    <cellStyle name="Normal 4 2 2 2 3 3 2 2" xfId="3658" xr:uid="{00000000-0005-0000-0000-00007D0E0000}"/>
    <cellStyle name="Normal 4 2 2 2 3 3 2 2 2" xfId="6225" xr:uid="{00000000-0005-0000-0000-00007E0E0000}"/>
    <cellStyle name="Normal 4 2 2 2 3 3 2 3" xfId="4405" xr:uid="{00000000-0005-0000-0000-00007F0E0000}"/>
    <cellStyle name="Normal 4 2 2 2 3 3 3" xfId="3278" xr:uid="{00000000-0005-0000-0000-0000800E0000}"/>
    <cellStyle name="Normal 4 2 2 2 3 3 3 2" xfId="5847" xr:uid="{00000000-0005-0000-0000-0000810E0000}"/>
    <cellStyle name="Normal 4 2 2 2 3 3 4" xfId="4404" xr:uid="{00000000-0005-0000-0000-0000820E0000}"/>
    <cellStyle name="Normal 4 2 2 2 3 4" xfId="702" xr:uid="{00000000-0005-0000-0000-0000830E0000}"/>
    <cellStyle name="Normal 4 2 2 2 3 4 2" xfId="3656" xr:uid="{00000000-0005-0000-0000-0000840E0000}"/>
    <cellStyle name="Normal 4 2 2 2 3 4 2 2" xfId="6223" xr:uid="{00000000-0005-0000-0000-0000850E0000}"/>
    <cellStyle name="Normal 4 2 2 2 3 4 3" xfId="4406" xr:uid="{00000000-0005-0000-0000-0000860E0000}"/>
    <cellStyle name="Normal 4 2 2 2 3 5" xfId="3276" xr:uid="{00000000-0005-0000-0000-0000870E0000}"/>
    <cellStyle name="Normal 4 2 2 2 3 5 2" xfId="5845" xr:uid="{00000000-0005-0000-0000-0000880E0000}"/>
    <cellStyle name="Normal 4 2 2 2 3 6" xfId="4401" xr:uid="{00000000-0005-0000-0000-0000890E0000}"/>
    <cellStyle name="Normal 4 2 2 2 4" xfId="703" xr:uid="{00000000-0005-0000-0000-00008A0E0000}"/>
    <cellStyle name="Normal 4 2 2 2 4 2" xfId="704" xr:uid="{00000000-0005-0000-0000-00008B0E0000}"/>
    <cellStyle name="Normal 4 2 2 2 4 2 2" xfId="705" xr:uid="{00000000-0005-0000-0000-00008C0E0000}"/>
    <cellStyle name="Normal 4 2 2 2 4 2 2 2" xfId="3660" xr:uid="{00000000-0005-0000-0000-00008D0E0000}"/>
    <cellStyle name="Normal 4 2 2 2 4 2 2 2 2" xfId="6227" xr:uid="{00000000-0005-0000-0000-00008E0E0000}"/>
    <cellStyle name="Normal 4 2 2 2 4 2 2 3" xfId="4409" xr:uid="{00000000-0005-0000-0000-00008F0E0000}"/>
    <cellStyle name="Normal 4 2 2 2 4 2 3" xfId="3280" xr:uid="{00000000-0005-0000-0000-0000900E0000}"/>
    <cellStyle name="Normal 4 2 2 2 4 2 3 2" xfId="5849" xr:uid="{00000000-0005-0000-0000-0000910E0000}"/>
    <cellStyle name="Normal 4 2 2 2 4 2 4" xfId="4408" xr:uid="{00000000-0005-0000-0000-0000920E0000}"/>
    <cellStyle name="Normal 4 2 2 2 4 3" xfId="706" xr:uid="{00000000-0005-0000-0000-0000930E0000}"/>
    <cellStyle name="Normal 4 2 2 2 4 3 2" xfId="707" xr:uid="{00000000-0005-0000-0000-0000940E0000}"/>
    <cellStyle name="Normal 4 2 2 2 4 3 2 2" xfId="3661" xr:uid="{00000000-0005-0000-0000-0000950E0000}"/>
    <cellStyle name="Normal 4 2 2 2 4 3 2 2 2" xfId="6228" xr:uid="{00000000-0005-0000-0000-0000960E0000}"/>
    <cellStyle name="Normal 4 2 2 2 4 3 2 3" xfId="4411" xr:uid="{00000000-0005-0000-0000-0000970E0000}"/>
    <cellStyle name="Normal 4 2 2 2 4 3 3" xfId="3281" xr:uid="{00000000-0005-0000-0000-0000980E0000}"/>
    <cellStyle name="Normal 4 2 2 2 4 3 3 2" xfId="5850" xr:uid="{00000000-0005-0000-0000-0000990E0000}"/>
    <cellStyle name="Normal 4 2 2 2 4 3 4" xfId="4410" xr:uid="{00000000-0005-0000-0000-00009A0E0000}"/>
    <cellStyle name="Normal 4 2 2 2 4 4" xfId="708" xr:uid="{00000000-0005-0000-0000-00009B0E0000}"/>
    <cellStyle name="Normal 4 2 2 2 4 4 2" xfId="3659" xr:uid="{00000000-0005-0000-0000-00009C0E0000}"/>
    <cellStyle name="Normal 4 2 2 2 4 4 2 2" xfId="6226" xr:uid="{00000000-0005-0000-0000-00009D0E0000}"/>
    <cellStyle name="Normal 4 2 2 2 4 4 3" xfId="4412" xr:uid="{00000000-0005-0000-0000-00009E0E0000}"/>
    <cellStyle name="Normal 4 2 2 2 4 5" xfId="3279" xr:uid="{00000000-0005-0000-0000-00009F0E0000}"/>
    <cellStyle name="Normal 4 2 2 2 4 5 2" xfId="5848" xr:uid="{00000000-0005-0000-0000-0000A00E0000}"/>
    <cellStyle name="Normal 4 2 2 2 4 6" xfId="4407" xr:uid="{00000000-0005-0000-0000-0000A10E0000}"/>
    <cellStyle name="Normal 4 2 2 2 5" xfId="709" xr:uid="{00000000-0005-0000-0000-0000A20E0000}"/>
    <cellStyle name="Normal 4 2 2 2 5 2" xfId="710" xr:uid="{00000000-0005-0000-0000-0000A30E0000}"/>
    <cellStyle name="Normal 4 2 2 2 5 2 2" xfId="711" xr:uid="{00000000-0005-0000-0000-0000A40E0000}"/>
    <cellStyle name="Normal 4 2 2 2 5 2 2 2" xfId="3663" xr:uid="{00000000-0005-0000-0000-0000A50E0000}"/>
    <cellStyle name="Normal 4 2 2 2 5 2 2 2 2" xfId="6230" xr:uid="{00000000-0005-0000-0000-0000A60E0000}"/>
    <cellStyle name="Normal 4 2 2 2 5 2 2 3" xfId="4415" xr:uid="{00000000-0005-0000-0000-0000A70E0000}"/>
    <cellStyle name="Normal 4 2 2 2 5 2 3" xfId="3283" xr:uid="{00000000-0005-0000-0000-0000A80E0000}"/>
    <cellStyle name="Normal 4 2 2 2 5 2 3 2" xfId="5852" xr:uid="{00000000-0005-0000-0000-0000A90E0000}"/>
    <cellStyle name="Normal 4 2 2 2 5 2 4" xfId="4414" xr:uid="{00000000-0005-0000-0000-0000AA0E0000}"/>
    <cellStyle name="Normal 4 2 2 2 5 3" xfId="712" xr:uid="{00000000-0005-0000-0000-0000AB0E0000}"/>
    <cellStyle name="Normal 4 2 2 2 5 3 2" xfId="713" xr:uid="{00000000-0005-0000-0000-0000AC0E0000}"/>
    <cellStyle name="Normal 4 2 2 2 5 3 2 2" xfId="3664" xr:uid="{00000000-0005-0000-0000-0000AD0E0000}"/>
    <cellStyle name="Normal 4 2 2 2 5 3 2 2 2" xfId="6231" xr:uid="{00000000-0005-0000-0000-0000AE0E0000}"/>
    <cellStyle name="Normal 4 2 2 2 5 3 2 3" xfId="4417" xr:uid="{00000000-0005-0000-0000-0000AF0E0000}"/>
    <cellStyle name="Normal 4 2 2 2 5 3 3" xfId="3284" xr:uid="{00000000-0005-0000-0000-0000B00E0000}"/>
    <cellStyle name="Normal 4 2 2 2 5 3 3 2" xfId="5853" xr:uid="{00000000-0005-0000-0000-0000B10E0000}"/>
    <cellStyle name="Normal 4 2 2 2 5 3 4" xfId="4416" xr:uid="{00000000-0005-0000-0000-0000B20E0000}"/>
    <cellStyle name="Normal 4 2 2 2 5 4" xfId="714" xr:uid="{00000000-0005-0000-0000-0000B30E0000}"/>
    <cellStyle name="Normal 4 2 2 2 5 4 2" xfId="3662" xr:uid="{00000000-0005-0000-0000-0000B40E0000}"/>
    <cellStyle name="Normal 4 2 2 2 5 4 2 2" xfId="6229" xr:uid="{00000000-0005-0000-0000-0000B50E0000}"/>
    <cellStyle name="Normal 4 2 2 2 5 4 3" xfId="4418" xr:uid="{00000000-0005-0000-0000-0000B60E0000}"/>
    <cellStyle name="Normal 4 2 2 2 5 5" xfId="3282" xr:uid="{00000000-0005-0000-0000-0000B70E0000}"/>
    <cellStyle name="Normal 4 2 2 2 5 5 2" xfId="5851" xr:uid="{00000000-0005-0000-0000-0000B80E0000}"/>
    <cellStyle name="Normal 4 2 2 2 5 6" xfId="4413" xr:uid="{00000000-0005-0000-0000-0000B90E0000}"/>
    <cellStyle name="Normal 4 2 2 2 6" xfId="715" xr:uid="{00000000-0005-0000-0000-0000BA0E0000}"/>
    <cellStyle name="Normal 4 2 2 2 6 2" xfId="716" xr:uid="{00000000-0005-0000-0000-0000BB0E0000}"/>
    <cellStyle name="Normal 4 2 2 2 6 2 2" xfId="717" xr:uid="{00000000-0005-0000-0000-0000BC0E0000}"/>
    <cellStyle name="Normal 4 2 2 2 6 2 2 2" xfId="3666" xr:uid="{00000000-0005-0000-0000-0000BD0E0000}"/>
    <cellStyle name="Normal 4 2 2 2 6 2 2 2 2" xfId="6233" xr:uid="{00000000-0005-0000-0000-0000BE0E0000}"/>
    <cellStyle name="Normal 4 2 2 2 6 2 2 3" xfId="4421" xr:uid="{00000000-0005-0000-0000-0000BF0E0000}"/>
    <cellStyle name="Normal 4 2 2 2 6 2 3" xfId="3286" xr:uid="{00000000-0005-0000-0000-0000C00E0000}"/>
    <cellStyle name="Normal 4 2 2 2 6 2 3 2" xfId="5855" xr:uid="{00000000-0005-0000-0000-0000C10E0000}"/>
    <cellStyle name="Normal 4 2 2 2 6 2 4" xfId="4420" xr:uid="{00000000-0005-0000-0000-0000C20E0000}"/>
    <cellStyle name="Normal 4 2 2 2 6 3" xfId="718" xr:uid="{00000000-0005-0000-0000-0000C30E0000}"/>
    <cellStyle name="Normal 4 2 2 2 6 3 2" xfId="719" xr:uid="{00000000-0005-0000-0000-0000C40E0000}"/>
    <cellStyle name="Normal 4 2 2 2 6 3 2 2" xfId="3667" xr:uid="{00000000-0005-0000-0000-0000C50E0000}"/>
    <cellStyle name="Normal 4 2 2 2 6 3 2 2 2" xfId="6234" xr:uid="{00000000-0005-0000-0000-0000C60E0000}"/>
    <cellStyle name="Normal 4 2 2 2 6 3 2 3" xfId="4423" xr:uid="{00000000-0005-0000-0000-0000C70E0000}"/>
    <cellStyle name="Normal 4 2 2 2 6 3 3" xfId="3287" xr:uid="{00000000-0005-0000-0000-0000C80E0000}"/>
    <cellStyle name="Normal 4 2 2 2 6 3 3 2" xfId="5856" xr:uid="{00000000-0005-0000-0000-0000C90E0000}"/>
    <cellStyle name="Normal 4 2 2 2 6 3 4" xfId="4422" xr:uid="{00000000-0005-0000-0000-0000CA0E0000}"/>
    <cellStyle name="Normal 4 2 2 2 6 4" xfId="720" xr:uid="{00000000-0005-0000-0000-0000CB0E0000}"/>
    <cellStyle name="Normal 4 2 2 2 6 4 2" xfId="3665" xr:uid="{00000000-0005-0000-0000-0000CC0E0000}"/>
    <cellStyle name="Normal 4 2 2 2 6 4 2 2" xfId="6232" xr:uid="{00000000-0005-0000-0000-0000CD0E0000}"/>
    <cellStyle name="Normal 4 2 2 2 6 4 3" xfId="4424" xr:uid="{00000000-0005-0000-0000-0000CE0E0000}"/>
    <cellStyle name="Normal 4 2 2 2 6 5" xfId="3285" xr:uid="{00000000-0005-0000-0000-0000CF0E0000}"/>
    <cellStyle name="Normal 4 2 2 2 6 5 2" xfId="5854" xr:uid="{00000000-0005-0000-0000-0000D00E0000}"/>
    <cellStyle name="Normal 4 2 2 2 6 6" xfId="4419" xr:uid="{00000000-0005-0000-0000-0000D10E0000}"/>
    <cellStyle name="Normal 4 2 2 2 7" xfId="721" xr:uid="{00000000-0005-0000-0000-0000D20E0000}"/>
    <cellStyle name="Normal 4 2 2 2 7 2" xfId="722" xr:uid="{00000000-0005-0000-0000-0000D30E0000}"/>
    <cellStyle name="Normal 4 2 2 2 7 2 2" xfId="723" xr:uid="{00000000-0005-0000-0000-0000D40E0000}"/>
    <cellStyle name="Normal 4 2 2 2 7 2 2 2" xfId="3669" xr:uid="{00000000-0005-0000-0000-0000D50E0000}"/>
    <cellStyle name="Normal 4 2 2 2 7 2 2 2 2" xfId="6236" xr:uid="{00000000-0005-0000-0000-0000D60E0000}"/>
    <cellStyle name="Normal 4 2 2 2 7 2 2 3" xfId="4427" xr:uid="{00000000-0005-0000-0000-0000D70E0000}"/>
    <cellStyle name="Normal 4 2 2 2 7 2 3" xfId="3289" xr:uid="{00000000-0005-0000-0000-0000D80E0000}"/>
    <cellStyle name="Normal 4 2 2 2 7 2 3 2" xfId="5858" xr:uid="{00000000-0005-0000-0000-0000D90E0000}"/>
    <cellStyle name="Normal 4 2 2 2 7 2 4" xfId="4426" xr:uid="{00000000-0005-0000-0000-0000DA0E0000}"/>
    <cellStyle name="Normal 4 2 2 2 7 3" xfId="724" xr:uid="{00000000-0005-0000-0000-0000DB0E0000}"/>
    <cellStyle name="Normal 4 2 2 2 7 3 2" xfId="725" xr:uid="{00000000-0005-0000-0000-0000DC0E0000}"/>
    <cellStyle name="Normal 4 2 2 2 7 3 2 2" xfId="3670" xr:uid="{00000000-0005-0000-0000-0000DD0E0000}"/>
    <cellStyle name="Normal 4 2 2 2 7 3 2 2 2" xfId="6237" xr:uid="{00000000-0005-0000-0000-0000DE0E0000}"/>
    <cellStyle name="Normal 4 2 2 2 7 3 2 3" xfId="4429" xr:uid="{00000000-0005-0000-0000-0000DF0E0000}"/>
    <cellStyle name="Normal 4 2 2 2 7 3 3" xfId="3290" xr:uid="{00000000-0005-0000-0000-0000E00E0000}"/>
    <cellStyle name="Normal 4 2 2 2 7 3 3 2" xfId="5859" xr:uid="{00000000-0005-0000-0000-0000E10E0000}"/>
    <cellStyle name="Normal 4 2 2 2 7 3 4" xfId="4428" xr:uid="{00000000-0005-0000-0000-0000E20E0000}"/>
    <cellStyle name="Normal 4 2 2 2 7 4" xfId="726" xr:uid="{00000000-0005-0000-0000-0000E30E0000}"/>
    <cellStyle name="Normal 4 2 2 2 7 4 2" xfId="3668" xr:uid="{00000000-0005-0000-0000-0000E40E0000}"/>
    <cellStyle name="Normal 4 2 2 2 7 4 2 2" xfId="6235" xr:uid="{00000000-0005-0000-0000-0000E50E0000}"/>
    <cellStyle name="Normal 4 2 2 2 7 4 3" xfId="4430" xr:uid="{00000000-0005-0000-0000-0000E60E0000}"/>
    <cellStyle name="Normal 4 2 2 2 7 5" xfId="3288" xr:uid="{00000000-0005-0000-0000-0000E70E0000}"/>
    <cellStyle name="Normal 4 2 2 2 7 5 2" xfId="5857" xr:uid="{00000000-0005-0000-0000-0000E80E0000}"/>
    <cellStyle name="Normal 4 2 2 2 7 6" xfId="4425" xr:uid="{00000000-0005-0000-0000-0000E90E0000}"/>
    <cellStyle name="Normal 4 2 2 2 8" xfId="727" xr:uid="{00000000-0005-0000-0000-0000EA0E0000}"/>
    <cellStyle name="Normal 4 2 2 2 8 2" xfId="728" xr:uid="{00000000-0005-0000-0000-0000EB0E0000}"/>
    <cellStyle name="Normal 4 2 2 2 8 2 2" xfId="729" xr:uid="{00000000-0005-0000-0000-0000EC0E0000}"/>
    <cellStyle name="Normal 4 2 2 2 8 2 2 2" xfId="3672" xr:uid="{00000000-0005-0000-0000-0000ED0E0000}"/>
    <cellStyle name="Normal 4 2 2 2 8 2 2 2 2" xfId="6239" xr:uid="{00000000-0005-0000-0000-0000EE0E0000}"/>
    <cellStyle name="Normal 4 2 2 2 8 2 2 3" xfId="4433" xr:uid="{00000000-0005-0000-0000-0000EF0E0000}"/>
    <cellStyle name="Normal 4 2 2 2 8 2 3" xfId="3292" xr:uid="{00000000-0005-0000-0000-0000F00E0000}"/>
    <cellStyle name="Normal 4 2 2 2 8 2 3 2" xfId="5861" xr:uid="{00000000-0005-0000-0000-0000F10E0000}"/>
    <cellStyle name="Normal 4 2 2 2 8 2 4" xfId="4432" xr:uid="{00000000-0005-0000-0000-0000F20E0000}"/>
    <cellStyle name="Normal 4 2 2 2 8 3" xfId="730" xr:uid="{00000000-0005-0000-0000-0000F30E0000}"/>
    <cellStyle name="Normal 4 2 2 2 8 3 2" xfId="731" xr:uid="{00000000-0005-0000-0000-0000F40E0000}"/>
    <cellStyle name="Normal 4 2 2 2 8 3 2 2" xfId="3673" xr:uid="{00000000-0005-0000-0000-0000F50E0000}"/>
    <cellStyle name="Normal 4 2 2 2 8 3 2 2 2" xfId="6240" xr:uid="{00000000-0005-0000-0000-0000F60E0000}"/>
    <cellStyle name="Normal 4 2 2 2 8 3 2 3" xfId="4435" xr:uid="{00000000-0005-0000-0000-0000F70E0000}"/>
    <cellStyle name="Normal 4 2 2 2 8 3 3" xfId="3293" xr:uid="{00000000-0005-0000-0000-0000F80E0000}"/>
    <cellStyle name="Normal 4 2 2 2 8 3 3 2" xfId="5862" xr:uid="{00000000-0005-0000-0000-0000F90E0000}"/>
    <cellStyle name="Normal 4 2 2 2 8 3 4" xfId="4434" xr:uid="{00000000-0005-0000-0000-0000FA0E0000}"/>
    <cellStyle name="Normal 4 2 2 2 8 4" xfId="732" xr:uid="{00000000-0005-0000-0000-0000FB0E0000}"/>
    <cellStyle name="Normal 4 2 2 2 8 4 2" xfId="3671" xr:uid="{00000000-0005-0000-0000-0000FC0E0000}"/>
    <cellStyle name="Normal 4 2 2 2 8 4 2 2" xfId="6238" xr:uid="{00000000-0005-0000-0000-0000FD0E0000}"/>
    <cellStyle name="Normal 4 2 2 2 8 4 3" xfId="4436" xr:uid="{00000000-0005-0000-0000-0000FE0E0000}"/>
    <cellStyle name="Normal 4 2 2 2 8 5" xfId="3291" xr:uid="{00000000-0005-0000-0000-0000FF0E0000}"/>
    <cellStyle name="Normal 4 2 2 2 8 5 2" xfId="5860" xr:uid="{00000000-0005-0000-0000-0000000F0000}"/>
    <cellStyle name="Normal 4 2 2 2 8 6" xfId="4431" xr:uid="{00000000-0005-0000-0000-0000010F0000}"/>
    <cellStyle name="Normal 4 2 2 3" xfId="733" xr:uid="{00000000-0005-0000-0000-0000020F0000}"/>
    <cellStyle name="Normal 4 2 2 4" xfId="734" xr:uid="{00000000-0005-0000-0000-0000030F0000}"/>
    <cellStyle name="Normal 4 2 2 5" xfId="735" xr:uid="{00000000-0005-0000-0000-0000040F0000}"/>
    <cellStyle name="Normal 4 2 2 6" xfId="736" xr:uid="{00000000-0005-0000-0000-0000050F0000}"/>
    <cellStyle name="Normal 4 2 2 7" xfId="737" xr:uid="{00000000-0005-0000-0000-0000060F0000}"/>
    <cellStyle name="Normal 4 2 2 8" xfId="738" xr:uid="{00000000-0005-0000-0000-0000070F0000}"/>
    <cellStyle name="Normal 4 2 2 9" xfId="739" xr:uid="{00000000-0005-0000-0000-0000080F0000}"/>
    <cellStyle name="Normal 4 2 3" xfId="740" xr:uid="{00000000-0005-0000-0000-0000090F0000}"/>
    <cellStyle name="Normal 4 2 3 2" xfId="741" xr:uid="{00000000-0005-0000-0000-00000A0F0000}"/>
    <cellStyle name="Normal 4 2 3 2 2" xfId="742" xr:uid="{00000000-0005-0000-0000-00000B0F0000}"/>
    <cellStyle name="Normal 4 2 3 2 2 2" xfId="743" xr:uid="{00000000-0005-0000-0000-00000C0F0000}"/>
    <cellStyle name="Normal 4 2 3 2 2 2 2" xfId="744" xr:uid="{00000000-0005-0000-0000-00000D0F0000}"/>
    <cellStyle name="Normal 4 2 3 2 2 2 2 2" xfId="3676" xr:uid="{00000000-0005-0000-0000-00000E0F0000}"/>
    <cellStyle name="Normal 4 2 3 2 2 2 2 2 2" xfId="6243" xr:uid="{00000000-0005-0000-0000-00000F0F0000}"/>
    <cellStyle name="Normal 4 2 3 2 2 2 2 3" xfId="4440" xr:uid="{00000000-0005-0000-0000-0000100F0000}"/>
    <cellStyle name="Normal 4 2 3 2 2 2 3" xfId="3296" xr:uid="{00000000-0005-0000-0000-0000110F0000}"/>
    <cellStyle name="Normal 4 2 3 2 2 2 3 2" xfId="5865" xr:uid="{00000000-0005-0000-0000-0000120F0000}"/>
    <cellStyle name="Normal 4 2 3 2 2 2 4" xfId="4439" xr:uid="{00000000-0005-0000-0000-0000130F0000}"/>
    <cellStyle name="Normal 4 2 3 2 2 3" xfId="745" xr:uid="{00000000-0005-0000-0000-0000140F0000}"/>
    <cellStyle name="Normal 4 2 3 2 2 3 2" xfId="746" xr:uid="{00000000-0005-0000-0000-0000150F0000}"/>
    <cellStyle name="Normal 4 2 3 2 2 3 2 2" xfId="3677" xr:uid="{00000000-0005-0000-0000-0000160F0000}"/>
    <cellStyle name="Normal 4 2 3 2 2 3 2 2 2" xfId="6244" xr:uid="{00000000-0005-0000-0000-0000170F0000}"/>
    <cellStyle name="Normal 4 2 3 2 2 3 2 3" xfId="4442" xr:uid="{00000000-0005-0000-0000-0000180F0000}"/>
    <cellStyle name="Normal 4 2 3 2 2 3 3" xfId="3297" xr:uid="{00000000-0005-0000-0000-0000190F0000}"/>
    <cellStyle name="Normal 4 2 3 2 2 3 3 2" xfId="5866" xr:uid="{00000000-0005-0000-0000-00001A0F0000}"/>
    <cellStyle name="Normal 4 2 3 2 2 3 4" xfId="4441" xr:uid="{00000000-0005-0000-0000-00001B0F0000}"/>
    <cellStyle name="Normal 4 2 3 2 2 4" xfId="747" xr:uid="{00000000-0005-0000-0000-00001C0F0000}"/>
    <cellStyle name="Normal 4 2 3 2 2 4 2" xfId="3675" xr:uid="{00000000-0005-0000-0000-00001D0F0000}"/>
    <cellStyle name="Normal 4 2 3 2 2 4 2 2" xfId="6242" xr:uid="{00000000-0005-0000-0000-00001E0F0000}"/>
    <cellStyle name="Normal 4 2 3 2 2 4 3" xfId="4443" xr:uid="{00000000-0005-0000-0000-00001F0F0000}"/>
    <cellStyle name="Normal 4 2 3 2 2 5" xfId="3295" xr:uid="{00000000-0005-0000-0000-0000200F0000}"/>
    <cellStyle name="Normal 4 2 3 2 2 5 2" xfId="5864" xr:uid="{00000000-0005-0000-0000-0000210F0000}"/>
    <cellStyle name="Normal 4 2 3 2 2 6" xfId="4438" xr:uid="{00000000-0005-0000-0000-0000220F0000}"/>
    <cellStyle name="Normal 4 2 3 3" xfId="748" xr:uid="{00000000-0005-0000-0000-0000230F0000}"/>
    <cellStyle name="Normal 4 2 3 3 2" xfId="749" xr:uid="{00000000-0005-0000-0000-0000240F0000}"/>
    <cellStyle name="Normal 4 2 3 3 2 2" xfId="3678" xr:uid="{00000000-0005-0000-0000-0000250F0000}"/>
    <cellStyle name="Normal 4 2 3 3 2 2 2" xfId="6245" xr:uid="{00000000-0005-0000-0000-0000260F0000}"/>
    <cellStyle name="Normal 4 2 3 3 2 3" xfId="4445" xr:uid="{00000000-0005-0000-0000-0000270F0000}"/>
    <cellStyle name="Normal 4 2 3 3 3" xfId="3298" xr:uid="{00000000-0005-0000-0000-0000280F0000}"/>
    <cellStyle name="Normal 4 2 3 3 3 2" xfId="5867" xr:uid="{00000000-0005-0000-0000-0000290F0000}"/>
    <cellStyle name="Normal 4 2 3 3 4" xfId="4444" xr:uid="{00000000-0005-0000-0000-00002A0F0000}"/>
    <cellStyle name="Normal 4 2 3 4" xfId="750" xr:uid="{00000000-0005-0000-0000-00002B0F0000}"/>
    <cellStyle name="Normal 4 2 3 4 2" xfId="751" xr:uid="{00000000-0005-0000-0000-00002C0F0000}"/>
    <cellStyle name="Normal 4 2 3 4 2 2" xfId="3679" xr:uid="{00000000-0005-0000-0000-00002D0F0000}"/>
    <cellStyle name="Normal 4 2 3 4 2 2 2" xfId="6246" xr:uid="{00000000-0005-0000-0000-00002E0F0000}"/>
    <cellStyle name="Normal 4 2 3 4 2 3" xfId="4447" xr:uid="{00000000-0005-0000-0000-00002F0F0000}"/>
    <cellStyle name="Normal 4 2 3 4 3" xfId="3299" xr:uid="{00000000-0005-0000-0000-0000300F0000}"/>
    <cellStyle name="Normal 4 2 3 4 3 2" xfId="5868" xr:uid="{00000000-0005-0000-0000-0000310F0000}"/>
    <cellStyle name="Normal 4 2 3 4 4" xfId="4446" xr:uid="{00000000-0005-0000-0000-0000320F0000}"/>
    <cellStyle name="Normal 4 2 3 5" xfId="752" xr:uid="{00000000-0005-0000-0000-0000330F0000}"/>
    <cellStyle name="Normal 4 2 3 5 2" xfId="3674" xr:uid="{00000000-0005-0000-0000-0000340F0000}"/>
    <cellStyle name="Normal 4 2 3 5 2 2" xfId="6241" xr:uid="{00000000-0005-0000-0000-0000350F0000}"/>
    <cellStyle name="Normal 4 2 3 5 3" xfId="4448" xr:uid="{00000000-0005-0000-0000-0000360F0000}"/>
    <cellStyle name="Normal 4 2 3 6" xfId="3294" xr:uid="{00000000-0005-0000-0000-0000370F0000}"/>
    <cellStyle name="Normal 4 2 3 6 2" xfId="5863" xr:uid="{00000000-0005-0000-0000-0000380F0000}"/>
    <cellStyle name="Normal 4 2 3 7" xfId="4437" xr:uid="{00000000-0005-0000-0000-0000390F0000}"/>
    <cellStyle name="Normal 4 2 4" xfId="753" xr:uid="{00000000-0005-0000-0000-00003A0F0000}"/>
    <cellStyle name="Normal 4 2 4 2" xfId="754" xr:uid="{00000000-0005-0000-0000-00003B0F0000}"/>
    <cellStyle name="Normal 4 2 4 2 2" xfId="755" xr:uid="{00000000-0005-0000-0000-00003C0F0000}"/>
    <cellStyle name="Normal 4 2 4 2 2 2" xfId="3681" xr:uid="{00000000-0005-0000-0000-00003D0F0000}"/>
    <cellStyle name="Normal 4 2 4 2 2 2 2" xfId="6248" xr:uid="{00000000-0005-0000-0000-00003E0F0000}"/>
    <cellStyle name="Normal 4 2 4 2 2 3" xfId="4451" xr:uid="{00000000-0005-0000-0000-00003F0F0000}"/>
    <cellStyle name="Normal 4 2 4 2 3" xfId="3301" xr:uid="{00000000-0005-0000-0000-0000400F0000}"/>
    <cellStyle name="Normal 4 2 4 2 3 2" xfId="5870" xr:uid="{00000000-0005-0000-0000-0000410F0000}"/>
    <cellStyle name="Normal 4 2 4 2 4" xfId="4450" xr:uid="{00000000-0005-0000-0000-0000420F0000}"/>
    <cellStyle name="Normal 4 2 4 3" xfId="756" xr:uid="{00000000-0005-0000-0000-0000430F0000}"/>
    <cellStyle name="Normal 4 2 4 3 2" xfId="757" xr:uid="{00000000-0005-0000-0000-0000440F0000}"/>
    <cellStyle name="Normal 4 2 4 3 2 2" xfId="3682" xr:uid="{00000000-0005-0000-0000-0000450F0000}"/>
    <cellStyle name="Normal 4 2 4 3 2 2 2" xfId="6249" xr:uid="{00000000-0005-0000-0000-0000460F0000}"/>
    <cellStyle name="Normal 4 2 4 3 2 3" xfId="4453" xr:uid="{00000000-0005-0000-0000-0000470F0000}"/>
    <cellStyle name="Normal 4 2 4 3 3" xfId="3302" xr:uid="{00000000-0005-0000-0000-0000480F0000}"/>
    <cellStyle name="Normal 4 2 4 3 3 2" xfId="5871" xr:uid="{00000000-0005-0000-0000-0000490F0000}"/>
    <cellStyle name="Normal 4 2 4 3 4" xfId="4452" xr:uid="{00000000-0005-0000-0000-00004A0F0000}"/>
    <cellStyle name="Normal 4 2 4 4" xfId="758" xr:uid="{00000000-0005-0000-0000-00004B0F0000}"/>
    <cellStyle name="Normal 4 2 4 4 2" xfId="3680" xr:uid="{00000000-0005-0000-0000-00004C0F0000}"/>
    <cellStyle name="Normal 4 2 4 4 2 2" xfId="6247" xr:uid="{00000000-0005-0000-0000-00004D0F0000}"/>
    <cellStyle name="Normal 4 2 4 4 3" xfId="4454" xr:uid="{00000000-0005-0000-0000-00004E0F0000}"/>
    <cellStyle name="Normal 4 2 4 5" xfId="3300" xr:uid="{00000000-0005-0000-0000-00004F0F0000}"/>
    <cellStyle name="Normal 4 2 4 5 2" xfId="5869" xr:uid="{00000000-0005-0000-0000-0000500F0000}"/>
    <cellStyle name="Normal 4 2 4 6" xfId="4449" xr:uid="{00000000-0005-0000-0000-0000510F0000}"/>
    <cellStyle name="Normal 4 2 5" xfId="759" xr:uid="{00000000-0005-0000-0000-0000520F0000}"/>
    <cellStyle name="Normal 4 2 5 2" xfId="760" xr:uid="{00000000-0005-0000-0000-0000530F0000}"/>
    <cellStyle name="Normal 4 2 5 2 2" xfId="761" xr:uid="{00000000-0005-0000-0000-0000540F0000}"/>
    <cellStyle name="Normal 4 2 5 2 2 2" xfId="3684" xr:uid="{00000000-0005-0000-0000-0000550F0000}"/>
    <cellStyle name="Normal 4 2 5 2 2 2 2" xfId="6251" xr:uid="{00000000-0005-0000-0000-0000560F0000}"/>
    <cellStyle name="Normal 4 2 5 2 2 3" xfId="4457" xr:uid="{00000000-0005-0000-0000-0000570F0000}"/>
    <cellStyle name="Normal 4 2 5 2 3" xfId="3304" xr:uid="{00000000-0005-0000-0000-0000580F0000}"/>
    <cellStyle name="Normal 4 2 5 2 3 2" xfId="5873" xr:uid="{00000000-0005-0000-0000-0000590F0000}"/>
    <cellStyle name="Normal 4 2 5 2 4" xfId="4456" xr:uid="{00000000-0005-0000-0000-00005A0F0000}"/>
    <cellStyle name="Normal 4 2 5 3" xfId="762" xr:uid="{00000000-0005-0000-0000-00005B0F0000}"/>
    <cellStyle name="Normal 4 2 5 3 2" xfId="763" xr:uid="{00000000-0005-0000-0000-00005C0F0000}"/>
    <cellStyle name="Normal 4 2 5 3 2 2" xfId="3685" xr:uid="{00000000-0005-0000-0000-00005D0F0000}"/>
    <cellStyle name="Normal 4 2 5 3 2 2 2" xfId="6252" xr:uid="{00000000-0005-0000-0000-00005E0F0000}"/>
    <cellStyle name="Normal 4 2 5 3 2 3" xfId="4459" xr:uid="{00000000-0005-0000-0000-00005F0F0000}"/>
    <cellStyle name="Normal 4 2 5 3 3" xfId="3305" xr:uid="{00000000-0005-0000-0000-0000600F0000}"/>
    <cellStyle name="Normal 4 2 5 3 3 2" xfId="5874" xr:uid="{00000000-0005-0000-0000-0000610F0000}"/>
    <cellStyle name="Normal 4 2 5 3 4" xfId="4458" xr:uid="{00000000-0005-0000-0000-0000620F0000}"/>
    <cellStyle name="Normal 4 2 5 4" xfId="764" xr:uid="{00000000-0005-0000-0000-0000630F0000}"/>
    <cellStyle name="Normal 4 2 5 4 2" xfId="3683" xr:uid="{00000000-0005-0000-0000-0000640F0000}"/>
    <cellStyle name="Normal 4 2 5 4 2 2" xfId="6250" xr:uid="{00000000-0005-0000-0000-0000650F0000}"/>
    <cellStyle name="Normal 4 2 5 4 3" xfId="4460" xr:uid="{00000000-0005-0000-0000-0000660F0000}"/>
    <cellStyle name="Normal 4 2 5 5" xfId="3303" xr:uid="{00000000-0005-0000-0000-0000670F0000}"/>
    <cellStyle name="Normal 4 2 5 5 2" xfId="5872" xr:uid="{00000000-0005-0000-0000-0000680F0000}"/>
    <cellStyle name="Normal 4 2 5 6" xfId="4455" xr:uid="{00000000-0005-0000-0000-0000690F0000}"/>
    <cellStyle name="Normal 4 2 6" xfId="765" xr:uid="{00000000-0005-0000-0000-00006A0F0000}"/>
    <cellStyle name="Normal 4 2 6 2" xfId="766" xr:uid="{00000000-0005-0000-0000-00006B0F0000}"/>
    <cellStyle name="Normal 4 2 6 2 2" xfId="767" xr:uid="{00000000-0005-0000-0000-00006C0F0000}"/>
    <cellStyle name="Normal 4 2 6 2 2 2" xfId="3687" xr:uid="{00000000-0005-0000-0000-00006D0F0000}"/>
    <cellStyle name="Normal 4 2 6 2 2 2 2" xfId="6254" xr:uid="{00000000-0005-0000-0000-00006E0F0000}"/>
    <cellStyle name="Normal 4 2 6 2 2 3" xfId="4463" xr:uid="{00000000-0005-0000-0000-00006F0F0000}"/>
    <cellStyle name="Normal 4 2 6 2 3" xfId="3307" xr:uid="{00000000-0005-0000-0000-0000700F0000}"/>
    <cellStyle name="Normal 4 2 6 2 3 2" xfId="5876" xr:uid="{00000000-0005-0000-0000-0000710F0000}"/>
    <cellStyle name="Normal 4 2 6 2 4" xfId="4462" xr:uid="{00000000-0005-0000-0000-0000720F0000}"/>
    <cellStyle name="Normal 4 2 6 3" xfId="768" xr:uid="{00000000-0005-0000-0000-0000730F0000}"/>
    <cellStyle name="Normal 4 2 6 3 2" xfId="769" xr:uid="{00000000-0005-0000-0000-0000740F0000}"/>
    <cellStyle name="Normal 4 2 6 3 2 2" xfId="3688" xr:uid="{00000000-0005-0000-0000-0000750F0000}"/>
    <cellStyle name="Normal 4 2 6 3 2 2 2" xfId="6255" xr:uid="{00000000-0005-0000-0000-0000760F0000}"/>
    <cellStyle name="Normal 4 2 6 3 2 3" xfId="4465" xr:uid="{00000000-0005-0000-0000-0000770F0000}"/>
    <cellStyle name="Normal 4 2 6 3 3" xfId="3308" xr:uid="{00000000-0005-0000-0000-0000780F0000}"/>
    <cellStyle name="Normal 4 2 6 3 3 2" xfId="5877" xr:uid="{00000000-0005-0000-0000-0000790F0000}"/>
    <cellStyle name="Normal 4 2 6 3 4" xfId="4464" xr:uid="{00000000-0005-0000-0000-00007A0F0000}"/>
    <cellStyle name="Normal 4 2 6 4" xfId="770" xr:uid="{00000000-0005-0000-0000-00007B0F0000}"/>
    <cellStyle name="Normal 4 2 6 4 2" xfId="3686" xr:uid="{00000000-0005-0000-0000-00007C0F0000}"/>
    <cellStyle name="Normal 4 2 6 4 2 2" xfId="6253" xr:uid="{00000000-0005-0000-0000-00007D0F0000}"/>
    <cellStyle name="Normal 4 2 6 4 3" xfId="4466" xr:uid="{00000000-0005-0000-0000-00007E0F0000}"/>
    <cellStyle name="Normal 4 2 6 5" xfId="3306" xr:uid="{00000000-0005-0000-0000-00007F0F0000}"/>
    <cellStyle name="Normal 4 2 6 5 2" xfId="5875" xr:uid="{00000000-0005-0000-0000-0000800F0000}"/>
    <cellStyle name="Normal 4 2 6 6" xfId="4461" xr:uid="{00000000-0005-0000-0000-0000810F0000}"/>
    <cellStyle name="Normal 4 2 7" xfId="771" xr:uid="{00000000-0005-0000-0000-0000820F0000}"/>
    <cellStyle name="Normal 4 2 7 2" xfId="772" xr:uid="{00000000-0005-0000-0000-0000830F0000}"/>
    <cellStyle name="Normal 4 2 7 2 2" xfId="773" xr:uid="{00000000-0005-0000-0000-0000840F0000}"/>
    <cellStyle name="Normal 4 2 7 2 2 2" xfId="3690" xr:uid="{00000000-0005-0000-0000-0000850F0000}"/>
    <cellStyle name="Normal 4 2 7 2 2 2 2" xfId="6257" xr:uid="{00000000-0005-0000-0000-0000860F0000}"/>
    <cellStyle name="Normal 4 2 7 2 2 3" xfId="4469" xr:uid="{00000000-0005-0000-0000-0000870F0000}"/>
    <cellStyle name="Normal 4 2 7 2 3" xfId="3310" xr:uid="{00000000-0005-0000-0000-0000880F0000}"/>
    <cellStyle name="Normal 4 2 7 2 3 2" xfId="5879" xr:uid="{00000000-0005-0000-0000-0000890F0000}"/>
    <cellStyle name="Normal 4 2 7 2 4" xfId="4468" xr:uid="{00000000-0005-0000-0000-00008A0F0000}"/>
    <cellStyle name="Normal 4 2 7 3" xfId="774" xr:uid="{00000000-0005-0000-0000-00008B0F0000}"/>
    <cellStyle name="Normal 4 2 7 3 2" xfId="775" xr:uid="{00000000-0005-0000-0000-00008C0F0000}"/>
    <cellStyle name="Normal 4 2 7 3 2 2" xfId="3691" xr:uid="{00000000-0005-0000-0000-00008D0F0000}"/>
    <cellStyle name="Normal 4 2 7 3 2 2 2" xfId="6258" xr:uid="{00000000-0005-0000-0000-00008E0F0000}"/>
    <cellStyle name="Normal 4 2 7 3 2 3" xfId="4471" xr:uid="{00000000-0005-0000-0000-00008F0F0000}"/>
    <cellStyle name="Normal 4 2 7 3 3" xfId="3311" xr:uid="{00000000-0005-0000-0000-0000900F0000}"/>
    <cellStyle name="Normal 4 2 7 3 3 2" xfId="5880" xr:uid="{00000000-0005-0000-0000-0000910F0000}"/>
    <cellStyle name="Normal 4 2 7 3 4" xfId="4470" xr:uid="{00000000-0005-0000-0000-0000920F0000}"/>
    <cellStyle name="Normal 4 2 7 4" xfId="776" xr:uid="{00000000-0005-0000-0000-0000930F0000}"/>
    <cellStyle name="Normal 4 2 7 4 2" xfId="3689" xr:uid="{00000000-0005-0000-0000-0000940F0000}"/>
    <cellStyle name="Normal 4 2 7 4 2 2" xfId="6256" xr:uid="{00000000-0005-0000-0000-0000950F0000}"/>
    <cellStyle name="Normal 4 2 7 4 3" xfId="4472" xr:uid="{00000000-0005-0000-0000-0000960F0000}"/>
    <cellStyle name="Normal 4 2 7 5" xfId="3309" xr:uid="{00000000-0005-0000-0000-0000970F0000}"/>
    <cellStyle name="Normal 4 2 7 5 2" xfId="5878" xr:uid="{00000000-0005-0000-0000-0000980F0000}"/>
    <cellStyle name="Normal 4 2 7 6" xfId="4467" xr:uid="{00000000-0005-0000-0000-0000990F0000}"/>
    <cellStyle name="Normal 4 2 8" xfId="777" xr:uid="{00000000-0005-0000-0000-00009A0F0000}"/>
    <cellStyle name="Normal 4 2 8 2" xfId="778" xr:uid="{00000000-0005-0000-0000-00009B0F0000}"/>
    <cellStyle name="Normal 4 2 8 2 2" xfId="779" xr:uid="{00000000-0005-0000-0000-00009C0F0000}"/>
    <cellStyle name="Normal 4 2 8 2 2 2" xfId="3693" xr:uid="{00000000-0005-0000-0000-00009D0F0000}"/>
    <cellStyle name="Normal 4 2 8 2 2 2 2" xfId="6260" xr:uid="{00000000-0005-0000-0000-00009E0F0000}"/>
    <cellStyle name="Normal 4 2 8 2 2 3" xfId="4475" xr:uid="{00000000-0005-0000-0000-00009F0F0000}"/>
    <cellStyle name="Normal 4 2 8 2 3" xfId="3313" xr:uid="{00000000-0005-0000-0000-0000A00F0000}"/>
    <cellStyle name="Normal 4 2 8 2 3 2" xfId="5882" xr:uid="{00000000-0005-0000-0000-0000A10F0000}"/>
    <cellStyle name="Normal 4 2 8 2 4" xfId="4474" xr:uid="{00000000-0005-0000-0000-0000A20F0000}"/>
    <cellStyle name="Normal 4 2 8 3" xfId="780" xr:uid="{00000000-0005-0000-0000-0000A30F0000}"/>
    <cellStyle name="Normal 4 2 8 3 2" xfId="781" xr:uid="{00000000-0005-0000-0000-0000A40F0000}"/>
    <cellStyle name="Normal 4 2 8 3 2 2" xfId="3694" xr:uid="{00000000-0005-0000-0000-0000A50F0000}"/>
    <cellStyle name="Normal 4 2 8 3 2 2 2" xfId="6261" xr:uid="{00000000-0005-0000-0000-0000A60F0000}"/>
    <cellStyle name="Normal 4 2 8 3 2 3" xfId="4477" xr:uid="{00000000-0005-0000-0000-0000A70F0000}"/>
    <cellStyle name="Normal 4 2 8 3 3" xfId="3314" xr:uid="{00000000-0005-0000-0000-0000A80F0000}"/>
    <cellStyle name="Normal 4 2 8 3 3 2" xfId="5883" xr:uid="{00000000-0005-0000-0000-0000A90F0000}"/>
    <cellStyle name="Normal 4 2 8 3 4" xfId="4476" xr:uid="{00000000-0005-0000-0000-0000AA0F0000}"/>
    <cellStyle name="Normal 4 2 8 4" xfId="782" xr:uid="{00000000-0005-0000-0000-0000AB0F0000}"/>
    <cellStyle name="Normal 4 2 8 4 2" xfId="3692" xr:uid="{00000000-0005-0000-0000-0000AC0F0000}"/>
    <cellStyle name="Normal 4 2 8 4 2 2" xfId="6259" xr:uid="{00000000-0005-0000-0000-0000AD0F0000}"/>
    <cellStyle name="Normal 4 2 8 4 3" xfId="4478" xr:uid="{00000000-0005-0000-0000-0000AE0F0000}"/>
    <cellStyle name="Normal 4 2 8 5" xfId="3312" xr:uid="{00000000-0005-0000-0000-0000AF0F0000}"/>
    <cellStyle name="Normal 4 2 8 5 2" xfId="5881" xr:uid="{00000000-0005-0000-0000-0000B00F0000}"/>
    <cellStyle name="Normal 4 2 8 6" xfId="4473" xr:uid="{00000000-0005-0000-0000-0000B10F0000}"/>
    <cellStyle name="Normal 4 2 9" xfId="783" xr:uid="{00000000-0005-0000-0000-0000B20F0000}"/>
    <cellStyle name="Normal 4 2 9 2" xfId="784" xr:uid="{00000000-0005-0000-0000-0000B30F0000}"/>
    <cellStyle name="Normal 4 2 9 2 2" xfId="785" xr:uid="{00000000-0005-0000-0000-0000B40F0000}"/>
    <cellStyle name="Normal 4 2 9 2 2 2" xfId="3696" xr:uid="{00000000-0005-0000-0000-0000B50F0000}"/>
    <cellStyle name="Normal 4 2 9 2 2 2 2" xfId="6263" xr:uid="{00000000-0005-0000-0000-0000B60F0000}"/>
    <cellStyle name="Normal 4 2 9 2 2 3" xfId="4481" xr:uid="{00000000-0005-0000-0000-0000B70F0000}"/>
    <cellStyle name="Normal 4 2 9 2 3" xfId="3316" xr:uid="{00000000-0005-0000-0000-0000B80F0000}"/>
    <cellStyle name="Normal 4 2 9 2 3 2" xfId="5885" xr:uid="{00000000-0005-0000-0000-0000B90F0000}"/>
    <cellStyle name="Normal 4 2 9 2 4" xfId="4480" xr:uid="{00000000-0005-0000-0000-0000BA0F0000}"/>
    <cellStyle name="Normal 4 2 9 3" xfId="786" xr:uid="{00000000-0005-0000-0000-0000BB0F0000}"/>
    <cellStyle name="Normal 4 2 9 3 2" xfId="787" xr:uid="{00000000-0005-0000-0000-0000BC0F0000}"/>
    <cellStyle name="Normal 4 2 9 3 2 2" xfId="3697" xr:uid="{00000000-0005-0000-0000-0000BD0F0000}"/>
    <cellStyle name="Normal 4 2 9 3 2 2 2" xfId="6264" xr:uid="{00000000-0005-0000-0000-0000BE0F0000}"/>
    <cellStyle name="Normal 4 2 9 3 2 3" xfId="4483" xr:uid="{00000000-0005-0000-0000-0000BF0F0000}"/>
    <cellStyle name="Normal 4 2 9 3 3" xfId="3317" xr:uid="{00000000-0005-0000-0000-0000C00F0000}"/>
    <cellStyle name="Normal 4 2 9 3 3 2" xfId="5886" xr:uid="{00000000-0005-0000-0000-0000C10F0000}"/>
    <cellStyle name="Normal 4 2 9 3 4" xfId="4482" xr:uid="{00000000-0005-0000-0000-0000C20F0000}"/>
    <cellStyle name="Normal 4 2 9 4" xfId="788" xr:uid="{00000000-0005-0000-0000-0000C30F0000}"/>
    <cellStyle name="Normal 4 2 9 4 2" xfId="3695" xr:uid="{00000000-0005-0000-0000-0000C40F0000}"/>
    <cellStyle name="Normal 4 2 9 4 2 2" xfId="6262" xr:uid="{00000000-0005-0000-0000-0000C50F0000}"/>
    <cellStyle name="Normal 4 2 9 4 3" xfId="4484" xr:uid="{00000000-0005-0000-0000-0000C60F0000}"/>
    <cellStyle name="Normal 4 2 9 5" xfId="3315" xr:uid="{00000000-0005-0000-0000-0000C70F0000}"/>
    <cellStyle name="Normal 4 2 9 5 2" xfId="5884" xr:uid="{00000000-0005-0000-0000-0000C80F0000}"/>
    <cellStyle name="Normal 4 2 9 6" xfId="4479" xr:uid="{00000000-0005-0000-0000-0000C90F0000}"/>
    <cellStyle name="Normal 4 3" xfId="789" xr:uid="{00000000-0005-0000-0000-0000CA0F0000}"/>
    <cellStyle name="Normal 4 3 2" xfId="790" xr:uid="{00000000-0005-0000-0000-0000CB0F0000}"/>
    <cellStyle name="Normal 4 3 2 2" xfId="791" xr:uid="{00000000-0005-0000-0000-0000CC0F0000}"/>
    <cellStyle name="Normal 4 3 2 2 2" xfId="3699" xr:uid="{00000000-0005-0000-0000-0000CD0F0000}"/>
    <cellStyle name="Normal 4 3 2 2 2 2" xfId="6266" xr:uid="{00000000-0005-0000-0000-0000CE0F0000}"/>
    <cellStyle name="Normal 4 3 2 2 3" xfId="4487" xr:uid="{00000000-0005-0000-0000-0000CF0F0000}"/>
    <cellStyle name="Normal 4 3 2 3" xfId="3319" xr:uid="{00000000-0005-0000-0000-0000D00F0000}"/>
    <cellStyle name="Normal 4 3 2 3 2" xfId="5888" xr:uid="{00000000-0005-0000-0000-0000D10F0000}"/>
    <cellStyle name="Normal 4 3 2 4" xfId="4486" xr:uid="{00000000-0005-0000-0000-0000D20F0000}"/>
    <cellStyle name="Normal 4 3 3" xfId="792" xr:uid="{00000000-0005-0000-0000-0000D30F0000}"/>
    <cellStyle name="Normal 4 3 3 2" xfId="793" xr:uid="{00000000-0005-0000-0000-0000D40F0000}"/>
    <cellStyle name="Normal 4 3 3 2 2" xfId="3700" xr:uid="{00000000-0005-0000-0000-0000D50F0000}"/>
    <cellStyle name="Normal 4 3 3 2 2 2" xfId="6267" xr:uid="{00000000-0005-0000-0000-0000D60F0000}"/>
    <cellStyle name="Normal 4 3 3 2 3" xfId="4489" xr:uid="{00000000-0005-0000-0000-0000D70F0000}"/>
    <cellStyle name="Normal 4 3 3 3" xfId="3320" xr:uid="{00000000-0005-0000-0000-0000D80F0000}"/>
    <cellStyle name="Normal 4 3 3 3 2" xfId="5889" xr:uid="{00000000-0005-0000-0000-0000D90F0000}"/>
    <cellStyle name="Normal 4 3 3 4" xfId="4488" xr:uid="{00000000-0005-0000-0000-0000DA0F0000}"/>
    <cellStyle name="Normal 4 3 4" xfId="794" xr:uid="{00000000-0005-0000-0000-0000DB0F0000}"/>
    <cellStyle name="Normal 4 3 4 2" xfId="3698" xr:uid="{00000000-0005-0000-0000-0000DC0F0000}"/>
    <cellStyle name="Normal 4 3 4 2 2" xfId="6265" xr:uid="{00000000-0005-0000-0000-0000DD0F0000}"/>
    <cellStyle name="Normal 4 3 4 3" xfId="4490" xr:uid="{00000000-0005-0000-0000-0000DE0F0000}"/>
    <cellStyle name="Normal 4 3 5" xfId="2187" xr:uid="{00000000-0005-0000-0000-0000DF0F0000}"/>
    <cellStyle name="Normal 4 3 5 2" xfId="5209" xr:uid="{00000000-0005-0000-0000-0000E00F0000}"/>
    <cellStyle name="Normal 4 3 6" xfId="1525" xr:uid="{00000000-0005-0000-0000-0000E10F0000}"/>
    <cellStyle name="Normal 4 3 7" xfId="3318" xr:uid="{00000000-0005-0000-0000-0000E20F0000}"/>
    <cellStyle name="Normal 4 3 7 2" xfId="5887" xr:uid="{00000000-0005-0000-0000-0000E30F0000}"/>
    <cellStyle name="Normal 4 3 8" xfId="4051" xr:uid="{00000000-0005-0000-0000-0000E40F0000}"/>
    <cellStyle name="Normal 4 3 9" xfId="4485" xr:uid="{00000000-0005-0000-0000-0000E50F0000}"/>
    <cellStyle name="Normal 4 4" xfId="795" xr:uid="{00000000-0005-0000-0000-0000E60F0000}"/>
    <cellStyle name="Normal 4 4 2" xfId="796" xr:uid="{00000000-0005-0000-0000-0000E70F0000}"/>
    <cellStyle name="Normal 4 4 2 2" xfId="3701" xr:uid="{00000000-0005-0000-0000-0000E80F0000}"/>
    <cellStyle name="Normal 4 4 2 2 2" xfId="6268" xr:uid="{00000000-0005-0000-0000-0000E90F0000}"/>
    <cellStyle name="Normal 4 4 2 3" xfId="4492" xr:uid="{00000000-0005-0000-0000-0000EA0F0000}"/>
    <cellStyle name="Normal 4 4 3" xfId="3321" xr:uid="{00000000-0005-0000-0000-0000EB0F0000}"/>
    <cellStyle name="Normal 4 4 3 2" xfId="5890" xr:uid="{00000000-0005-0000-0000-0000EC0F0000}"/>
    <cellStyle name="Normal 4 4 4" xfId="4491" xr:uid="{00000000-0005-0000-0000-0000ED0F0000}"/>
    <cellStyle name="Normal 4 5" xfId="797" xr:uid="{00000000-0005-0000-0000-0000EE0F0000}"/>
    <cellStyle name="Normal 4 5 2" xfId="798" xr:uid="{00000000-0005-0000-0000-0000EF0F0000}"/>
    <cellStyle name="Normal 4 5 2 2" xfId="3702" xr:uid="{00000000-0005-0000-0000-0000F00F0000}"/>
    <cellStyle name="Normal 4 5 2 2 2" xfId="6269" xr:uid="{00000000-0005-0000-0000-0000F10F0000}"/>
    <cellStyle name="Normal 4 5 2 3" xfId="4494" xr:uid="{00000000-0005-0000-0000-0000F20F0000}"/>
    <cellStyle name="Normal 4 5 3" xfId="3322" xr:uid="{00000000-0005-0000-0000-0000F30F0000}"/>
    <cellStyle name="Normal 4 5 3 2" xfId="5891" xr:uid="{00000000-0005-0000-0000-0000F40F0000}"/>
    <cellStyle name="Normal 4 5 4" xfId="4493" xr:uid="{00000000-0005-0000-0000-0000F50F0000}"/>
    <cellStyle name="Normal 4 6" xfId="799" xr:uid="{00000000-0005-0000-0000-0000F60F0000}"/>
    <cellStyle name="Normal 4 6 2" xfId="800" xr:uid="{00000000-0005-0000-0000-0000F70F0000}"/>
    <cellStyle name="Normal 4 6 2 2" xfId="3640" xr:uid="{00000000-0005-0000-0000-0000F80F0000}"/>
    <cellStyle name="Normal 4 6 2 2 2" xfId="6207" xr:uid="{00000000-0005-0000-0000-0000F90F0000}"/>
    <cellStyle name="Normal 4 6 2 3" xfId="4496" xr:uid="{00000000-0005-0000-0000-0000FA0F0000}"/>
    <cellStyle name="Normal 4 6 3" xfId="3260" xr:uid="{00000000-0005-0000-0000-0000FB0F0000}"/>
    <cellStyle name="Normal 4 6 3 2" xfId="5829" xr:uid="{00000000-0005-0000-0000-0000FC0F0000}"/>
    <cellStyle name="Normal 4 6 4" xfId="4495" xr:uid="{00000000-0005-0000-0000-0000FD0F0000}"/>
    <cellStyle name="Normal 4 7" xfId="801" xr:uid="{00000000-0005-0000-0000-0000FE0F0000}"/>
    <cellStyle name="Normal 4 7 2" xfId="2757" xr:uid="{00000000-0005-0000-0000-0000FF0F0000}"/>
    <cellStyle name="Normal 4 8" xfId="3042" xr:uid="{00000000-0005-0000-0000-000000100000}"/>
    <cellStyle name="Normal 4 9" xfId="3967" xr:uid="{00000000-0005-0000-0000-000001100000}"/>
    <cellStyle name="Normal 4 9 2" xfId="6496" xr:uid="{00000000-0005-0000-0000-000002100000}"/>
    <cellStyle name="Normal 40" xfId="802" xr:uid="{00000000-0005-0000-0000-000003100000}"/>
    <cellStyle name="Normal 40 2" xfId="1523" xr:uid="{00000000-0005-0000-0000-000004100000}"/>
    <cellStyle name="Normal 40 2 2" xfId="1682" xr:uid="{00000000-0005-0000-0000-000005100000}"/>
    <cellStyle name="Normal 40 2 2 2" xfId="1683" xr:uid="{00000000-0005-0000-0000-000006100000}"/>
    <cellStyle name="Normal 40 2 2 2 2" xfId="1988" xr:uid="{00000000-0005-0000-0000-000007100000}"/>
    <cellStyle name="Normal 40 2 2 2 2 2" xfId="2758" xr:uid="{00000000-0005-0000-0000-000008100000}"/>
    <cellStyle name="Normal 40 2 2 2 3" xfId="2759" xr:uid="{00000000-0005-0000-0000-000009100000}"/>
    <cellStyle name="Normal 40 2 2 3" xfId="1987" xr:uid="{00000000-0005-0000-0000-00000A100000}"/>
    <cellStyle name="Normal 40 2 2 3 2" xfId="2760" xr:uid="{00000000-0005-0000-0000-00000B100000}"/>
    <cellStyle name="Normal 40 2 2 4" xfId="2761" xr:uid="{00000000-0005-0000-0000-00000C100000}"/>
    <cellStyle name="Normal 40 2 3" xfId="1684" xr:uid="{00000000-0005-0000-0000-00000D100000}"/>
    <cellStyle name="Normal 40 2 3 2" xfId="1989" xr:uid="{00000000-0005-0000-0000-00000E100000}"/>
    <cellStyle name="Normal 40 2 3 2 2" xfId="2762" xr:uid="{00000000-0005-0000-0000-00000F100000}"/>
    <cellStyle name="Normal 40 2 3 3" xfId="2763" xr:uid="{00000000-0005-0000-0000-000010100000}"/>
    <cellStyle name="Normal 40 2 4" xfId="1836" xr:uid="{00000000-0005-0000-0000-000011100000}"/>
    <cellStyle name="Normal 40 2 4 2" xfId="2764" xr:uid="{00000000-0005-0000-0000-000012100000}"/>
    <cellStyle name="Normal 40 2 5" xfId="2765" xr:uid="{00000000-0005-0000-0000-000013100000}"/>
    <cellStyle name="Normal 40 3" xfId="1685" xr:uid="{00000000-0005-0000-0000-000014100000}"/>
    <cellStyle name="Normal 40 3 2" xfId="1686" xr:uid="{00000000-0005-0000-0000-000015100000}"/>
    <cellStyle name="Normal 40 3 2 2" xfId="1991" xr:uid="{00000000-0005-0000-0000-000016100000}"/>
    <cellStyle name="Normal 40 3 2 2 2" xfId="2766" xr:uid="{00000000-0005-0000-0000-000017100000}"/>
    <cellStyle name="Normal 40 3 2 3" xfId="2767" xr:uid="{00000000-0005-0000-0000-000018100000}"/>
    <cellStyle name="Normal 40 3 3" xfId="1990" xr:uid="{00000000-0005-0000-0000-000019100000}"/>
    <cellStyle name="Normal 40 3 3 2" xfId="2768" xr:uid="{00000000-0005-0000-0000-00001A100000}"/>
    <cellStyle name="Normal 40 3 4" xfId="2769" xr:uid="{00000000-0005-0000-0000-00001B100000}"/>
    <cellStyle name="Normal 40 4" xfId="1687" xr:uid="{00000000-0005-0000-0000-00001C100000}"/>
    <cellStyle name="Normal 40 4 2" xfId="1992" xr:uid="{00000000-0005-0000-0000-00001D100000}"/>
    <cellStyle name="Normal 40 4 2 2" xfId="2770" xr:uid="{00000000-0005-0000-0000-00001E100000}"/>
    <cellStyle name="Normal 40 4 3" xfId="2771" xr:uid="{00000000-0005-0000-0000-00001F100000}"/>
    <cellStyle name="Normal 40 5" xfId="2258" xr:uid="{00000000-0005-0000-0000-000020100000}"/>
    <cellStyle name="Normal 40 6" xfId="1507" xr:uid="{00000000-0005-0000-0000-000021100000}"/>
    <cellStyle name="Normal 41" xfId="803" xr:uid="{00000000-0005-0000-0000-000022100000}"/>
    <cellStyle name="Normal 41 2" xfId="1824" xr:uid="{00000000-0005-0000-0000-000023100000}"/>
    <cellStyle name="Normal 41 2 2" xfId="2772" xr:uid="{00000000-0005-0000-0000-000024100000}"/>
    <cellStyle name="Normal 41 3" xfId="2259" xr:uid="{00000000-0005-0000-0000-000025100000}"/>
    <cellStyle name="Normal 41 4" xfId="2773" xr:uid="{00000000-0005-0000-0000-000026100000}"/>
    <cellStyle name="Normal 41 5" xfId="1510" xr:uid="{00000000-0005-0000-0000-000027100000}"/>
    <cellStyle name="Normal 42" xfId="804" xr:uid="{00000000-0005-0000-0000-000028100000}"/>
    <cellStyle name="Normal 42 2" xfId="2260" xr:uid="{00000000-0005-0000-0000-000029100000}"/>
    <cellStyle name="Normal 42 3" xfId="1688" xr:uid="{00000000-0005-0000-0000-00002A100000}"/>
    <cellStyle name="Normal 43" xfId="805" xr:uid="{00000000-0005-0000-0000-00002B100000}"/>
    <cellStyle name="Normal 44" xfId="806" xr:uid="{00000000-0005-0000-0000-00002C100000}"/>
    <cellStyle name="Normal 45" xfId="807" xr:uid="{00000000-0005-0000-0000-00002D100000}"/>
    <cellStyle name="Normal 45 2" xfId="2261" xr:uid="{00000000-0005-0000-0000-00002E100000}"/>
    <cellStyle name="Normal 45 3" xfId="1465" xr:uid="{00000000-0005-0000-0000-00002F100000}"/>
    <cellStyle name="Normal 46" xfId="68" xr:uid="{00000000-0005-0000-0000-000030100000}"/>
    <cellStyle name="Normal 47" xfId="808" xr:uid="{00000000-0005-0000-0000-000031100000}"/>
    <cellStyle name="Normal 48" xfId="809" xr:uid="{00000000-0005-0000-0000-000032100000}"/>
    <cellStyle name="Normal 49" xfId="810" xr:uid="{00000000-0005-0000-0000-000033100000}"/>
    <cellStyle name="Normal 5" xfId="69" xr:uid="{00000000-0005-0000-0000-000034100000}"/>
    <cellStyle name="Normal 5 10" xfId="811" xr:uid="{00000000-0005-0000-0000-000035100000}"/>
    <cellStyle name="Normal 5 10 2" xfId="2774" xr:uid="{00000000-0005-0000-0000-000036100000}"/>
    <cellStyle name="Normal 5 11" xfId="812" xr:uid="{00000000-0005-0000-0000-000037100000}"/>
    <cellStyle name="Normal 5 11 2" xfId="813" xr:uid="{00000000-0005-0000-0000-000038100000}"/>
    <cellStyle name="Normal 5 11 2 2" xfId="3704" xr:uid="{00000000-0005-0000-0000-000039100000}"/>
    <cellStyle name="Normal 5 11 2 2 2" xfId="6271" xr:uid="{00000000-0005-0000-0000-00003A100000}"/>
    <cellStyle name="Normal 5 11 2 3" xfId="4498" xr:uid="{00000000-0005-0000-0000-00003B100000}"/>
    <cellStyle name="Normal 5 11 3" xfId="3324" xr:uid="{00000000-0005-0000-0000-00003C100000}"/>
    <cellStyle name="Normal 5 11 3 2" xfId="5893" xr:uid="{00000000-0005-0000-0000-00003D100000}"/>
    <cellStyle name="Normal 5 11 4" xfId="4497" xr:uid="{00000000-0005-0000-0000-00003E100000}"/>
    <cellStyle name="Normal 5 12" xfId="814" xr:uid="{00000000-0005-0000-0000-00003F100000}"/>
    <cellStyle name="Normal 5 12 2" xfId="815" xr:uid="{00000000-0005-0000-0000-000040100000}"/>
    <cellStyle name="Normal 5 12 2 2" xfId="3705" xr:uid="{00000000-0005-0000-0000-000041100000}"/>
    <cellStyle name="Normal 5 12 2 2 2" xfId="6272" xr:uid="{00000000-0005-0000-0000-000042100000}"/>
    <cellStyle name="Normal 5 12 2 3" xfId="4500" xr:uid="{00000000-0005-0000-0000-000043100000}"/>
    <cellStyle name="Normal 5 12 3" xfId="3325" xr:uid="{00000000-0005-0000-0000-000044100000}"/>
    <cellStyle name="Normal 5 12 3 2" xfId="5894" xr:uid="{00000000-0005-0000-0000-000045100000}"/>
    <cellStyle name="Normal 5 12 4" xfId="4499" xr:uid="{00000000-0005-0000-0000-000046100000}"/>
    <cellStyle name="Normal 5 13" xfId="816" xr:uid="{00000000-0005-0000-0000-000047100000}"/>
    <cellStyle name="Normal 5 14" xfId="817" xr:uid="{00000000-0005-0000-0000-000048100000}"/>
    <cellStyle name="Normal 5 14 2" xfId="3703" xr:uid="{00000000-0005-0000-0000-000049100000}"/>
    <cellStyle name="Normal 5 14 2 2" xfId="6270" xr:uid="{00000000-0005-0000-0000-00004A100000}"/>
    <cellStyle name="Normal 5 14 3" xfId="4501" xr:uid="{00000000-0005-0000-0000-00004B100000}"/>
    <cellStyle name="Normal 5 15" xfId="818" xr:uid="{00000000-0005-0000-0000-00004C100000}"/>
    <cellStyle name="Normal 5 16" xfId="2188" xr:uid="{00000000-0005-0000-0000-00004D100000}"/>
    <cellStyle name="Normal 5 16 2" xfId="5210" xr:uid="{00000000-0005-0000-0000-00004E100000}"/>
    <cellStyle name="Normal 5 17" xfId="3044" xr:uid="{00000000-0005-0000-0000-00004F100000}"/>
    <cellStyle name="Normal 5 18" xfId="3323" xr:uid="{00000000-0005-0000-0000-000050100000}"/>
    <cellStyle name="Normal 5 18 2" xfId="5892" xr:uid="{00000000-0005-0000-0000-000051100000}"/>
    <cellStyle name="Normal 5 19" xfId="4002" xr:uid="{00000000-0005-0000-0000-000052100000}"/>
    <cellStyle name="Normal 5 2" xfId="70" xr:uid="{00000000-0005-0000-0000-000053100000}"/>
    <cellStyle name="Normal 5 2 10" xfId="4066" xr:uid="{00000000-0005-0000-0000-000054100000}"/>
    <cellStyle name="Normal 5 2 10 2" xfId="6566" xr:uid="{00000000-0005-0000-0000-000055100000}"/>
    <cellStyle name="Normal 5 2 2" xfId="819" xr:uid="{00000000-0005-0000-0000-000056100000}"/>
    <cellStyle name="Normal 5 2 2 10" xfId="820" xr:uid="{00000000-0005-0000-0000-000057100000}"/>
    <cellStyle name="Normal 5 2 2 10 2" xfId="3706" xr:uid="{00000000-0005-0000-0000-000058100000}"/>
    <cellStyle name="Normal 5 2 2 10 2 2" xfId="6273" xr:uid="{00000000-0005-0000-0000-000059100000}"/>
    <cellStyle name="Normal 5 2 2 10 3" xfId="4503" xr:uid="{00000000-0005-0000-0000-00005A100000}"/>
    <cellStyle name="Normal 5 2 2 11" xfId="2190" xr:uid="{00000000-0005-0000-0000-00005B100000}"/>
    <cellStyle name="Normal 5 2 2 11 2" xfId="5211" xr:uid="{00000000-0005-0000-0000-00005C100000}"/>
    <cellStyle name="Normal 5 2 2 12" xfId="2296" xr:uid="{00000000-0005-0000-0000-00005D100000}"/>
    <cellStyle name="Normal 5 2 2 12 2" xfId="2775" xr:uid="{00000000-0005-0000-0000-00005E100000}"/>
    <cellStyle name="Normal 5 2 2 13" xfId="2299" xr:uid="{00000000-0005-0000-0000-00005F100000}"/>
    <cellStyle name="Normal 5 2 2 14" xfId="3326" xr:uid="{00000000-0005-0000-0000-000060100000}"/>
    <cellStyle name="Normal 5 2 2 14 2" xfId="5895" xr:uid="{00000000-0005-0000-0000-000061100000}"/>
    <cellStyle name="Normal 5 2 2 15" xfId="4502" xr:uid="{00000000-0005-0000-0000-000062100000}"/>
    <cellStyle name="Normal 5 2 2 2" xfId="821" xr:uid="{00000000-0005-0000-0000-000063100000}"/>
    <cellStyle name="Normal 5 2 2 2 2" xfId="1689" xr:uid="{00000000-0005-0000-0000-000064100000}"/>
    <cellStyle name="Normal 5 2 2 2 2 2" xfId="1690" xr:uid="{00000000-0005-0000-0000-000065100000}"/>
    <cellStyle name="Normal 5 2 2 2 2 2 2" xfId="1691" xr:uid="{00000000-0005-0000-0000-000066100000}"/>
    <cellStyle name="Normal 5 2 2 2 2 2 2 2" xfId="1995" xr:uid="{00000000-0005-0000-0000-000067100000}"/>
    <cellStyle name="Normal 5 2 2 2 2 2 2 2 2" xfId="2776" xr:uid="{00000000-0005-0000-0000-000068100000}"/>
    <cellStyle name="Normal 5 2 2 2 2 2 2 3" xfId="2777" xr:uid="{00000000-0005-0000-0000-000069100000}"/>
    <cellStyle name="Normal 5 2 2 2 2 2 3" xfId="1994" xr:uid="{00000000-0005-0000-0000-00006A100000}"/>
    <cellStyle name="Normal 5 2 2 2 2 2 3 2" xfId="2778" xr:uid="{00000000-0005-0000-0000-00006B100000}"/>
    <cellStyle name="Normal 5 2 2 2 2 2 4" xfId="2779" xr:uid="{00000000-0005-0000-0000-00006C100000}"/>
    <cellStyle name="Normal 5 2 2 2 2 3" xfId="1692" xr:uid="{00000000-0005-0000-0000-00006D100000}"/>
    <cellStyle name="Normal 5 2 2 2 2 3 2" xfId="1996" xr:uid="{00000000-0005-0000-0000-00006E100000}"/>
    <cellStyle name="Normal 5 2 2 2 2 3 2 2" xfId="2780" xr:uid="{00000000-0005-0000-0000-00006F100000}"/>
    <cellStyle name="Normal 5 2 2 2 2 3 3" xfId="2781" xr:uid="{00000000-0005-0000-0000-000070100000}"/>
    <cellStyle name="Normal 5 2 2 2 2 4" xfId="1993" xr:uid="{00000000-0005-0000-0000-000071100000}"/>
    <cellStyle name="Normal 5 2 2 2 2 4 2" xfId="2782" xr:uid="{00000000-0005-0000-0000-000072100000}"/>
    <cellStyle name="Normal 5 2 2 2 2 5" xfId="2783" xr:uid="{00000000-0005-0000-0000-000073100000}"/>
    <cellStyle name="Normal 5 2 2 2 3" xfId="1693" xr:uid="{00000000-0005-0000-0000-000074100000}"/>
    <cellStyle name="Normal 5 2 2 2 3 2" xfId="1694" xr:uid="{00000000-0005-0000-0000-000075100000}"/>
    <cellStyle name="Normal 5 2 2 2 3 2 2" xfId="1998" xr:uid="{00000000-0005-0000-0000-000076100000}"/>
    <cellStyle name="Normal 5 2 2 2 3 2 2 2" xfId="2784" xr:uid="{00000000-0005-0000-0000-000077100000}"/>
    <cellStyle name="Normal 5 2 2 2 3 2 3" xfId="2785" xr:uid="{00000000-0005-0000-0000-000078100000}"/>
    <cellStyle name="Normal 5 2 2 2 3 3" xfId="1997" xr:uid="{00000000-0005-0000-0000-000079100000}"/>
    <cellStyle name="Normal 5 2 2 2 3 3 2" xfId="2786" xr:uid="{00000000-0005-0000-0000-00007A100000}"/>
    <cellStyle name="Normal 5 2 2 2 3 4" xfId="2787" xr:uid="{00000000-0005-0000-0000-00007B100000}"/>
    <cellStyle name="Normal 5 2 2 2 4" xfId="1695" xr:uid="{00000000-0005-0000-0000-00007C100000}"/>
    <cellStyle name="Normal 5 2 2 2 4 2" xfId="1999" xr:uid="{00000000-0005-0000-0000-00007D100000}"/>
    <cellStyle name="Normal 5 2 2 2 4 2 2" xfId="2788" xr:uid="{00000000-0005-0000-0000-00007E100000}"/>
    <cellStyle name="Normal 5 2 2 2 4 3" xfId="2789" xr:uid="{00000000-0005-0000-0000-00007F100000}"/>
    <cellStyle name="Normal 5 2 2 2 5" xfId="1834" xr:uid="{00000000-0005-0000-0000-000080100000}"/>
    <cellStyle name="Normal 5 2 2 2 5 2" xfId="2790" xr:uid="{00000000-0005-0000-0000-000081100000}"/>
    <cellStyle name="Normal 5 2 2 2 6" xfId="2191" xr:uid="{00000000-0005-0000-0000-000082100000}"/>
    <cellStyle name="Normal 5 2 2 2 6 2" xfId="2791" xr:uid="{00000000-0005-0000-0000-000083100000}"/>
    <cellStyle name="Normal 5 2 2 2 7" xfId="2792" xr:uid="{00000000-0005-0000-0000-000084100000}"/>
    <cellStyle name="Normal 5 2 2 3" xfId="822" xr:uid="{00000000-0005-0000-0000-000085100000}"/>
    <cellStyle name="Normal 5 2 2 3 2" xfId="1696" xr:uid="{00000000-0005-0000-0000-000086100000}"/>
    <cellStyle name="Normal 5 2 2 3 2 2" xfId="1697" xr:uid="{00000000-0005-0000-0000-000087100000}"/>
    <cellStyle name="Normal 5 2 2 3 2 2 2" xfId="2002" xr:uid="{00000000-0005-0000-0000-000088100000}"/>
    <cellStyle name="Normal 5 2 2 3 2 2 2 2" xfId="2793" xr:uid="{00000000-0005-0000-0000-000089100000}"/>
    <cellStyle name="Normal 5 2 2 3 2 2 3" xfId="2794" xr:uid="{00000000-0005-0000-0000-00008A100000}"/>
    <cellStyle name="Normal 5 2 2 3 2 3" xfId="2001" xr:uid="{00000000-0005-0000-0000-00008B100000}"/>
    <cellStyle name="Normal 5 2 2 3 2 3 2" xfId="2795" xr:uid="{00000000-0005-0000-0000-00008C100000}"/>
    <cellStyle name="Normal 5 2 2 3 2 4" xfId="2796" xr:uid="{00000000-0005-0000-0000-00008D100000}"/>
    <cellStyle name="Normal 5 2 2 3 3" xfId="1698" xr:uid="{00000000-0005-0000-0000-00008E100000}"/>
    <cellStyle name="Normal 5 2 2 3 3 2" xfId="2003" xr:uid="{00000000-0005-0000-0000-00008F100000}"/>
    <cellStyle name="Normal 5 2 2 3 3 2 2" xfId="2797" xr:uid="{00000000-0005-0000-0000-000090100000}"/>
    <cellStyle name="Normal 5 2 2 3 3 3" xfId="2798" xr:uid="{00000000-0005-0000-0000-000091100000}"/>
    <cellStyle name="Normal 5 2 2 3 4" xfId="2000" xr:uid="{00000000-0005-0000-0000-000092100000}"/>
    <cellStyle name="Normal 5 2 2 3 4 2" xfId="2799" xr:uid="{00000000-0005-0000-0000-000093100000}"/>
    <cellStyle name="Normal 5 2 2 3 5" xfId="2192" xr:uid="{00000000-0005-0000-0000-000094100000}"/>
    <cellStyle name="Normal 5 2 2 3 5 2" xfId="2800" xr:uid="{00000000-0005-0000-0000-000095100000}"/>
    <cellStyle name="Normal 5 2 2 3 6" xfId="2801" xr:uid="{00000000-0005-0000-0000-000096100000}"/>
    <cellStyle name="Normal 5 2 2 4" xfId="823" xr:uid="{00000000-0005-0000-0000-000097100000}"/>
    <cellStyle name="Normal 5 2 2 4 2" xfId="1699" xr:uid="{00000000-0005-0000-0000-000098100000}"/>
    <cellStyle name="Normal 5 2 2 4 2 2" xfId="2005" xr:uid="{00000000-0005-0000-0000-000099100000}"/>
    <cellStyle name="Normal 5 2 2 4 2 2 2" xfId="2802" xr:uid="{00000000-0005-0000-0000-00009A100000}"/>
    <cellStyle name="Normal 5 2 2 4 2 3" xfId="2803" xr:uid="{00000000-0005-0000-0000-00009B100000}"/>
    <cellStyle name="Normal 5 2 2 4 3" xfId="2004" xr:uid="{00000000-0005-0000-0000-00009C100000}"/>
    <cellStyle name="Normal 5 2 2 4 3 2" xfId="2804" xr:uid="{00000000-0005-0000-0000-00009D100000}"/>
    <cellStyle name="Normal 5 2 2 4 4" xfId="2193" xr:uid="{00000000-0005-0000-0000-00009E100000}"/>
    <cellStyle name="Normal 5 2 2 4 4 2" xfId="2805" xr:uid="{00000000-0005-0000-0000-00009F100000}"/>
    <cellStyle name="Normal 5 2 2 4 5" xfId="2806" xr:uid="{00000000-0005-0000-0000-0000A0100000}"/>
    <cellStyle name="Normal 5 2 2 5" xfId="824" xr:uid="{00000000-0005-0000-0000-0000A1100000}"/>
    <cellStyle name="Normal 5 2 2 5 2" xfId="2006" xr:uid="{00000000-0005-0000-0000-0000A2100000}"/>
    <cellStyle name="Normal 5 2 2 5 2 2" xfId="2807" xr:uid="{00000000-0005-0000-0000-0000A3100000}"/>
    <cellStyle name="Normal 5 2 2 5 3" xfId="2194" xr:uid="{00000000-0005-0000-0000-0000A4100000}"/>
    <cellStyle name="Normal 5 2 2 5 3 2" xfId="2808" xr:uid="{00000000-0005-0000-0000-0000A5100000}"/>
    <cellStyle name="Normal 5 2 2 5 4" xfId="2809" xr:uid="{00000000-0005-0000-0000-0000A6100000}"/>
    <cellStyle name="Normal 5 2 2 6" xfId="825" xr:uid="{00000000-0005-0000-0000-0000A7100000}"/>
    <cellStyle name="Normal 5 2 2 6 2" xfId="1830" xr:uid="{00000000-0005-0000-0000-0000A8100000}"/>
    <cellStyle name="Normal 5 2 2 6 2 2" xfId="2810" xr:uid="{00000000-0005-0000-0000-0000A9100000}"/>
    <cellStyle name="Normal 5 2 2 6 3" xfId="2195" xr:uid="{00000000-0005-0000-0000-0000AA100000}"/>
    <cellStyle name="Normal 5 2 2 6 3 2" xfId="2811" xr:uid="{00000000-0005-0000-0000-0000AB100000}"/>
    <cellStyle name="Normal 5 2 2 6 4" xfId="2812" xr:uid="{00000000-0005-0000-0000-0000AC100000}"/>
    <cellStyle name="Normal 5 2 2 7" xfId="826" xr:uid="{00000000-0005-0000-0000-0000AD100000}"/>
    <cellStyle name="Normal 5 2 2 7 2" xfId="2085" xr:uid="{00000000-0005-0000-0000-0000AE100000}"/>
    <cellStyle name="Normal 5 2 2 7 2 2" xfId="2813" xr:uid="{00000000-0005-0000-0000-0000AF100000}"/>
    <cellStyle name="Normal 5 2 2 7 3" xfId="2196" xr:uid="{00000000-0005-0000-0000-0000B0100000}"/>
    <cellStyle name="Normal 5 2 2 7 3 2" xfId="2814" xr:uid="{00000000-0005-0000-0000-0000B1100000}"/>
    <cellStyle name="Normal 5 2 2 7 4" xfId="2815" xr:uid="{00000000-0005-0000-0000-0000B2100000}"/>
    <cellStyle name="Normal 5 2 2 8" xfId="827" xr:uid="{00000000-0005-0000-0000-0000B3100000}"/>
    <cellStyle name="Normal 5 2 2 8 2" xfId="828" xr:uid="{00000000-0005-0000-0000-0000B4100000}"/>
    <cellStyle name="Normal 5 2 2 8 2 2" xfId="3707" xr:uid="{00000000-0005-0000-0000-0000B5100000}"/>
    <cellStyle name="Normal 5 2 2 8 2 2 2" xfId="6274" xr:uid="{00000000-0005-0000-0000-0000B6100000}"/>
    <cellStyle name="Normal 5 2 2 8 2 3" xfId="4505" xr:uid="{00000000-0005-0000-0000-0000B7100000}"/>
    <cellStyle name="Normal 5 2 2 8 3" xfId="2197" xr:uid="{00000000-0005-0000-0000-0000B8100000}"/>
    <cellStyle name="Normal 5 2 2 8 3 2" xfId="5212" xr:uid="{00000000-0005-0000-0000-0000B9100000}"/>
    <cellStyle name="Normal 5 2 2 8 4" xfId="2816" xr:uid="{00000000-0005-0000-0000-0000BA100000}"/>
    <cellStyle name="Normal 5 2 2 8 5" xfId="1793" xr:uid="{00000000-0005-0000-0000-0000BB100000}"/>
    <cellStyle name="Normal 5 2 2 8 6" xfId="3327" xr:uid="{00000000-0005-0000-0000-0000BC100000}"/>
    <cellStyle name="Normal 5 2 2 8 6 2" xfId="5896" xr:uid="{00000000-0005-0000-0000-0000BD100000}"/>
    <cellStyle name="Normal 5 2 2 8 7" xfId="4504" xr:uid="{00000000-0005-0000-0000-0000BE100000}"/>
    <cellStyle name="Normal 5 2 2 9" xfId="829" xr:uid="{00000000-0005-0000-0000-0000BF100000}"/>
    <cellStyle name="Normal 5 2 2 9 2" xfId="830" xr:uid="{00000000-0005-0000-0000-0000C0100000}"/>
    <cellStyle name="Normal 5 2 2 9 2 2" xfId="3708" xr:uid="{00000000-0005-0000-0000-0000C1100000}"/>
    <cellStyle name="Normal 5 2 2 9 2 2 2" xfId="6275" xr:uid="{00000000-0005-0000-0000-0000C2100000}"/>
    <cellStyle name="Normal 5 2 2 9 2 3" xfId="4507" xr:uid="{00000000-0005-0000-0000-0000C3100000}"/>
    <cellStyle name="Normal 5 2 2 9 3" xfId="2198" xr:uid="{00000000-0005-0000-0000-0000C4100000}"/>
    <cellStyle name="Normal 5 2 2 9 3 2" xfId="5213" xr:uid="{00000000-0005-0000-0000-0000C5100000}"/>
    <cellStyle name="Normal 5 2 2 9 4" xfId="2817" xr:uid="{00000000-0005-0000-0000-0000C6100000}"/>
    <cellStyle name="Normal 5 2 2 9 5" xfId="1818" xr:uid="{00000000-0005-0000-0000-0000C7100000}"/>
    <cellStyle name="Normal 5 2 2 9 6" xfId="3328" xr:uid="{00000000-0005-0000-0000-0000C8100000}"/>
    <cellStyle name="Normal 5 2 2 9 6 2" xfId="5897" xr:uid="{00000000-0005-0000-0000-0000C9100000}"/>
    <cellStyle name="Normal 5 2 2 9 7" xfId="4506" xr:uid="{00000000-0005-0000-0000-0000CA100000}"/>
    <cellStyle name="Normal 5 2 3" xfId="831" xr:uid="{00000000-0005-0000-0000-0000CB100000}"/>
    <cellStyle name="Normal 5 2 3 2" xfId="832" xr:uid="{00000000-0005-0000-0000-0000CC100000}"/>
    <cellStyle name="Normal 5 2 3 2 2" xfId="833" xr:uid="{00000000-0005-0000-0000-0000CD100000}"/>
    <cellStyle name="Normal 5 2 3 2 2 2" xfId="2009" xr:uid="{00000000-0005-0000-0000-0000CE100000}"/>
    <cellStyle name="Normal 5 2 3 2 2 2 2" xfId="2818" xr:uid="{00000000-0005-0000-0000-0000CF100000}"/>
    <cellStyle name="Normal 5 2 3 2 2 3" xfId="2267" xr:uid="{00000000-0005-0000-0000-0000D0100000}"/>
    <cellStyle name="Normal 5 2 3 2 2 3 2" xfId="5249" xr:uid="{00000000-0005-0000-0000-0000D1100000}"/>
    <cellStyle name="Normal 5 2 3 2 2 4" xfId="2819" xr:uid="{00000000-0005-0000-0000-0000D2100000}"/>
    <cellStyle name="Normal 5 2 3 2 2 5" xfId="1702" xr:uid="{00000000-0005-0000-0000-0000D3100000}"/>
    <cellStyle name="Normal 5 2 3 2 2 6" xfId="3710" xr:uid="{00000000-0005-0000-0000-0000D4100000}"/>
    <cellStyle name="Normal 5 2 3 2 2 6 2" xfId="6277" xr:uid="{00000000-0005-0000-0000-0000D5100000}"/>
    <cellStyle name="Normal 5 2 3 2 2 7" xfId="4510" xr:uid="{00000000-0005-0000-0000-0000D6100000}"/>
    <cellStyle name="Normal 5 2 3 2 3" xfId="2008" xr:uid="{00000000-0005-0000-0000-0000D7100000}"/>
    <cellStyle name="Normal 5 2 3 2 3 2" xfId="2820" xr:uid="{00000000-0005-0000-0000-0000D8100000}"/>
    <cellStyle name="Normal 5 2 3 2 4" xfId="2200" xr:uid="{00000000-0005-0000-0000-0000D9100000}"/>
    <cellStyle name="Normal 5 2 3 2 4 2" xfId="5215" xr:uid="{00000000-0005-0000-0000-0000DA100000}"/>
    <cellStyle name="Normal 5 2 3 2 5" xfId="2821" xr:uid="{00000000-0005-0000-0000-0000DB100000}"/>
    <cellStyle name="Normal 5 2 3 2 6" xfId="1701" xr:uid="{00000000-0005-0000-0000-0000DC100000}"/>
    <cellStyle name="Normal 5 2 3 2 7" xfId="3330" xr:uid="{00000000-0005-0000-0000-0000DD100000}"/>
    <cellStyle name="Normal 5 2 3 2 7 2" xfId="5899" xr:uid="{00000000-0005-0000-0000-0000DE100000}"/>
    <cellStyle name="Normal 5 2 3 2 8" xfId="4509" xr:uid="{00000000-0005-0000-0000-0000DF100000}"/>
    <cellStyle name="Normal 5 2 3 3" xfId="834" xr:uid="{00000000-0005-0000-0000-0000E0100000}"/>
    <cellStyle name="Normal 5 2 3 3 2" xfId="835" xr:uid="{00000000-0005-0000-0000-0000E1100000}"/>
    <cellStyle name="Normal 5 2 3 3 2 2" xfId="2268" xr:uid="{00000000-0005-0000-0000-0000E2100000}"/>
    <cellStyle name="Normal 5 2 3 3 2 2 2" xfId="5250" xr:uid="{00000000-0005-0000-0000-0000E3100000}"/>
    <cellStyle name="Normal 5 2 3 3 2 3" xfId="2822" xr:uid="{00000000-0005-0000-0000-0000E4100000}"/>
    <cellStyle name="Normal 5 2 3 3 2 4" xfId="2010" xr:uid="{00000000-0005-0000-0000-0000E5100000}"/>
    <cellStyle name="Normal 5 2 3 3 2 5" xfId="3711" xr:uid="{00000000-0005-0000-0000-0000E6100000}"/>
    <cellStyle name="Normal 5 2 3 3 2 5 2" xfId="6278" xr:uid="{00000000-0005-0000-0000-0000E7100000}"/>
    <cellStyle name="Normal 5 2 3 3 2 6" xfId="4512" xr:uid="{00000000-0005-0000-0000-0000E8100000}"/>
    <cellStyle name="Normal 5 2 3 3 3" xfId="2201" xr:uid="{00000000-0005-0000-0000-0000E9100000}"/>
    <cellStyle name="Normal 5 2 3 3 3 2" xfId="5216" xr:uid="{00000000-0005-0000-0000-0000EA100000}"/>
    <cellStyle name="Normal 5 2 3 3 4" xfId="2823" xr:uid="{00000000-0005-0000-0000-0000EB100000}"/>
    <cellStyle name="Normal 5 2 3 3 5" xfId="1703" xr:uid="{00000000-0005-0000-0000-0000EC100000}"/>
    <cellStyle name="Normal 5 2 3 3 6" xfId="3331" xr:uid="{00000000-0005-0000-0000-0000ED100000}"/>
    <cellStyle name="Normal 5 2 3 3 6 2" xfId="5900" xr:uid="{00000000-0005-0000-0000-0000EE100000}"/>
    <cellStyle name="Normal 5 2 3 3 7" xfId="4511" xr:uid="{00000000-0005-0000-0000-0000EF100000}"/>
    <cellStyle name="Normal 5 2 3 4" xfId="836" xr:uid="{00000000-0005-0000-0000-0000F0100000}"/>
    <cellStyle name="Normal 5 2 3 4 2" xfId="2266" xr:uid="{00000000-0005-0000-0000-0000F1100000}"/>
    <cellStyle name="Normal 5 2 3 4 2 2" xfId="5248" xr:uid="{00000000-0005-0000-0000-0000F2100000}"/>
    <cellStyle name="Normal 5 2 3 4 3" xfId="2824" xr:uid="{00000000-0005-0000-0000-0000F3100000}"/>
    <cellStyle name="Normal 5 2 3 4 4" xfId="2007" xr:uid="{00000000-0005-0000-0000-0000F4100000}"/>
    <cellStyle name="Normal 5 2 3 4 5" xfId="3709" xr:uid="{00000000-0005-0000-0000-0000F5100000}"/>
    <cellStyle name="Normal 5 2 3 4 5 2" xfId="6276" xr:uid="{00000000-0005-0000-0000-0000F6100000}"/>
    <cellStyle name="Normal 5 2 3 4 6" xfId="4513" xr:uid="{00000000-0005-0000-0000-0000F7100000}"/>
    <cellStyle name="Normal 5 2 3 5" xfId="2199" xr:uid="{00000000-0005-0000-0000-0000F8100000}"/>
    <cellStyle name="Normal 5 2 3 5 2" xfId="5214" xr:uid="{00000000-0005-0000-0000-0000F9100000}"/>
    <cellStyle name="Normal 5 2 3 6" xfId="2825" xr:uid="{00000000-0005-0000-0000-0000FA100000}"/>
    <cellStyle name="Normal 5 2 3 7" xfId="1700" xr:uid="{00000000-0005-0000-0000-0000FB100000}"/>
    <cellStyle name="Normal 5 2 3 8" xfId="3329" xr:uid="{00000000-0005-0000-0000-0000FC100000}"/>
    <cellStyle name="Normal 5 2 3 8 2" xfId="5898" xr:uid="{00000000-0005-0000-0000-0000FD100000}"/>
    <cellStyle name="Normal 5 2 3 9" xfId="4508" xr:uid="{00000000-0005-0000-0000-0000FE100000}"/>
    <cellStyle name="Normal 5 2 4" xfId="837" xr:uid="{00000000-0005-0000-0000-0000FF100000}"/>
    <cellStyle name="Normal 5 2 4 2" xfId="838" xr:uid="{00000000-0005-0000-0000-000000110000}"/>
    <cellStyle name="Normal 5 2 4 2 2" xfId="839" xr:uid="{00000000-0005-0000-0000-000001110000}"/>
    <cellStyle name="Normal 5 2 4 2 2 2" xfId="2269" xr:uid="{00000000-0005-0000-0000-000002110000}"/>
    <cellStyle name="Normal 5 2 4 2 2 2 2" xfId="5251" xr:uid="{00000000-0005-0000-0000-000003110000}"/>
    <cellStyle name="Normal 5 2 4 2 2 3" xfId="2826" xr:uid="{00000000-0005-0000-0000-000004110000}"/>
    <cellStyle name="Normal 5 2 4 2 2 4" xfId="2012" xr:uid="{00000000-0005-0000-0000-000005110000}"/>
    <cellStyle name="Normal 5 2 4 2 2 5" xfId="3713" xr:uid="{00000000-0005-0000-0000-000006110000}"/>
    <cellStyle name="Normal 5 2 4 2 2 5 2" xfId="6280" xr:uid="{00000000-0005-0000-0000-000007110000}"/>
    <cellStyle name="Normal 5 2 4 2 2 6" xfId="4516" xr:uid="{00000000-0005-0000-0000-000008110000}"/>
    <cellStyle name="Normal 5 2 4 2 3" xfId="2203" xr:uid="{00000000-0005-0000-0000-000009110000}"/>
    <cellStyle name="Normal 5 2 4 2 3 2" xfId="5218" xr:uid="{00000000-0005-0000-0000-00000A110000}"/>
    <cellStyle name="Normal 5 2 4 2 4" xfId="2827" xr:uid="{00000000-0005-0000-0000-00000B110000}"/>
    <cellStyle name="Normal 5 2 4 2 5" xfId="1705" xr:uid="{00000000-0005-0000-0000-00000C110000}"/>
    <cellStyle name="Normal 5 2 4 2 6" xfId="3333" xr:uid="{00000000-0005-0000-0000-00000D110000}"/>
    <cellStyle name="Normal 5 2 4 2 6 2" xfId="5902" xr:uid="{00000000-0005-0000-0000-00000E110000}"/>
    <cellStyle name="Normal 5 2 4 2 7" xfId="4515" xr:uid="{00000000-0005-0000-0000-00000F110000}"/>
    <cellStyle name="Normal 5 2 4 3" xfId="840" xr:uid="{00000000-0005-0000-0000-000010110000}"/>
    <cellStyle name="Normal 5 2 4 3 2" xfId="841" xr:uid="{00000000-0005-0000-0000-000011110000}"/>
    <cellStyle name="Normal 5 2 4 3 2 2" xfId="3714" xr:uid="{00000000-0005-0000-0000-000012110000}"/>
    <cellStyle name="Normal 5 2 4 3 2 2 2" xfId="6281" xr:uid="{00000000-0005-0000-0000-000013110000}"/>
    <cellStyle name="Normal 5 2 4 3 2 3" xfId="4518" xr:uid="{00000000-0005-0000-0000-000014110000}"/>
    <cellStyle name="Normal 5 2 4 3 3" xfId="2204" xr:uid="{00000000-0005-0000-0000-000015110000}"/>
    <cellStyle name="Normal 5 2 4 3 3 2" xfId="5219" xr:uid="{00000000-0005-0000-0000-000016110000}"/>
    <cellStyle name="Normal 5 2 4 3 4" xfId="2828" xr:uid="{00000000-0005-0000-0000-000017110000}"/>
    <cellStyle name="Normal 5 2 4 3 5" xfId="2011" xr:uid="{00000000-0005-0000-0000-000018110000}"/>
    <cellStyle name="Normal 5 2 4 3 6" xfId="3334" xr:uid="{00000000-0005-0000-0000-000019110000}"/>
    <cellStyle name="Normal 5 2 4 3 6 2" xfId="5903" xr:uid="{00000000-0005-0000-0000-00001A110000}"/>
    <cellStyle name="Normal 5 2 4 3 7" xfId="4517" xr:uid="{00000000-0005-0000-0000-00001B110000}"/>
    <cellStyle name="Normal 5 2 4 4" xfId="842" xr:uid="{00000000-0005-0000-0000-00001C110000}"/>
    <cellStyle name="Normal 5 2 4 4 2" xfId="3712" xr:uid="{00000000-0005-0000-0000-00001D110000}"/>
    <cellStyle name="Normal 5 2 4 4 2 2" xfId="6279" xr:uid="{00000000-0005-0000-0000-00001E110000}"/>
    <cellStyle name="Normal 5 2 4 4 3" xfId="4519" xr:uid="{00000000-0005-0000-0000-00001F110000}"/>
    <cellStyle name="Normal 5 2 4 5" xfId="2202" xr:uid="{00000000-0005-0000-0000-000020110000}"/>
    <cellStyle name="Normal 5 2 4 5 2" xfId="5217" xr:uid="{00000000-0005-0000-0000-000021110000}"/>
    <cellStyle name="Normal 5 2 4 6" xfId="2829" xr:uid="{00000000-0005-0000-0000-000022110000}"/>
    <cellStyle name="Normal 5 2 4 7" xfId="1704" xr:uid="{00000000-0005-0000-0000-000023110000}"/>
    <cellStyle name="Normal 5 2 4 8" xfId="3332" xr:uid="{00000000-0005-0000-0000-000024110000}"/>
    <cellStyle name="Normal 5 2 4 8 2" xfId="5901" xr:uid="{00000000-0005-0000-0000-000025110000}"/>
    <cellStyle name="Normal 5 2 4 9" xfId="4514" xr:uid="{00000000-0005-0000-0000-000026110000}"/>
    <cellStyle name="Normal 5 2 5" xfId="843" xr:uid="{00000000-0005-0000-0000-000027110000}"/>
    <cellStyle name="Normal 5 2 5 2" xfId="844" xr:uid="{00000000-0005-0000-0000-000028110000}"/>
    <cellStyle name="Normal 5 2 5 2 2" xfId="845" xr:uid="{00000000-0005-0000-0000-000029110000}"/>
    <cellStyle name="Normal 5 2 5 2 2 2" xfId="3716" xr:uid="{00000000-0005-0000-0000-00002A110000}"/>
    <cellStyle name="Normal 5 2 5 2 2 2 2" xfId="6283" xr:uid="{00000000-0005-0000-0000-00002B110000}"/>
    <cellStyle name="Normal 5 2 5 2 2 3" xfId="4522" xr:uid="{00000000-0005-0000-0000-00002C110000}"/>
    <cellStyle name="Normal 5 2 5 2 3" xfId="2206" xr:uid="{00000000-0005-0000-0000-00002D110000}"/>
    <cellStyle name="Normal 5 2 5 2 3 2" xfId="5221" xr:uid="{00000000-0005-0000-0000-00002E110000}"/>
    <cellStyle name="Normal 5 2 5 2 4" xfId="2830" xr:uid="{00000000-0005-0000-0000-00002F110000}"/>
    <cellStyle name="Normal 5 2 5 2 5" xfId="2013" xr:uid="{00000000-0005-0000-0000-000030110000}"/>
    <cellStyle name="Normal 5 2 5 2 6" xfId="3336" xr:uid="{00000000-0005-0000-0000-000031110000}"/>
    <cellStyle name="Normal 5 2 5 2 6 2" xfId="5905" xr:uid="{00000000-0005-0000-0000-000032110000}"/>
    <cellStyle name="Normal 5 2 5 2 7" xfId="4521" xr:uid="{00000000-0005-0000-0000-000033110000}"/>
    <cellStyle name="Normal 5 2 5 3" xfId="846" xr:uid="{00000000-0005-0000-0000-000034110000}"/>
    <cellStyle name="Normal 5 2 5 3 2" xfId="847" xr:uid="{00000000-0005-0000-0000-000035110000}"/>
    <cellStyle name="Normal 5 2 5 3 2 2" xfId="3717" xr:uid="{00000000-0005-0000-0000-000036110000}"/>
    <cellStyle name="Normal 5 2 5 3 2 2 2" xfId="6284" xr:uid="{00000000-0005-0000-0000-000037110000}"/>
    <cellStyle name="Normal 5 2 5 3 2 3" xfId="4524" xr:uid="{00000000-0005-0000-0000-000038110000}"/>
    <cellStyle name="Normal 5 2 5 3 3" xfId="3337" xr:uid="{00000000-0005-0000-0000-000039110000}"/>
    <cellStyle name="Normal 5 2 5 3 3 2" xfId="5906" xr:uid="{00000000-0005-0000-0000-00003A110000}"/>
    <cellStyle name="Normal 5 2 5 3 4" xfId="4523" xr:uid="{00000000-0005-0000-0000-00003B110000}"/>
    <cellStyle name="Normal 5 2 5 4" xfId="848" xr:uid="{00000000-0005-0000-0000-00003C110000}"/>
    <cellStyle name="Normal 5 2 5 4 2" xfId="3715" xr:uid="{00000000-0005-0000-0000-00003D110000}"/>
    <cellStyle name="Normal 5 2 5 4 2 2" xfId="6282" xr:uid="{00000000-0005-0000-0000-00003E110000}"/>
    <cellStyle name="Normal 5 2 5 4 3" xfId="4525" xr:uid="{00000000-0005-0000-0000-00003F110000}"/>
    <cellStyle name="Normal 5 2 5 5" xfId="2205" xr:uid="{00000000-0005-0000-0000-000040110000}"/>
    <cellStyle name="Normal 5 2 5 5 2" xfId="5220" xr:uid="{00000000-0005-0000-0000-000041110000}"/>
    <cellStyle name="Normal 5 2 5 6" xfId="2831" xr:uid="{00000000-0005-0000-0000-000042110000}"/>
    <cellStyle name="Normal 5 2 5 7" xfId="1706" xr:uid="{00000000-0005-0000-0000-000043110000}"/>
    <cellStyle name="Normal 5 2 5 8" xfId="3335" xr:uid="{00000000-0005-0000-0000-000044110000}"/>
    <cellStyle name="Normal 5 2 5 8 2" xfId="5904" xr:uid="{00000000-0005-0000-0000-000045110000}"/>
    <cellStyle name="Normal 5 2 5 9" xfId="4520" xr:uid="{00000000-0005-0000-0000-000046110000}"/>
    <cellStyle name="Normal 5 2 6" xfId="849" xr:uid="{00000000-0005-0000-0000-000047110000}"/>
    <cellStyle name="Normal 5 2 6 2" xfId="850" xr:uid="{00000000-0005-0000-0000-000048110000}"/>
    <cellStyle name="Normal 5 2 6 2 2" xfId="851" xr:uid="{00000000-0005-0000-0000-000049110000}"/>
    <cellStyle name="Normal 5 2 6 2 2 2" xfId="3719" xr:uid="{00000000-0005-0000-0000-00004A110000}"/>
    <cellStyle name="Normal 5 2 6 2 2 2 2" xfId="6286" xr:uid="{00000000-0005-0000-0000-00004B110000}"/>
    <cellStyle name="Normal 5 2 6 2 2 3" xfId="4528" xr:uid="{00000000-0005-0000-0000-00004C110000}"/>
    <cellStyle name="Normal 5 2 6 2 3" xfId="3339" xr:uid="{00000000-0005-0000-0000-00004D110000}"/>
    <cellStyle name="Normal 5 2 6 2 3 2" xfId="5908" xr:uid="{00000000-0005-0000-0000-00004E110000}"/>
    <cellStyle name="Normal 5 2 6 2 4" xfId="4527" xr:uid="{00000000-0005-0000-0000-00004F110000}"/>
    <cellStyle name="Normal 5 2 6 3" xfId="852" xr:uid="{00000000-0005-0000-0000-000050110000}"/>
    <cellStyle name="Normal 5 2 6 3 2" xfId="853" xr:uid="{00000000-0005-0000-0000-000051110000}"/>
    <cellStyle name="Normal 5 2 6 3 2 2" xfId="3720" xr:uid="{00000000-0005-0000-0000-000052110000}"/>
    <cellStyle name="Normal 5 2 6 3 2 2 2" xfId="6287" xr:uid="{00000000-0005-0000-0000-000053110000}"/>
    <cellStyle name="Normal 5 2 6 3 2 3" xfId="4530" xr:uid="{00000000-0005-0000-0000-000054110000}"/>
    <cellStyle name="Normal 5 2 6 3 3" xfId="3340" xr:uid="{00000000-0005-0000-0000-000055110000}"/>
    <cellStyle name="Normal 5 2 6 3 3 2" xfId="5909" xr:uid="{00000000-0005-0000-0000-000056110000}"/>
    <cellStyle name="Normal 5 2 6 3 4" xfId="4529" xr:uid="{00000000-0005-0000-0000-000057110000}"/>
    <cellStyle name="Normal 5 2 6 4" xfId="854" xr:uid="{00000000-0005-0000-0000-000058110000}"/>
    <cellStyle name="Normal 5 2 6 4 2" xfId="3718" xr:uid="{00000000-0005-0000-0000-000059110000}"/>
    <cellStyle name="Normal 5 2 6 4 2 2" xfId="6285" xr:uid="{00000000-0005-0000-0000-00005A110000}"/>
    <cellStyle name="Normal 5 2 6 4 3" xfId="4531" xr:uid="{00000000-0005-0000-0000-00005B110000}"/>
    <cellStyle name="Normal 5 2 6 5" xfId="2207" xr:uid="{00000000-0005-0000-0000-00005C110000}"/>
    <cellStyle name="Normal 5 2 6 5 2" xfId="5222" xr:uid="{00000000-0005-0000-0000-00005D110000}"/>
    <cellStyle name="Normal 5 2 6 6" xfId="1707" xr:uid="{00000000-0005-0000-0000-00005E110000}"/>
    <cellStyle name="Normal 5 2 6 7" xfId="3338" xr:uid="{00000000-0005-0000-0000-00005F110000}"/>
    <cellStyle name="Normal 5 2 6 7 2" xfId="5907" xr:uid="{00000000-0005-0000-0000-000060110000}"/>
    <cellStyle name="Normal 5 2 6 8" xfId="4526" xr:uid="{00000000-0005-0000-0000-000061110000}"/>
    <cellStyle name="Normal 5 2 7" xfId="855" xr:uid="{00000000-0005-0000-0000-000062110000}"/>
    <cellStyle name="Normal 5 2 7 2" xfId="856" xr:uid="{00000000-0005-0000-0000-000063110000}"/>
    <cellStyle name="Normal 5 2 7 2 2" xfId="857" xr:uid="{00000000-0005-0000-0000-000064110000}"/>
    <cellStyle name="Normal 5 2 7 2 2 2" xfId="3722" xr:uid="{00000000-0005-0000-0000-000065110000}"/>
    <cellStyle name="Normal 5 2 7 2 2 2 2" xfId="6289" xr:uid="{00000000-0005-0000-0000-000066110000}"/>
    <cellStyle name="Normal 5 2 7 2 2 3" xfId="4534" xr:uid="{00000000-0005-0000-0000-000067110000}"/>
    <cellStyle name="Normal 5 2 7 2 3" xfId="3342" xr:uid="{00000000-0005-0000-0000-000068110000}"/>
    <cellStyle name="Normal 5 2 7 2 3 2" xfId="5911" xr:uid="{00000000-0005-0000-0000-000069110000}"/>
    <cellStyle name="Normal 5 2 7 2 4" xfId="4533" xr:uid="{00000000-0005-0000-0000-00006A110000}"/>
    <cellStyle name="Normal 5 2 7 3" xfId="858" xr:uid="{00000000-0005-0000-0000-00006B110000}"/>
    <cellStyle name="Normal 5 2 7 3 2" xfId="859" xr:uid="{00000000-0005-0000-0000-00006C110000}"/>
    <cellStyle name="Normal 5 2 7 3 2 2" xfId="3723" xr:uid="{00000000-0005-0000-0000-00006D110000}"/>
    <cellStyle name="Normal 5 2 7 3 2 2 2" xfId="6290" xr:uid="{00000000-0005-0000-0000-00006E110000}"/>
    <cellStyle name="Normal 5 2 7 3 2 3" xfId="4536" xr:uid="{00000000-0005-0000-0000-00006F110000}"/>
    <cellStyle name="Normal 5 2 7 3 3" xfId="3343" xr:uid="{00000000-0005-0000-0000-000070110000}"/>
    <cellStyle name="Normal 5 2 7 3 3 2" xfId="5912" xr:uid="{00000000-0005-0000-0000-000071110000}"/>
    <cellStyle name="Normal 5 2 7 3 4" xfId="4535" xr:uid="{00000000-0005-0000-0000-000072110000}"/>
    <cellStyle name="Normal 5 2 7 4" xfId="860" xr:uid="{00000000-0005-0000-0000-000073110000}"/>
    <cellStyle name="Normal 5 2 7 4 2" xfId="3721" xr:uid="{00000000-0005-0000-0000-000074110000}"/>
    <cellStyle name="Normal 5 2 7 4 2 2" xfId="6288" xr:uid="{00000000-0005-0000-0000-000075110000}"/>
    <cellStyle name="Normal 5 2 7 4 3" xfId="4537" xr:uid="{00000000-0005-0000-0000-000076110000}"/>
    <cellStyle name="Normal 5 2 7 5" xfId="2208" xr:uid="{00000000-0005-0000-0000-000077110000}"/>
    <cellStyle name="Normal 5 2 7 5 2" xfId="5223" xr:uid="{00000000-0005-0000-0000-000078110000}"/>
    <cellStyle name="Normal 5 2 7 6" xfId="2832" xr:uid="{00000000-0005-0000-0000-000079110000}"/>
    <cellStyle name="Normal 5 2 7 7" xfId="1817" xr:uid="{00000000-0005-0000-0000-00007A110000}"/>
    <cellStyle name="Normal 5 2 7 8" xfId="3341" xr:uid="{00000000-0005-0000-0000-00007B110000}"/>
    <cellStyle name="Normal 5 2 7 8 2" xfId="5910" xr:uid="{00000000-0005-0000-0000-00007C110000}"/>
    <cellStyle name="Normal 5 2 7 9" xfId="4532" xr:uid="{00000000-0005-0000-0000-00007D110000}"/>
    <cellStyle name="Normal 5 2 8" xfId="861" xr:uid="{00000000-0005-0000-0000-00007E110000}"/>
    <cellStyle name="Normal 5 2 8 2" xfId="2833" xr:uid="{00000000-0005-0000-0000-00007F110000}"/>
    <cellStyle name="Normal 5 2 8 3" xfId="3128" xr:uid="{00000000-0005-0000-0000-000080110000}"/>
    <cellStyle name="Normal 5 2 8 4" xfId="2189" xr:uid="{00000000-0005-0000-0000-000081110000}"/>
    <cellStyle name="Normal 5 2 9" xfId="2834" xr:uid="{00000000-0005-0000-0000-000082110000}"/>
    <cellStyle name="Normal 5 3" xfId="862" xr:uid="{00000000-0005-0000-0000-000083110000}"/>
    <cellStyle name="Normal 5 3 2" xfId="2209" xr:uid="{00000000-0005-0000-0000-000084110000}"/>
    <cellStyle name="Normal 5 3 2 2" xfId="2835" xr:uid="{00000000-0005-0000-0000-000085110000}"/>
    <cellStyle name="Normal 5 3 3" xfId="1708" xr:uid="{00000000-0005-0000-0000-000086110000}"/>
    <cellStyle name="Normal 5 4" xfId="863" xr:uid="{00000000-0005-0000-0000-000087110000}"/>
    <cellStyle name="Normal 5 4 2" xfId="864" xr:uid="{00000000-0005-0000-0000-000088110000}"/>
    <cellStyle name="Normal 5 4 2 2" xfId="865" xr:uid="{00000000-0005-0000-0000-000089110000}"/>
    <cellStyle name="Normal 5 4 2 2 2" xfId="2016" xr:uid="{00000000-0005-0000-0000-00008A110000}"/>
    <cellStyle name="Normal 5 4 2 2 2 2" xfId="2836" xr:uid="{00000000-0005-0000-0000-00008B110000}"/>
    <cellStyle name="Normal 5 4 2 2 3" xfId="2271" xr:uid="{00000000-0005-0000-0000-00008C110000}"/>
    <cellStyle name="Normal 5 4 2 2 3 2" xfId="5253" xr:uid="{00000000-0005-0000-0000-00008D110000}"/>
    <cellStyle name="Normal 5 4 2 2 4" xfId="2837" xr:uid="{00000000-0005-0000-0000-00008E110000}"/>
    <cellStyle name="Normal 5 4 2 2 5" xfId="1711" xr:uid="{00000000-0005-0000-0000-00008F110000}"/>
    <cellStyle name="Normal 5 4 2 2 6" xfId="3725" xr:uid="{00000000-0005-0000-0000-000090110000}"/>
    <cellStyle name="Normal 5 4 2 2 6 2" xfId="6292" xr:uid="{00000000-0005-0000-0000-000091110000}"/>
    <cellStyle name="Normal 5 4 2 2 7" xfId="4540" xr:uid="{00000000-0005-0000-0000-000092110000}"/>
    <cellStyle name="Normal 5 4 2 3" xfId="2015" xr:uid="{00000000-0005-0000-0000-000093110000}"/>
    <cellStyle name="Normal 5 4 2 3 2" xfId="2838" xr:uid="{00000000-0005-0000-0000-000094110000}"/>
    <cellStyle name="Normal 5 4 2 4" xfId="2211" xr:uid="{00000000-0005-0000-0000-000095110000}"/>
    <cellStyle name="Normal 5 4 2 4 2" xfId="5225" xr:uid="{00000000-0005-0000-0000-000096110000}"/>
    <cellStyle name="Normal 5 4 2 5" xfId="2839" xr:uid="{00000000-0005-0000-0000-000097110000}"/>
    <cellStyle name="Normal 5 4 2 6" xfId="1710" xr:uid="{00000000-0005-0000-0000-000098110000}"/>
    <cellStyle name="Normal 5 4 2 7" xfId="3345" xr:uid="{00000000-0005-0000-0000-000099110000}"/>
    <cellStyle name="Normal 5 4 2 7 2" xfId="5914" xr:uid="{00000000-0005-0000-0000-00009A110000}"/>
    <cellStyle name="Normal 5 4 2 8" xfId="4539" xr:uid="{00000000-0005-0000-0000-00009B110000}"/>
    <cellStyle name="Normal 5 4 3" xfId="866" xr:uid="{00000000-0005-0000-0000-00009C110000}"/>
    <cellStyle name="Normal 5 4 3 2" xfId="867" xr:uid="{00000000-0005-0000-0000-00009D110000}"/>
    <cellStyle name="Normal 5 4 3 2 2" xfId="2272" xr:uid="{00000000-0005-0000-0000-00009E110000}"/>
    <cellStyle name="Normal 5 4 3 2 2 2" xfId="5254" xr:uid="{00000000-0005-0000-0000-00009F110000}"/>
    <cellStyle name="Normal 5 4 3 2 3" xfId="2840" xr:uid="{00000000-0005-0000-0000-0000A0110000}"/>
    <cellStyle name="Normal 5 4 3 2 4" xfId="2017" xr:uid="{00000000-0005-0000-0000-0000A1110000}"/>
    <cellStyle name="Normal 5 4 3 2 5" xfId="3726" xr:uid="{00000000-0005-0000-0000-0000A2110000}"/>
    <cellStyle name="Normal 5 4 3 2 5 2" xfId="6293" xr:uid="{00000000-0005-0000-0000-0000A3110000}"/>
    <cellStyle name="Normal 5 4 3 2 6" xfId="4542" xr:uid="{00000000-0005-0000-0000-0000A4110000}"/>
    <cellStyle name="Normal 5 4 3 3" xfId="2212" xr:uid="{00000000-0005-0000-0000-0000A5110000}"/>
    <cellStyle name="Normal 5 4 3 3 2" xfId="5226" xr:uid="{00000000-0005-0000-0000-0000A6110000}"/>
    <cellStyle name="Normal 5 4 3 4" xfId="2841" xr:uid="{00000000-0005-0000-0000-0000A7110000}"/>
    <cellStyle name="Normal 5 4 3 5" xfId="1712" xr:uid="{00000000-0005-0000-0000-0000A8110000}"/>
    <cellStyle name="Normal 5 4 3 6" xfId="3346" xr:uid="{00000000-0005-0000-0000-0000A9110000}"/>
    <cellStyle name="Normal 5 4 3 6 2" xfId="5915" xr:uid="{00000000-0005-0000-0000-0000AA110000}"/>
    <cellStyle name="Normal 5 4 3 7" xfId="4541" xr:uid="{00000000-0005-0000-0000-0000AB110000}"/>
    <cellStyle name="Normal 5 4 4" xfId="868" xr:uid="{00000000-0005-0000-0000-0000AC110000}"/>
    <cellStyle name="Normal 5 4 4 2" xfId="2270" xr:uid="{00000000-0005-0000-0000-0000AD110000}"/>
    <cellStyle name="Normal 5 4 4 2 2" xfId="5252" xr:uid="{00000000-0005-0000-0000-0000AE110000}"/>
    <cellStyle name="Normal 5 4 4 3" xfId="2842" xr:uid="{00000000-0005-0000-0000-0000AF110000}"/>
    <cellStyle name="Normal 5 4 4 4" xfId="2014" xr:uid="{00000000-0005-0000-0000-0000B0110000}"/>
    <cellStyle name="Normal 5 4 4 5" xfId="3724" xr:uid="{00000000-0005-0000-0000-0000B1110000}"/>
    <cellStyle name="Normal 5 4 4 5 2" xfId="6291" xr:uid="{00000000-0005-0000-0000-0000B2110000}"/>
    <cellStyle name="Normal 5 4 4 6" xfId="4543" xr:uid="{00000000-0005-0000-0000-0000B3110000}"/>
    <cellStyle name="Normal 5 4 5" xfId="2210" xr:uid="{00000000-0005-0000-0000-0000B4110000}"/>
    <cellStyle name="Normal 5 4 5 2" xfId="5224" xr:uid="{00000000-0005-0000-0000-0000B5110000}"/>
    <cellStyle name="Normal 5 4 6" xfId="2843" xr:uid="{00000000-0005-0000-0000-0000B6110000}"/>
    <cellStyle name="Normal 5 4 7" xfId="1709" xr:uid="{00000000-0005-0000-0000-0000B7110000}"/>
    <cellStyle name="Normal 5 4 8" xfId="3344" xr:uid="{00000000-0005-0000-0000-0000B8110000}"/>
    <cellStyle name="Normal 5 4 8 2" xfId="5913" xr:uid="{00000000-0005-0000-0000-0000B9110000}"/>
    <cellStyle name="Normal 5 4 9" xfId="4538" xr:uid="{00000000-0005-0000-0000-0000BA110000}"/>
    <cellStyle name="Normal 5 5" xfId="869" xr:uid="{00000000-0005-0000-0000-0000BB110000}"/>
    <cellStyle name="Normal 5 5 2" xfId="870" xr:uid="{00000000-0005-0000-0000-0000BC110000}"/>
    <cellStyle name="Normal 5 5 2 2" xfId="871" xr:uid="{00000000-0005-0000-0000-0000BD110000}"/>
    <cellStyle name="Normal 5 5 2 2 2" xfId="872" xr:uid="{00000000-0005-0000-0000-0000BE110000}"/>
    <cellStyle name="Normal 5 5 2 2 2 2" xfId="3728" xr:uid="{00000000-0005-0000-0000-0000BF110000}"/>
    <cellStyle name="Normal 5 5 2 2 2 2 2" xfId="6295" xr:uid="{00000000-0005-0000-0000-0000C0110000}"/>
    <cellStyle name="Normal 5 5 2 2 2 3" xfId="4546" xr:uid="{00000000-0005-0000-0000-0000C1110000}"/>
    <cellStyle name="Normal 5 5 2 2 3" xfId="2215" xr:uid="{00000000-0005-0000-0000-0000C2110000}"/>
    <cellStyle name="Normal 5 5 2 2 3 2" xfId="5228" xr:uid="{00000000-0005-0000-0000-0000C3110000}"/>
    <cellStyle name="Normal 5 5 2 2 4" xfId="2844" xr:uid="{00000000-0005-0000-0000-0000C4110000}"/>
    <cellStyle name="Normal 5 5 2 2 5" xfId="2019" xr:uid="{00000000-0005-0000-0000-0000C5110000}"/>
    <cellStyle name="Normal 5 5 2 2 6" xfId="3348" xr:uid="{00000000-0005-0000-0000-0000C6110000}"/>
    <cellStyle name="Normal 5 5 2 2 6 2" xfId="5917" xr:uid="{00000000-0005-0000-0000-0000C7110000}"/>
    <cellStyle name="Normal 5 5 2 2 7" xfId="4545" xr:uid="{00000000-0005-0000-0000-0000C8110000}"/>
    <cellStyle name="Normal 5 5 2 3" xfId="873" xr:uid="{00000000-0005-0000-0000-0000C9110000}"/>
    <cellStyle name="Normal 5 5 2 3 2" xfId="874" xr:uid="{00000000-0005-0000-0000-0000CA110000}"/>
    <cellStyle name="Normal 5 5 2 3 2 2" xfId="3729" xr:uid="{00000000-0005-0000-0000-0000CB110000}"/>
    <cellStyle name="Normal 5 5 2 3 2 2 2" xfId="6296" xr:uid="{00000000-0005-0000-0000-0000CC110000}"/>
    <cellStyle name="Normal 5 5 2 3 2 3" xfId="4548" xr:uid="{00000000-0005-0000-0000-0000CD110000}"/>
    <cellStyle name="Normal 5 5 2 3 3" xfId="3349" xr:uid="{00000000-0005-0000-0000-0000CE110000}"/>
    <cellStyle name="Normal 5 5 2 3 3 2" xfId="5918" xr:uid="{00000000-0005-0000-0000-0000CF110000}"/>
    <cellStyle name="Normal 5 5 2 3 4" xfId="4547" xr:uid="{00000000-0005-0000-0000-0000D0110000}"/>
    <cellStyle name="Normal 5 5 2 4" xfId="875" xr:uid="{00000000-0005-0000-0000-0000D1110000}"/>
    <cellStyle name="Normal 5 5 2 4 2" xfId="3727" xr:uid="{00000000-0005-0000-0000-0000D2110000}"/>
    <cellStyle name="Normal 5 5 2 4 2 2" xfId="6294" xr:uid="{00000000-0005-0000-0000-0000D3110000}"/>
    <cellStyle name="Normal 5 5 2 4 3" xfId="4549" xr:uid="{00000000-0005-0000-0000-0000D4110000}"/>
    <cellStyle name="Normal 5 5 2 5" xfId="2214" xr:uid="{00000000-0005-0000-0000-0000D5110000}"/>
    <cellStyle name="Normal 5 5 2 5 2" xfId="5227" xr:uid="{00000000-0005-0000-0000-0000D6110000}"/>
    <cellStyle name="Normal 5 5 2 6" xfId="2845" xr:uid="{00000000-0005-0000-0000-0000D7110000}"/>
    <cellStyle name="Normal 5 5 2 7" xfId="1713" xr:uid="{00000000-0005-0000-0000-0000D8110000}"/>
    <cellStyle name="Normal 5 5 2 8" xfId="3347" xr:uid="{00000000-0005-0000-0000-0000D9110000}"/>
    <cellStyle name="Normal 5 5 2 8 2" xfId="5916" xr:uid="{00000000-0005-0000-0000-0000DA110000}"/>
    <cellStyle name="Normal 5 5 2 9" xfId="4544" xr:uid="{00000000-0005-0000-0000-0000DB110000}"/>
    <cellStyle name="Normal 5 5 3" xfId="2018" xr:uid="{00000000-0005-0000-0000-0000DC110000}"/>
    <cellStyle name="Normal 5 5 3 2" xfId="2846" xr:uid="{00000000-0005-0000-0000-0000DD110000}"/>
    <cellStyle name="Normal 5 5 4" xfId="2213" xr:uid="{00000000-0005-0000-0000-0000DE110000}"/>
    <cellStyle name="Normal 5 5 4 2" xfId="2847" xr:uid="{00000000-0005-0000-0000-0000DF110000}"/>
    <cellStyle name="Normal 5 5 5" xfId="2848" xr:uid="{00000000-0005-0000-0000-0000E0110000}"/>
    <cellStyle name="Normal 5 6" xfId="876" xr:uid="{00000000-0005-0000-0000-0000E1110000}"/>
    <cellStyle name="Normal 5 6 2" xfId="1715" xr:uid="{00000000-0005-0000-0000-0000E2110000}"/>
    <cellStyle name="Normal 5 6 3" xfId="2216" xr:uid="{00000000-0005-0000-0000-0000E3110000}"/>
    <cellStyle name="Normal 5 6 3 2" xfId="2849" xr:uid="{00000000-0005-0000-0000-0000E4110000}"/>
    <cellStyle name="Normal 5 6 4" xfId="1714" xr:uid="{00000000-0005-0000-0000-0000E5110000}"/>
    <cellStyle name="Normal 5 7" xfId="877" xr:uid="{00000000-0005-0000-0000-0000E6110000}"/>
    <cellStyle name="Normal 5 7 2" xfId="2020" xr:uid="{00000000-0005-0000-0000-0000E7110000}"/>
    <cellStyle name="Normal 5 7 2 2" xfId="2850" xr:uid="{00000000-0005-0000-0000-0000E8110000}"/>
    <cellStyle name="Normal 5 7 3" xfId="2217" xr:uid="{00000000-0005-0000-0000-0000E9110000}"/>
    <cellStyle name="Normal 5 7 3 2" xfId="2851" xr:uid="{00000000-0005-0000-0000-0000EA110000}"/>
    <cellStyle name="Normal 5 7 4" xfId="2852" xr:uid="{00000000-0005-0000-0000-0000EB110000}"/>
    <cellStyle name="Normal 5 8" xfId="878" xr:uid="{00000000-0005-0000-0000-0000EC110000}"/>
    <cellStyle name="Normal 5 8 2" xfId="2218" xr:uid="{00000000-0005-0000-0000-0000ED110000}"/>
    <cellStyle name="Normal 5 8 2 2" xfId="2853" xr:uid="{00000000-0005-0000-0000-0000EE110000}"/>
    <cellStyle name="Normal 5 8 3" xfId="1716" xr:uid="{00000000-0005-0000-0000-0000EF110000}"/>
    <cellStyle name="Normal 5 9" xfId="879" xr:uid="{00000000-0005-0000-0000-0000F0110000}"/>
    <cellStyle name="Normal 5 9 2" xfId="2854" xr:uid="{00000000-0005-0000-0000-0000F1110000}"/>
    <cellStyle name="Normal 5 9 3" xfId="6587" xr:uid="{00000000-0005-0000-0000-0000F2110000}"/>
    <cellStyle name="Normal 50" xfId="880" xr:uid="{00000000-0005-0000-0000-0000F3110000}"/>
    <cellStyle name="Normal 51" xfId="881" xr:uid="{00000000-0005-0000-0000-0000F4110000}"/>
    <cellStyle name="Normal 52" xfId="882" xr:uid="{00000000-0005-0000-0000-0000F5110000}"/>
    <cellStyle name="Normal 53" xfId="883" xr:uid="{00000000-0005-0000-0000-0000F6110000}"/>
    <cellStyle name="Normal 54" xfId="884" xr:uid="{00000000-0005-0000-0000-0000F7110000}"/>
    <cellStyle name="Normal 55" xfId="885" xr:uid="{00000000-0005-0000-0000-0000F8110000}"/>
    <cellStyle name="Normal 55 2" xfId="2855" xr:uid="{00000000-0005-0000-0000-0000F9110000}"/>
    <cellStyle name="Normal 56" xfId="886" xr:uid="{00000000-0005-0000-0000-0000FA110000}"/>
    <cellStyle name="Normal 57" xfId="887" xr:uid="{00000000-0005-0000-0000-0000FB110000}"/>
    <cellStyle name="Normal 57 2" xfId="888" xr:uid="{00000000-0005-0000-0000-0000FC110000}"/>
    <cellStyle name="Normal 57 3" xfId="3902" xr:uid="{00000000-0005-0000-0000-0000FD110000}"/>
    <cellStyle name="Normal 57 3 2" xfId="6468" xr:uid="{00000000-0005-0000-0000-0000FE110000}"/>
    <cellStyle name="Normal 57 4" xfId="4550" xr:uid="{00000000-0005-0000-0000-0000FF110000}"/>
    <cellStyle name="Normal 58" xfId="889" xr:uid="{00000000-0005-0000-0000-000000120000}"/>
    <cellStyle name="Normal 58 2" xfId="3903" xr:uid="{00000000-0005-0000-0000-000001120000}"/>
    <cellStyle name="Normal 58 2 2" xfId="6469" xr:uid="{00000000-0005-0000-0000-000002120000}"/>
    <cellStyle name="Normal 58 3" xfId="4551" xr:uid="{00000000-0005-0000-0000-000003120000}"/>
    <cellStyle name="Normal 59" xfId="890" xr:uid="{00000000-0005-0000-0000-000004120000}"/>
    <cellStyle name="Normal 59 2" xfId="3904" xr:uid="{00000000-0005-0000-0000-000005120000}"/>
    <cellStyle name="Normal 59 2 2" xfId="6470" xr:uid="{00000000-0005-0000-0000-000006120000}"/>
    <cellStyle name="Normal 59 3" xfId="4552" xr:uid="{00000000-0005-0000-0000-000007120000}"/>
    <cellStyle name="Normal 6" xfId="71" xr:uid="{00000000-0005-0000-0000-000008120000}"/>
    <cellStyle name="Normal 6 10" xfId="891" xr:uid="{00000000-0005-0000-0000-000009120000}"/>
    <cellStyle name="Normal 6 11" xfId="892" xr:uid="{00000000-0005-0000-0000-00000A120000}"/>
    <cellStyle name="Normal 6 12" xfId="893" xr:uid="{00000000-0005-0000-0000-00000B120000}"/>
    <cellStyle name="Normal 6 13" xfId="894" xr:uid="{00000000-0005-0000-0000-00000C120000}"/>
    <cellStyle name="Normal 6 14" xfId="895" xr:uid="{00000000-0005-0000-0000-00000D120000}"/>
    <cellStyle name="Normal 6 15" xfId="896" xr:uid="{00000000-0005-0000-0000-00000E120000}"/>
    <cellStyle name="Normal 6 16" xfId="897" xr:uid="{00000000-0005-0000-0000-00000F120000}"/>
    <cellStyle name="Normal 6 17" xfId="898" xr:uid="{00000000-0005-0000-0000-000010120000}"/>
    <cellStyle name="Normal 6 18" xfId="899" xr:uid="{00000000-0005-0000-0000-000011120000}"/>
    <cellStyle name="Normal 6 19" xfId="900" xr:uid="{00000000-0005-0000-0000-000012120000}"/>
    <cellStyle name="Normal 6 2" xfId="72" xr:uid="{00000000-0005-0000-0000-000013120000}"/>
    <cellStyle name="Normal 6 2 2" xfId="901" xr:uid="{00000000-0005-0000-0000-000014120000}"/>
    <cellStyle name="Normal 6 2 2 10" xfId="2219" xr:uid="{00000000-0005-0000-0000-000015120000}"/>
    <cellStyle name="Normal 6 2 2 11" xfId="1717" xr:uid="{00000000-0005-0000-0000-000016120000}"/>
    <cellStyle name="Normal 6 2 2 11 2" xfId="5011" xr:uid="{00000000-0005-0000-0000-000017120000}"/>
    <cellStyle name="Normal 6 2 2 2" xfId="902" xr:uid="{00000000-0005-0000-0000-000018120000}"/>
    <cellStyle name="Normal 6 2 2 3" xfId="903" xr:uid="{00000000-0005-0000-0000-000019120000}"/>
    <cellStyle name="Normal 6 2 2 4" xfId="904" xr:uid="{00000000-0005-0000-0000-00001A120000}"/>
    <cellStyle name="Normal 6 2 2 5" xfId="905" xr:uid="{00000000-0005-0000-0000-00001B120000}"/>
    <cellStyle name="Normal 6 2 2 6" xfId="906" xr:uid="{00000000-0005-0000-0000-00001C120000}"/>
    <cellStyle name="Normal 6 2 2 7" xfId="907" xr:uid="{00000000-0005-0000-0000-00001D120000}"/>
    <cellStyle name="Normal 6 2 2 8" xfId="908" xr:uid="{00000000-0005-0000-0000-00001E120000}"/>
    <cellStyle name="Normal 6 2 2 9" xfId="909" xr:uid="{00000000-0005-0000-0000-00001F120000}"/>
    <cellStyle name="Normal 6 2 3" xfId="910" xr:uid="{00000000-0005-0000-0000-000020120000}"/>
    <cellStyle name="Normal 6 2 4" xfId="3045" xr:uid="{00000000-0005-0000-0000-000021120000}"/>
    <cellStyle name="Normal 6 2 5" xfId="1384" xr:uid="{00000000-0005-0000-0000-000022120000}"/>
    <cellStyle name="Normal 6 2 5 2" xfId="4896" xr:uid="{00000000-0005-0000-0000-000023120000}"/>
    <cellStyle name="Normal 6 2 6" xfId="4043" xr:uid="{00000000-0005-0000-0000-000024120000}"/>
    <cellStyle name="Normal 6 2 6 2" xfId="6554" xr:uid="{00000000-0005-0000-0000-000025120000}"/>
    <cellStyle name="Normal 6 20" xfId="911" xr:uid="{00000000-0005-0000-0000-000026120000}"/>
    <cellStyle name="Normal 6 21" xfId="912" xr:uid="{00000000-0005-0000-0000-000027120000}"/>
    <cellStyle name="Normal 6 22" xfId="913" xr:uid="{00000000-0005-0000-0000-000028120000}"/>
    <cellStyle name="Normal 6 23" xfId="914" xr:uid="{00000000-0005-0000-0000-000029120000}"/>
    <cellStyle name="Normal 6 24" xfId="915" xr:uid="{00000000-0005-0000-0000-00002A120000}"/>
    <cellStyle name="Normal 6 25" xfId="916" xr:uid="{00000000-0005-0000-0000-00002B120000}"/>
    <cellStyle name="Normal 6 26" xfId="917" xr:uid="{00000000-0005-0000-0000-00002C120000}"/>
    <cellStyle name="Normal 6 27" xfId="918" xr:uid="{00000000-0005-0000-0000-00002D120000}"/>
    <cellStyle name="Normal 6 28" xfId="919" xr:uid="{00000000-0005-0000-0000-00002E120000}"/>
    <cellStyle name="Normal 6 29" xfId="920" xr:uid="{00000000-0005-0000-0000-00002F120000}"/>
    <cellStyle name="Normal 6 3" xfId="921" xr:uid="{00000000-0005-0000-0000-000030120000}"/>
    <cellStyle name="Normal 6 3 2" xfId="4068" xr:uid="{00000000-0005-0000-0000-000031120000}"/>
    <cellStyle name="Normal 6 30" xfId="922" xr:uid="{00000000-0005-0000-0000-000032120000}"/>
    <cellStyle name="Normal 6 31" xfId="923" xr:uid="{00000000-0005-0000-0000-000033120000}"/>
    <cellStyle name="Normal 6 32" xfId="4007" xr:uid="{00000000-0005-0000-0000-000034120000}"/>
    <cellStyle name="Normal 6 32 2" xfId="6520" xr:uid="{00000000-0005-0000-0000-000035120000}"/>
    <cellStyle name="Normal 6 4" xfId="924" xr:uid="{00000000-0005-0000-0000-000036120000}"/>
    <cellStyle name="Normal 6 5" xfId="925" xr:uid="{00000000-0005-0000-0000-000037120000}"/>
    <cellStyle name="Normal 6 6" xfId="926" xr:uid="{00000000-0005-0000-0000-000038120000}"/>
    <cellStyle name="Normal 6 7" xfId="927" xr:uid="{00000000-0005-0000-0000-000039120000}"/>
    <cellStyle name="Normal 6 8" xfId="928" xr:uid="{00000000-0005-0000-0000-00003A120000}"/>
    <cellStyle name="Normal 6 9" xfId="929" xr:uid="{00000000-0005-0000-0000-00003B120000}"/>
    <cellStyle name="Normal 60" xfId="930" xr:uid="{00000000-0005-0000-0000-00003C120000}"/>
    <cellStyle name="Normal 61" xfId="2089" xr:uid="{00000000-0005-0000-0000-00003D120000}"/>
    <cellStyle name="Normal 62" xfId="2282" xr:uid="{00000000-0005-0000-0000-00003E120000}"/>
    <cellStyle name="Normal 63" xfId="2289" xr:uid="{00000000-0005-0000-0000-00003F120000}"/>
    <cellStyle name="Normal 64" xfId="2998" xr:uid="{00000000-0005-0000-0000-000040120000}"/>
    <cellStyle name="Normal 65" xfId="1371" xr:uid="{00000000-0005-0000-0000-000041120000}"/>
    <cellStyle name="Normal 65 2" xfId="4887" xr:uid="{00000000-0005-0000-0000-000042120000}"/>
    <cellStyle name="Normal 66" xfId="3130" xr:uid="{00000000-0005-0000-0000-000043120000}"/>
    <cellStyle name="Normal 67" xfId="3493" xr:uid="{00000000-0005-0000-0000-000044120000}"/>
    <cellStyle name="Normal 68" xfId="3916" xr:uid="{00000000-0005-0000-0000-000045120000}"/>
    <cellStyle name="Normal 69" xfId="3918" xr:uid="{00000000-0005-0000-0000-000046120000}"/>
    <cellStyle name="Normal 69 2" xfId="6482" xr:uid="{00000000-0005-0000-0000-000047120000}"/>
    <cellStyle name="Normal 7" xfId="73" xr:uid="{00000000-0005-0000-0000-000048120000}"/>
    <cellStyle name="Normal 7 10" xfId="931" xr:uid="{00000000-0005-0000-0000-000049120000}"/>
    <cellStyle name="Normal 7 11" xfId="932" xr:uid="{00000000-0005-0000-0000-00004A120000}"/>
    <cellStyle name="Normal 7 12" xfId="933" xr:uid="{00000000-0005-0000-0000-00004B120000}"/>
    <cellStyle name="Normal 7 13" xfId="934" xr:uid="{00000000-0005-0000-0000-00004C120000}"/>
    <cellStyle name="Normal 7 14" xfId="935" xr:uid="{00000000-0005-0000-0000-00004D120000}"/>
    <cellStyle name="Normal 7 15" xfId="936" xr:uid="{00000000-0005-0000-0000-00004E120000}"/>
    <cellStyle name="Normal 7 16" xfId="937" xr:uid="{00000000-0005-0000-0000-00004F120000}"/>
    <cellStyle name="Normal 7 17" xfId="938" xr:uid="{00000000-0005-0000-0000-000050120000}"/>
    <cellStyle name="Normal 7 17 2" xfId="939" xr:uid="{00000000-0005-0000-0000-000051120000}"/>
    <cellStyle name="Normal 7 17 2 2" xfId="3731" xr:uid="{00000000-0005-0000-0000-000052120000}"/>
    <cellStyle name="Normal 7 17 2 2 2" xfId="6298" xr:uid="{00000000-0005-0000-0000-000053120000}"/>
    <cellStyle name="Normal 7 17 2 3" xfId="4554" xr:uid="{00000000-0005-0000-0000-000054120000}"/>
    <cellStyle name="Normal 7 17 3" xfId="3351" xr:uid="{00000000-0005-0000-0000-000055120000}"/>
    <cellStyle name="Normal 7 17 3 2" xfId="5920" xr:uid="{00000000-0005-0000-0000-000056120000}"/>
    <cellStyle name="Normal 7 17 4" xfId="4553" xr:uid="{00000000-0005-0000-0000-000057120000}"/>
    <cellStyle name="Normal 7 18" xfId="940" xr:uid="{00000000-0005-0000-0000-000058120000}"/>
    <cellStyle name="Normal 7 18 2" xfId="941" xr:uid="{00000000-0005-0000-0000-000059120000}"/>
    <cellStyle name="Normal 7 18 2 2" xfId="3732" xr:uid="{00000000-0005-0000-0000-00005A120000}"/>
    <cellStyle name="Normal 7 18 2 2 2" xfId="6299" xr:uid="{00000000-0005-0000-0000-00005B120000}"/>
    <cellStyle name="Normal 7 18 2 3" xfId="4556" xr:uid="{00000000-0005-0000-0000-00005C120000}"/>
    <cellStyle name="Normal 7 18 3" xfId="3352" xr:uid="{00000000-0005-0000-0000-00005D120000}"/>
    <cellStyle name="Normal 7 18 3 2" xfId="5921" xr:uid="{00000000-0005-0000-0000-00005E120000}"/>
    <cellStyle name="Normal 7 18 4" xfId="4555" xr:uid="{00000000-0005-0000-0000-00005F120000}"/>
    <cellStyle name="Normal 7 19" xfId="942" xr:uid="{00000000-0005-0000-0000-000060120000}"/>
    <cellStyle name="Normal 7 19 2" xfId="3730" xr:uid="{00000000-0005-0000-0000-000061120000}"/>
    <cellStyle name="Normal 7 19 2 2" xfId="6297" xr:uid="{00000000-0005-0000-0000-000062120000}"/>
    <cellStyle name="Normal 7 19 3" xfId="4557" xr:uid="{00000000-0005-0000-0000-000063120000}"/>
    <cellStyle name="Normal 7 2" xfId="943" xr:uid="{00000000-0005-0000-0000-000064120000}"/>
    <cellStyle name="Normal 7 2 10" xfId="4045" xr:uid="{00000000-0005-0000-0000-000065120000}"/>
    <cellStyle name="Normal 7 2 10 2" xfId="6556" xr:uid="{00000000-0005-0000-0000-000066120000}"/>
    <cellStyle name="Normal 7 2 2" xfId="944" xr:uid="{00000000-0005-0000-0000-000067120000}"/>
    <cellStyle name="Normal 7 2 2 2" xfId="1719" xr:uid="{00000000-0005-0000-0000-000068120000}"/>
    <cellStyle name="Normal 7 2 2 2 2" xfId="1720" xr:uid="{00000000-0005-0000-0000-000069120000}"/>
    <cellStyle name="Normal 7 2 2 2 2 2" xfId="2023" xr:uid="{00000000-0005-0000-0000-00006A120000}"/>
    <cellStyle name="Normal 7 2 2 2 2 2 2" xfId="2856" xr:uid="{00000000-0005-0000-0000-00006B120000}"/>
    <cellStyle name="Normal 7 2 2 2 2 3" xfId="2857" xr:uid="{00000000-0005-0000-0000-00006C120000}"/>
    <cellStyle name="Normal 7 2 2 2 3" xfId="2022" xr:uid="{00000000-0005-0000-0000-00006D120000}"/>
    <cellStyle name="Normal 7 2 2 2 3 2" xfId="2858" xr:uid="{00000000-0005-0000-0000-00006E120000}"/>
    <cellStyle name="Normal 7 2 2 2 4" xfId="2859" xr:uid="{00000000-0005-0000-0000-00006F120000}"/>
    <cellStyle name="Normal 7 2 2 3" xfId="1721" xr:uid="{00000000-0005-0000-0000-000070120000}"/>
    <cellStyle name="Normal 7 2 2 3 2" xfId="2024" xr:uid="{00000000-0005-0000-0000-000071120000}"/>
    <cellStyle name="Normal 7 2 2 3 2 2" xfId="2860" xr:uid="{00000000-0005-0000-0000-000072120000}"/>
    <cellStyle name="Normal 7 2 2 3 3" xfId="2861" xr:uid="{00000000-0005-0000-0000-000073120000}"/>
    <cellStyle name="Normal 7 2 2 4" xfId="2021" xr:uid="{00000000-0005-0000-0000-000074120000}"/>
    <cellStyle name="Normal 7 2 2 4 2" xfId="2862" xr:uid="{00000000-0005-0000-0000-000075120000}"/>
    <cellStyle name="Normal 7 2 2 5" xfId="2221" xr:uid="{00000000-0005-0000-0000-000076120000}"/>
    <cellStyle name="Normal 7 2 2 6" xfId="2863" xr:uid="{00000000-0005-0000-0000-000077120000}"/>
    <cellStyle name="Normal 7 2 2 7" xfId="1718" xr:uid="{00000000-0005-0000-0000-000078120000}"/>
    <cellStyle name="Normal 7 2 3" xfId="945" xr:uid="{00000000-0005-0000-0000-000079120000}"/>
    <cellStyle name="Normal 7 2 3 2" xfId="1723" xr:uid="{00000000-0005-0000-0000-00007A120000}"/>
    <cellStyle name="Normal 7 2 3 2 2" xfId="2026" xr:uid="{00000000-0005-0000-0000-00007B120000}"/>
    <cellStyle name="Normal 7 2 3 2 2 2" xfId="2864" xr:uid="{00000000-0005-0000-0000-00007C120000}"/>
    <cellStyle name="Normal 7 2 3 2 3" xfId="2865" xr:uid="{00000000-0005-0000-0000-00007D120000}"/>
    <cellStyle name="Normal 7 2 3 3" xfId="2025" xr:uid="{00000000-0005-0000-0000-00007E120000}"/>
    <cellStyle name="Normal 7 2 3 3 2" xfId="2866" xr:uid="{00000000-0005-0000-0000-00007F120000}"/>
    <cellStyle name="Normal 7 2 3 4" xfId="2222" xr:uid="{00000000-0005-0000-0000-000080120000}"/>
    <cellStyle name="Normal 7 2 3 5" xfId="2867" xr:uid="{00000000-0005-0000-0000-000081120000}"/>
    <cellStyle name="Normal 7 2 3 6" xfId="1722" xr:uid="{00000000-0005-0000-0000-000082120000}"/>
    <cellStyle name="Normal 7 2 4" xfId="946" xr:uid="{00000000-0005-0000-0000-000083120000}"/>
    <cellStyle name="Normal 7 2 4 10" xfId="1724" xr:uid="{00000000-0005-0000-0000-000084120000}"/>
    <cellStyle name="Normal 7 2 4 2" xfId="947" xr:uid="{00000000-0005-0000-0000-000085120000}"/>
    <cellStyle name="Normal 7 2 4 2 2" xfId="2224" xr:uid="{00000000-0005-0000-0000-000086120000}"/>
    <cellStyle name="Normal 7 2 4 2 3" xfId="2868" xr:uid="{00000000-0005-0000-0000-000087120000}"/>
    <cellStyle name="Normal 7 2 4 2 4" xfId="2027" xr:uid="{00000000-0005-0000-0000-000088120000}"/>
    <cellStyle name="Normal 7 2 4 3" xfId="948" xr:uid="{00000000-0005-0000-0000-000089120000}"/>
    <cellStyle name="Normal 7 2 4 4" xfId="949" xr:uid="{00000000-0005-0000-0000-00008A120000}"/>
    <cellStyle name="Normal 7 2 4 5" xfId="950" xr:uid="{00000000-0005-0000-0000-00008B120000}"/>
    <cellStyle name="Normal 7 2 4 6" xfId="951" xr:uid="{00000000-0005-0000-0000-00008C120000}"/>
    <cellStyle name="Normal 7 2 4 7" xfId="952" xr:uid="{00000000-0005-0000-0000-00008D120000}"/>
    <cellStyle name="Normal 7 2 4 8" xfId="2223" xr:uid="{00000000-0005-0000-0000-00008E120000}"/>
    <cellStyle name="Normal 7 2 4 9" xfId="2869" xr:uid="{00000000-0005-0000-0000-00008F120000}"/>
    <cellStyle name="Normal 7 2 5" xfId="953" xr:uid="{00000000-0005-0000-0000-000090120000}"/>
    <cellStyle name="Normal 7 2 6" xfId="954" xr:uid="{00000000-0005-0000-0000-000091120000}"/>
    <cellStyle name="Normal 7 2 6 2" xfId="2225" xr:uid="{00000000-0005-0000-0000-000092120000}"/>
    <cellStyle name="Normal 7 2 6 3" xfId="2870" xr:uid="{00000000-0005-0000-0000-000093120000}"/>
    <cellStyle name="Normal 7 2 6 4" xfId="1819" xr:uid="{00000000-0005-0000-0000-000094120000}"/>
    <cellStyle name="Normal 7 2 7" xfId="955" xr:uid="{00000000-0005-0000-0000-000095120000}"/>
    <cellStyle name="Normal 7 2 8" xfId="2871" xr:uid="{00000000-0005-0000-0000-000096120000}"/>
    <cellStyle name="Normal 7 2 9" xfId="1466" xr:uid="{00000000-0005-0000-0000-000097120000}"/>
    <cellStyle name="Normal 7 20" xfId="2220" xr:uid="{00000000-0005-0000-0000-000098120000}"/>
    <cellStyle name="Normal 7 20 2" xfId="5229" xr:uid="{00000000-0005-0000-0000-000099120000}"/>
    <cellStyle name="Normal 7 21" xfId="3046" xr:uid="{00000000-0005-0000-0000-00009A120000}"/>
    <cellStyle name="Normal 7 22" xfId="3350" xr:uid="{00000000-0005-0000-0000-00009B120000}"/>
    <cellStyle name="Normal 7 22 2" xfId="5919" xr:uid="{00000000-0005-0000-0000-00009C120000}"/>
    <cellStyle name="Normal 7 23" xfId="4009" xr:uid="{00000000-0005-0000-0000-00009D120000}"/>
    <cellStyle name="Normal 7 23 2" xfId="6522" xr:uid="{00000000-0005-0000-0000-00009E120000}"/>
    <cellStyle name="Normal 7 3" xfId="956" xr:uid="{00000000-0005-0000-0000-00009F120000}"/>
    <cellStyle name="Normal 7 3 2" xfId="1518" xr:uid="{00000000-0005-0000-0000-0000A0120000}"/>
    <cellStyle name="Normal 7 3 2 2" xfId="1725" xr:uid="{00000000-0005-0000-0000-0000A1120000}"/>
    <cellStyle name="Normal 7 3 2 2 2" xfId="1726" xr:uid="{00000000-0005-0000-0000-0000A2120000}"/>
    <cellStyle name="Normal 7 3 2 2 2 2" xfId="1727" xr:uid="{00000000-0005-0000-0000-0000A3120000}"/>
    <cellStyle name="Normal 7 3 2 2 2 2 2" xfId="2030" xr:uid="{00000000-0005-0000-0000-0000A4120000}"/>
    <cellStyle name="Normal 7 3 2 2 2 2 2 2" xfId="2872" xr:uid="{00000000-0005-0000-0000-0000A5120000}"/>
    <cellStyle name="Normal 7 3 2 2 2 2 3" xfId="2873" xr:uid="{00000000-0005-0000-0000-0000A6120000}"/>
    <cellStyle name="Normal 7 3 2 2 2 3" xfId="2029" xr:uid="{00000000-0005-0000-0000-0000A7120000}"/>
    <cellStyle name="Normal 7 3 2 2 2 3 2" xfId="2874" xr:uid="{00000000-0005-0000-0000-0000A8120000}"/>
    <cellStyle name="Normal 7 3 2 2 2 4" xfId="2875" xr:uid="{00000000-0005-0000-0000-0000A9120000}"/>
    <cellStyle name="Normal 7 3 2 2 3" xfId="1728" xr:uid="{00000000-0005-0000-0000-0000AA120000}"/>
    <cellStyle name="Normal 7 3 2 2 3 2" xfId="2031" xr:uid="{00000000-0005-0000-0000-0000AB120000}"/>
    <cellStyle name="Normal 7 3 2 2 3 2 2" xfId="2876" xr:uid="{00000000-0005-0000-0000-0000AC120000}"/>
    <cellStyle name="Normal 7 3 2 2 3 3" xfId="2877" xr:uid="{00000000-0005-0000-0000-0000AD120000}"/>
    <cellStyle name="Normal 7 3 2 2 4" xfId="2028" xr:uid="{00000000-0005-0000-0000-0000AE120000}"/>
    <cellStyle name="Normal 7 3 2 2 4 2" xfId="2878" xr:uid="{00000000-0005-0000-0000-0000AF120000}"/>
    <cellStyle name="Normal 7 3 2 2 5" xfId="2879" xr:uid="{00000000-0005-0000-0000-0000B0120000}"/>
    <cellStyle name="Normal 7 3 2 3" xfId="1729" xr:uid="{00000000-0005-0000-0000-0000B1120000}"/>
    <cellStyle name="Normal 7 3 2 3 2" xfId="1730" xr:uid="{00000000-0005-0000-0000-0000B2120000}"/>
    <cellStyle name="Normal 7 3 2 3 2 2" xfId="2033" xr:uid="{00000000-0005-0000-0000-0000B3120000}"/>
    <cellStyle name="Normal 7 3 2 3 2 2 2" xfId="2880" xr:uid="{00000000-0005-0000-0000-0000B4120000}"/>
    <cellStyle name="Normal 7 3 2 3 2 3" xfId="2881" xr:uid="{00000000-0005-0000-0000-0000B5120000}"/>
    <cellStyle name="Normal 7 3 2 3 3" xfId="2032" xr:uid="{00000000-0005-0000-0000-0000B6120000}"/>
    <cellStyle name="Normal 7 3 2 3 3 2" xfId="2882" xr:uid="{00000000-0005-0000-0000-0000B7120000}"/>
    <cellStyle name="Normal 7 3 2 3 4" xfId="2883" xr:uid="{00000000-0005-0000-0000-0000B8120000}"/>
    <cellStyle name="Normal 7 3 2 4" xfId="1731" xr:uid="{00000000-0005-0000-0000-0000B9120000}"/>
    <cellStyle name="Normal 7 3 2 4 2" xfId="2034" xr:uid="{00000000-0005-0000-0000-0000BA120000}"/>
    <cellStyle name="Normal 7 3 2 4 2 2" xfId="2884" xr:uid="{00000000-0005-0000-0000-0000BB120000}"/>
    <cellStyle name="Normal 7 3 2 4 3" xfId="2885" xr:uid="{00000000-0005-0000-0000-0000BC120000}"/>
    <cellStyle name="Normal 7 3 2 5" xfId="1788" xr:uid="{00000000-0005-0000-0000-0000BD120000}"/>
    <cellStyle name="Normal 7 3 2 5 2" xfId="2087" xr:uid="{00000000-0005-0000-0000-0000BE120000}"/>
    <cellStyle name="Normal 7 3 2 5 2 2" xfId="2886" xr:uid="{00000000-0005-0000-0000-0000BF120000}"/>
    <cellStyle name="Normal 7 3 2 5 3" xfId="2887" xr:uid="{00000000-0005-0000-0000-0000C0120000}"/>
    <cellStyle name="Normal 7 3 2 6" xfId="1795" xr:uid="{00000000-0005-0000-0000-0000C1120000}"/>
    <cellStyle name="Normal 7 3 2 6 2" xfId="2888" xr:uid="{00000000-0005-0000-0000-0000C2120000}"/>
    <cellStyle name="Normal 7 3 2 7" xfId="1832" xr:uid="{00000000-0005-0000-0000-0000C3120000}"/>
    <cellStyle name="Normal 7 3 2 7 2" xfId="2889" xr:uid="{00000000-0005-0000-0000-0000C4120000}"/>
    <cellStyle name="Normal 7 3 2 8" xfId="2301" xr:uid="{00000000-0005-0000-0000-0000C5120000}"/>
    <cellStyle name="Normal 7 3 3" xfId="1732" xr:uid="{00000000-0005-0000-0000-0000C6120000}"/>
    <cellStyle name="Normal 7 3 3 2" xfId="1733" xr:uid="{00000000-0005-0000-0000-0000C7120000}"/>
    <cellStyle name="Normal 7 3 3 2 2" xfId="1734" xr:uid="{00000000-0005-0000-0000-0000C8120000}"/>
    <cellStyle name="Normal 7 3 3 2 2 2" xfId="2037" xr:uid="{00000000-0005-0000-0000-0000C9120000}"/>
    <cellStyle name="Normal 7 3 3 2 2 2 2" xfId="2890" xr:uid="{00000000-0005-0000-0000-0000CA120000}"/>
    <cellStyle name="Normal 7 3 3 2 2 3" xfId="2891" xr:uid="{00000000-0005-0000-0000-0000CB120000}"/>
    <cellStyle name="Normal 7 3 3 2 3" xfId="2036" xr:uid="{00000000-0005-0000-0000-0000CC120000}"/>
    <cellStyle name="Normal 7 3 3 2 3 2" xfId="2892" xr:uid="{00000000-0005-0000-0000-0000CD120000}"/>
    <cellStyle name="Normal 7 3 3 2 4" xfId="2893" xr:uid="{00000000-0005-0000-0000-0000CE120000}"/>
    <cellStyle name="Normal 7 3 3 3" xfId="1735" xr:uid="{00000000-0005-0000-0000-0000CF120000}"/>
    <cellStyle name="Normal 7 3 3 3 2" xfId="2038" xr:uid="{00000000-0005-0000-0000-0000D0120000}"/>
    <cellStyle name="Normal 7 3 3 3 2 2" xfId="2894" xr:uid="{00000000-0005-0000-0000-0000D1120000}"/>
    <cellStyle name="Normal 7 3 3 3 3" xfId="2895" xr:uid="{00000000-0005-0000-0000-0000D2120000}"/>
    <cellStyle name="Normal 7 3 3 4" xfId="2035" xr:uid="{00000000-0005-0000-0000-0000D3120000}"/>
    <cellStyle name="Normal 7 3 3 4 2" xfId="2896" xr:uid="{00000000-0005-0000-0000-0000D4120000}"/>
    <cellStyle name="Normal 7 3 3 5" xfId="2897" xr:uid="{00000000-0005-0000-0000-0000D5120000}"/>
    <cellStyle name="Normal 7 3 4" xfId="1736" xr:uid="{00000000-0005-0000-0000-0000D6120000}"/>
    <cellStyle name="Normal 7 3 4 2" xfId="1737" xr:uid="{00000000-0005-0000-0000-0000D7120000}"/>
    <cellStyle name="Normal 7 3 4 2 2" xfId="2040" xr:uid="{00000000-0005-0000-0000-0000D8120000}"/>
    <cellStyle name="Normal 7 3 4 2 2 2" xfId="2898" xr:uid="{00000000-0005-0000-0000-0000D9120000}"/>
    <cellStyle name="Normal 7 3 4 2 3" xfId="2899" xr:uid="{00000000-0005-0000-0000-0000DA120000}"/>
    <cellStyle name="Normal 7 3 4 3" xfId="2039" xr:uid="{00000000-0005-0000-0000-0000DB120000}"/>
    <cellStyle name="Normal 7 3 4 3 2" xfId="2900" xr:uid="{00000000-0005-0000-0000-0000DC120000}"/>
    <cellStyle name="Normal 7 3 4 4" xfId="2901" xr:uid="{00000000-0005-0000-0000-0000DD120000}"/>
    <cellStyle name="Normal 7 3 5" xfId="1738" xr:uid="{00000000-0005-0000-0000-0000DE120000}"/>
    <cellStyle name="Normal 7 3 5 2" xfId="2041" xr:uid="{00000000-0005-0000-0000-0000DF120000}"/>
    <cellStyle name="Normal 7 3 5 2 2" xfId="2902" xr:uid="{00000000-0005-0000-0000-0000E0120000}"/>
    <cellStyle name="Normal 7 3 5 3" xfId="2903" xr:uid="{00000000-0005-0000-0000-0000E1120000}"/>
    <cellStyle name="Normal 7 3 6" xfId="1820" xr:uid="{00000000-0005-0000-0000-0000E2120000}"/>
    <cellStyle name="Normal 7 3 6 2" xfId="2904" xr:uid="{00000000-0005-0000-0000-0000E3120000}"/>
    <cellStyle name="Normal 7 3 7" xfId="2226" xr:uid="{00000000-0005-0000-0000-0000E4120000}"/>
    <cellStyle name="Normal 7 3 8" xfId="2905" xr:uid="{00000000-0005-0000-0000-0000E5120000}"/>
    <cellStyle name="Normal 7 3 9" xfId="1467" xr:uid="{00000000-0005-0000-0000-0000E6120000}"/>
    <cellStyle name="Normal 7 4" xfId="957" xr:uid="{00000000-0005-0000-0000-0000E7120000}"/>
    <cellStyle name="Normal 7 4 10" xfId="958" xr:uid="{00000000-0005-0000-0000-0000E8120000}"/>
    <cellStyle name="Normal 7 4 10 2" xfId="959" xr:uid="{00000000-0005-0000-0000-0000E9120000}"/>
    <cellStyle name="Normal 7 4 10 2 2" xfId="960" xr:uid="{00000000-0005-0000-0000-0000EA120000}"/>
    <cellStyle name="Normal 7 4 10 2 2 2" xfId="3734" xr:uid="{00000000-0005-0000-0000-0000EB120000}"/>
    <cellStyle name="Normal 7 4 10 2 2 2 2" xfId="6301" xr:uid="{00000000-0005-0000-0000-0000EC120000}"/>
    <cellStyle name="Normal 7 4 10 2 2 3" xfId="4560" xr:uid="{00000000-0005-0000-0000-0000ED120000}"/>
    <cellStyle name="Normal 7 4 10 2 3" xfId="3354" xr:uid="{00000000-0005-0000-0000-0000EE120000}"/>
    <cellStyle name="Normal 7 4 10 2 3 2" xfId="5923" xr:uid="{00000000-0005-0000-0000-0000EF120000}"/>
    <cellStyle name="Normal 7 4 10 2 4" xfId="4559" xr:uid="{00000000-0005-0000-0000-0000F0120000}"/>
    <cellStyle name="Normal 7 4 10 3" xfId="961" xr:uid="{00000000-0005-0000-0000-0000F1120000}"/>
    <cellStyle name="Normal 7 4 10 3 2" xfId="962" xr:uid="{00000000-0005-0000-0000-0000F2120000}"/>
    <cellStyle name="Normal 7 4 10 3 2 2" xfId="3735" xr:uid="{00000000-0005-0000-0000-0000F3120000}"/>
    <cellStyle name="Normal 7 4 10 3 2 2 2" xfId="6302" xr:uid="{00000000-0005-0000-0000-0000F4120000}"/>
    <cellStyle name="Normal 7 4 10 3 2 3" xfId="4562" xr:uid="{00000000-0005-0000-0000-0000F5120000}"/>
    <cellStyle name="Normal 7 4 10 3 3" xfId="3355" xr:uid="{00000000-0005-0000-0000-0000F6120000}"/>
    <cellStyle name="Normal 7 4 10 3 3 2" xfId="5924" xr:uid="{00000000-0005-0000-0000-0000F7120000}"/>
    <cellStyle name="Normal 7 4 10 3 4" xfId="4561" xr:uid="{00000000-0005-0000-0000-0000F8120000}"/>
    <cellStyle name="Normal 7 4 10 4" xfId="963" xr:uid="{00000000-0005-0000-0000-0000F9120000}"/>
    <cellStyle name="Normal 7 4 10 4 2" xfId="3733" xr:uid="{00000000-0005-0000-0000-0000FA120000}"/>
    <cellStyle name="Normal 7 4 10 4 2 2" xfId="6300" xr:uid="{00000000-0005-0000-0000-0000FB120000}"/>
    <cellStyle name="Normal 7 4 10 4 3" xfId="4563" xr:uid="{00000000-0005-0000-0000-0000FC120000}"/>
    <cellStyle name="Normal 7 4 10 5" xfId="3353" xr:uid="{00000000-0005-0000-0000-0000FD120000}"/>
    <cellStyle name="Normal 7 4 10 5 2" xfId="5922" xr:uid="{00000000-0005-0000-0000-0000FE120000}"/>
    <cellStyle name="Normal 7 4 10 6" xfId="4558" xr:uid="{00000000-0005-0000-0000-0000FF120000}"/>
    <cellStyle name="Normal 7 4 11" xfId="964" xr:uid="{00000000-0005-0000-0000-000000130000}"/>
    <cellStyle name="Normal 7 4 11 2" xfId="965" xr:uid="{00000000-0005-0000-0000-000001130000}"/>
    <cellStyle name="Normal 7 4 11 2 2" xfId="966" xr:uid="{00000000-0005-0000-0000-000002130000}"/>
    <cellStyle name="Normal 7 4 11 2 2 2" xfId="3737" xr:uid="{00000000-0005-0000-0000-000003130000}"/>
    <cellStyle name="Normal 7 4 11 2 2 2 2" xfId="6304" xr:uid="{00000000-0005-0000-0000-000004130000}"/>
    <cellStyle name="Normal 7 4 11 2 2 3" xfId="4566" xr:uid="{00000000-0005-0000-0000-000005130000}"/>
    <cellStyle name="Normal 7 4 11 2 3" xfId="3357" xr:uid="{00000000-0005-0000-0000-000006130000}"/>
    <cellStyle name="Normal 7 4 11 2 3 2" xfId="5926" xr:uid="{00000000-0005-0000-0000-000007130000}"/>
    <cellStyle name="Normal 7 4 11 2 4" xfId="4565" xr:uid="{00000000-0005-0000-0000-000008130000}"/>
    <cellStyle name="Normal 7 4 11 3" xfId="967" xr:uid="{00000000-0005-0000-0000-000009130000}"/>
    <cellStyle name="Normal 7 4 11 3 2" xfId="968" xr:uid="{00000000-0005-0000-0000-00000A130000}"/>
    <cellStyle name="Normal 7 4 11 3 2 2" xfId="3738" xr:uid="{00000000-0005-0000-0000-00000B130000}"/>
    <cellStyle name="Normal 7 4 11 3 2 2 2" xfId="6305" xr:uid="{00000000-0005-0000-0000-00000C130000}"/>
    <cellStyle name="Normal 7 4 11 3 2 3" xfId="4568" xr:uid="{00000000-0005-0000-0000-00000D130000}"/>
    <cellStyle name="Normal 7 4 11 3 3" xfId="3358" xr:uid="{00000000-0005-0000-0000-00000E130000}"/>
    <cellStyle name="Normal 7 4 11 3 3 2" xfId="5927" xr:uid="{00000000-0005-0000-0000-00000F130000}"/>
    <cellStyle name="Normal 7 4 11 3 4" xfId="4567" xr:uid="{00000000-0005-0000-0000-000010130000}"/>
    <cellStyle name="Normal 7 4 11 4" xfId="969" xr:uid="{00000000-0005-0000-0000-000011130000}"/>
    <cellStyle name="Normal 7 4 11 4 2" xfId="3736" xr:uid="{00000000-0005-0000-0000-000012130000}"/>
    <cellStyle name="Normal 7 4 11 4 2 2" xfId="6303" xr:uid="{00000000-0005-0000-0000-000013130000}"/>
    <cellStyle name="Normal 7 4 11 4 3" xfId="4569" xr:uid="{00000000-0005-0000-0000-000014130000}"/>
    <cellStyle name="Normal 7 4 11 5" xfId="3356" xr:uid="{00000000-0005-0000-0000-000015130000}"/>
    <cellStyle name="Normal 7 4 11 5 2" xfId="5925" xr:uid="{00000000-0005-0000-0000-000016130000}"/>
    <cellStyle name="Normal 7 4 11 6" xfId="4564" xr:uid="{00000000-0005-0000-0000-000017130000}"/>
    <cellStyle name="Normal 7 4 12" xfId="970" xr:uid="{00000000-0005-0000-0000-000018130000}"/>
    <cellStyle name="Normal 7 4 12 2" xfId="971" xr:uid="{00000000-0005-0000-0000-000019130000}"/>
    <cellStyle name="Normal 7 4 12 2 2" xfId="972" xr:uid="{00000000-0005-0000-0000-00001A130000}"/>
    <cellStyle name="Normal 7 4 12 2 2 2" xfId="3740" xr:uid="{00000000-0005-0000-0000-00001B130000}"/>
    <cellStyle name="Normal 7 4 12 2 2 2 2" xfId="6307" xr:uid="{00000000-0005-0000-0000-00001C130000}"/>
    <cellStyle name="Normal 7 4 12 2 2 3" xfId="4572" xr:uid="{00000000-0005-0000-0000-00001D130000}"/>
    <cellStyle name="Normal 7 4 12 2 3" xfId="3360" xr:uid="{00000000-0005-0000-0000-00001E130000}"/>
    <cellStyle name="Normal 7 4 12 2 3 2" xfId="5929" xr:uid="{00000000-0005-0000-0000-00001F130000}"/>
    <cellStyle name="Normal 7 4 12 2 4" xfId="4571" xr:uid="{00000000-0005-0000-0000-000020130000}"/>
    <cellStyle name="Normal 7 4 12 3" xfId="973" xr:uid="{00000000-0005-0000-0000-000021130000}"/>
    <cellStyle name="Normal 7 4 12 3 2" xfId="974" xr:uid="{00000000-0005-0000-0000-000022130000}"/>
    <cellStyle name="Normal 7 4 12 3 2 2" xfId="3741" xr:uid="{00000000-0005-0000-0000-000023130000}"/>
    <cellStyle name="Normal 7 4 12 3 2 2 2" xfId="6308" xr:uid="{00000000-0005-0000-0000-000024130000}"/>
    <cellStyle name="Normal 7 4 12 3 2 3" xfId="4574" xr:uid="{00000000-0005-0000-0000-000025130000}"/>
    <cellStyle name="Normal 7 4 12 3 3" xfId="3361" xr:uid="{00000000-0005-0000-0000-000026130000}"/>
    <cellStyle name="Normal 7 4 12 3 3 2" xfId="5930" xr:uid="{00000000-0005-0000-0000-000027130000}"/>
    <cellStyle name="Normal 7 4 12 3 4" xfId="4573" xr:uid="{00000000-0005-0000-0000-000028130000}"/>
    <cellStyle name="Normal 7 4 12 4" xfId="975" xr:uid="{00000000-0005-0000-0000-000029130000}"/>
    <cellStyle name="Normal 7 4 12 4 2" xfId="3739" xr:uid="{00000000-0005-0000-0000-00002A130000}"/>
    <cellStyle name="Normal 7 4 12 4 2 2" xfId="6306" xr:uid="{00000000-0005-0000-0000-00002B130000}"/>
    <cellStyle name="Normal 7 4 12 4 3" xfId="4575" xr:uid="{00000000-0005-0000-0000-00002C130000}"/>
    <cellStyle name="Normal 7 4 12 5" xfId="3359" xr:uid="{00000000-0005-0000-0000-00002D130000}"/>
    <cellStyle name="Normal 7 4 12 5 2" xfId="5928" xr:uid="{00000000-0005-0000-0000-00002E130000}"/>
    <cellStyle name="Normal 7 4 12 6" xfId="4570" xr:uid="{00000000-0005-0000-0000-00002F130000}"/>
    <cellStyle name="Normal 7 4 13" xfId="2227" xr:uid="{00000000-0005-0000-0000-000030130000}"/>
    <cellStyle name="Normal 7 4 14" xfId="2906" xr:uid="{00000000-0005-0000-0000-000031130000}"/>
    <cellStyle name="Normal 7 4 15" xfId="1468" xr:uid="{00000000-0005-0000-0000-000032130000}"/>
    <cellStyle name="Normal 7 4 2" xfId="976" xr:uid="{00000000-0005-0000-0000-000033130000}"/>
    <cellStyle name="Normal 7 4 2 10" xfId="977" xr:uid="{00000000-0005-0000-0000-000034130000}"/>
    <cellStyle name="Normal 7 4 2 11" xfId="978" xr:uid="{00000000-0005-0000-0000-000035130000}"/>
    <cellStyle name="Normal 7 4 2 12" xfId="979" xr:uid="{00000000-0005-0000-0000-000036130000}"/>
    <cellStyle name="Normal 7 4 2 13" xfId="980" xr:uid="{00000000-0005-0000-0000-000037130000}"/>
    <cellStyle name="Normal 7 4 2 13 2" xfId="981" xr:uid="{00000000-0005-0000-0000-000038130000}"/>
    <cellStyle name="Normal 7 4 2 13 2 2" xfId="3743" xr:uid="{00000000-0005-0000-0000-000039130000}"/>
    <cellStyle name="Normal 7 4 2 13 2 2 2" xfId="6310" xr:uid="{00000000-0005-0000-0000-00003A130000}"/>
    <cellStyle name="Normal 7 4 2 13 2 3" xfId="4578" xr:uid="{00000000-0005-0000-0000-00003B130000}"/>
    <cellStyle name="Normal 7 4 2 13 3" xfId="3363" xr:uid="{00000000-0005-0000-0000-00003C130000}"/>
    <cellStyle name="Normal 7 4 2 13 3 2" xfId="5932" xr:uid="{00000000-0005-0000-0000-00003D130000}"/>
    <cellStyle name="Normal 7 4 2 13 4" xfId="4577" xr:uid="{00000000-0005-0000-0000-00003E130000}"/>
    <cellStyle name="Normal 7 4 2 14" xfId="982" xr:uid="{00000000-0005-0000-0000-00003F130000}"/>
    <cellStyle name="Normal 7 4 2 14 2" xfId="983" xr:uid="{00000000-0005-0000-0000-000040130000}"/>
    <cellStyle name="Normal 7 4 2 14 2 2" xfId="3744" xr:uid="{00000000-0005-0000-0000-000041130000}"/>
    <cellStyle name="Normal 7 4 2 14 2 2 2" xfId="6311" xr:uid="{00000000-0005-0000-0000-000042130000}"/>
    <cellStyle name="Normal 7 4 2 14 2 3" xfId="4580" xr:uid="{00000000-0005-0000-0000-000043130000}"/>
    <cellStyle name="Normal 7 4 2 14 3" xfId="3364" xr:uid="{00000000-0005-0000-0000-000044130000}"/>
    <cellStyle name="Normal 7 4 2 14 3 2" xfId="5933" xr:uid="{00000000-0005-0000-0000-000045130000}"/>
    <cellStyle name="Normal 7 4 2 14 4" xfId="4579" xr:uid="{00000000-0005-0000-0000-000046130000}"/>
    <cellStyle name="Normal 7 4 2 15" xfId="984" xr:uid="{00000000-0005-0000-0000-000047130000}"/>
    <cellStyle name="Normal 7 4 2 15 2" xfId="3742" xr:uid="{00000000-0005-0000-0000-000048130000}"/>
    <cellStyle name="Normal 7 4 2 15 2 2" xfId="6309" xr:uid="{00000000-0005-0000-0000-000049130000}"/>
    <cellStyle name="Normal 7 4 2 15 3" xfId="4581" xr:uid="{00000000-0005-0000-0000-00004A130000}"/>
    <cellStyle name="Normal 7 4 2 16" xfId="2228" xr:uid="{00000000-0005-0000-0000-00004B130000}"/>
    <cellStyle name="Normal 7 4 2 16 2" xfId="5230" xr:uid="{00000000-0005-0000-0000-00004C130000}"/>
    <cellStyle name="Normal 7 4 2 17" xfId="2907" xr:uid="{00000000-0005-0000-0000-00004D130000}"/>
    <cellStyle name="Normal 7 4 2 18" xfId="1739" xr:uid="{00000000-0005-0000-0000-00004E130000}"/>
    <cellStyle name="Normal 7 4 2 19" xfId="3362" xr:uid="{00000000-0005-0000-0000-00004F130000}"/>
    <cellStyle name="Normal 7 4 2 19 2" xfId="5931" xr:uid="{00000000-0005-0000-0000-000050130000}"/>
    <cellStyle name="Normal 7 4 2 2" xfId="985" xr:uid="{00000000-0005-0000-0000-000051130000}"/>
    <cellStyle name="Normal 7 4 2 2 10" xfId="2908" xr:uid="{00000000-0005-0000-0000-000052130000}"/>
    <cellStyle name="Normal 7 4 2 2 11" xfId="1740" xr:uid="{00000000-0005-0000-0000-000053130000}"/>
    <cellStyle name="Normal 7 4 2 2 2" xfId="986" xr:uid="{00000000-0005-0000-0000-000054130000}"/>
    <cellStyle name="Normal 7 4 2 2 2 10" xfId="987" xr:uid="{00000000-0005-0000-0000-000055130000}"/>
    <cellStyle name="Normal 7 4 2 2 2 10 2" xfId="988" xr:uid="{00000000-0005-0000-0000-000056130000}"/>
    <cellStyle name="Normal 7 4 2 2 2 10 2 2" xfId="3746" xr:uid="{00000000-0005-0000-0000-000057130000}"/>
    <cellStyle name="Normal 7 4 2 2 2 10 2 2 2" xfId="6313" xr:uid="{00000000-0005-0000-0000-000058130000}"/>
    <cellStyle name="Normal 7 4 2 2 2 10 2 3" xfId="4584" xr:uid="{00000000-0005-0000-0000-000059130000}"/>
    <cellStyle name="Normal 7 4 2 2 2 10 3" xfId="3366" xr:uid="{00000000-0005-0000-0000-00005A130000}"/>
    <cellStyle name="Normal 7 4 2 2 2 10 3 2" xfId="5935" xr:uid="{00000000-0005-0000-0000-00005B130000}"/>
    <cellStyle name="Normal 7 4 2 2 2 10 4" xfId="4583" xr:uid="{00000000-0005-0000-0000-00005C130000}"/>
    <cellStyle name="Normal 7 4 2 2 2 11" xfId="989" xr:uid="{00000000-0005-0000-0000-00005D130000}"/>
    <cellStyle name="Normal 7 4 2 2 2 11 2" xfId="3745" xr:uid="{00000000-0005-0000-0000-00005E130000}"/>
    <cellStyle name="Normal 7 4 2 2 2 11 2 2" xfId="6312" xr:uid="{00000000-0005-0000-0000-00005F130000}"/>
    <cellStyle name="Normal 7 4 2 2 2 11 3" xfId="4585" xr:uid="{00000000-0005-0000-0000-000060130000}"/>
    <cellStyle name="Normal 7 4 2 2 2 12" xfId="2230" xr:uid="{00000000-0005-0000-0000-000061130000}"/>
    <cellStyle name="Normal 7 4 2 2 2 12 2" xfId="5231" xr:uid="{00000000-0005-0000-0000-000062130000}"/>
    <cellStyle name="Normal 7 4 2 2 2 13" xfId="2909" xr:uid="{00000000-0005-0000-0000-000063130000}"/>
    <cellStyle name="Normal 7 4 2 2 2 14" xfId="1741" xr:uid="{00000000-0005-0000-0000-000064130000}"/>
    <cellStyle name="Normal 7 4 2 2 2 15" xfId="3365" xr:uid="{00000000-0005-0000-0000-000065130000}"/>
    <cellStyle name="Normal 7 4 2 2 2 15 2" xfId="5934" xr:uid="{00000000-0005-0000-0000-000066130000}"/>
    <cellStyle name="Normal 7 4 2 2 2 16" xfId="4582" xr:uid="{00000000-0005-0000-0000-000067130000}"/>
    <cellStyle name="Normal 7 4 2 2 2 2" xfId="990" xr:uid="{00000000-0005-0000-0000-000068130000}"/>
    <cellStyle name="Normal 7 4 2 2 2 2 2" xfId="2231" xr:uid="{00000000-0005-0000-0000-000069130000}"/>
    <cellStyle name="Normal 7 4 2 2 2 2 3" xfId="2910" xr:uid="{00000000-0005-0000-0000-00006A130000}"/>
    <cellStyle name="Normal 7 4 2 2 2 2 4" xfId="2044" xr:uid="{00000000-0005-0000-0000-00006B130000}"/>
    <cellStyle name="Normal 7 4 2 2 2 3" xfId="991" xr:uid="{00000000-0005-0000-0000-00006C130000}"/>
    <cellStyle name="Normal 7 4 2 2 2 4" xfId="992" xr:uid="{00000000-0005-0000-0000-00006D130000}"/>
    <cellStyle name="Normal 7 4 2 2 2 5" xfId="993" xr:uid="{00000000-0005-0000-0000-00006E130000}"/>
    <cellStyle name="Normal 7 4 2 2 2 6" xfId="994" xr:uid="{00000000-0005-0000-0000-00006F130000}"/>
    <cellStyle name="Normal 7 4 2 2 2 7" xfId="995" xr:uid="{00000000-0005-0000-0000-000070130000}"/>
    <cellStyle name="Normal 7 4 2 2 2 8" xfId="996" xr:uid="{00000000-0005-0000-0000-000071130000}"/>
    <cellStyle name="Normal 7 4 2 2 2 9" xfId="997" xr:uid="{00000000-0005-0000-0000-000072130000}"/>
    <cellStyle name="Normal 7 4 2 2 2 9 2" xfId="998" xr:uid="{00000000-0005-0000-0000-000073130000}"/>
    <cellStyle name="Normal 7 4 2 2 2 9 2 2" xfId="3747" xr:uid="{00000000-0005-0000-0000-000074130000}"/>
    <cellStyle name="Normal 7 4 2 2 2 9 2 2 2" xfId="6314" xr:uid="{00000000-0005-0000-0000-000075130000}"/>
    <cellStyle name="Normal 7 4 2 2 2 9 2 3" xfId="4587" xr:uid="{00000000-0005-0000-0000-000076130000}"/>
    <cellStyle name="Normal 7 4 2 2 2 9 3" xfId="3367" xr:uid="{00000000-0005-0000-0000-000077130000}"/>
    <cellStyle name="Normal 7 4 2 2 2 9 3 2" xfId="5936" xr:uid="{00000000-0005-0000-0000-000078130000}"/>
    <cellStyle name="Normal 7 4 2 2 2 9 4" xfId="4586" xr:uid="{00000000-0005-0000-0000-000079130000}"/>
    <cellStyle name="Normal 7 4 2 2 3" xfId="999" xr:uid="{00000000-0005-0000-0000-00007A130000}"/>
    <cellStyle name="Normal 7 4 2 2 3 2" xfId="1000" xr:uid="{00000000-0005-0000-0000-00007B130000}"/>
    <cellStyle name="Normal 7 4 2 2 3 2 2" xfId="1001" xr:uid="{00000000-0005-0000-0000-00007C130000}"/>
    <cellStyle name="Normal 7 4 2 2 3 2 2 2" xfId="3749" xr:uid="{00000000-0005-0000-0000-00007D130000}"/>
    <cellStyle name="Normal 7 4 2 2 3 2 2 2 2" xfId="6316" xr:uid="{00000000-0005-0000-0000-00007E130000}"/>
    <cellStyle name="Normal 7 4 2 2 3 2 2 3" xfId="4590" xr:uid="{00000000-0005-0000-0000-00007F130000}"/>
    <cellStyle name="Normal 7 4 2 2 3 2 3" xfId="3369" xr:uid="{00000000-0005-0000-0000-000080130000}"/>
    <cellStyle name="Normal 7 4 2 2 3 2 3 2" xfId="5938" xr:uid="{00000000-0005-0000-0000-000081130000}"/>
    <cellStyle name="Normal 7 4 2 2 3 2 4" xfId="4589" xr:uid="{00000000-0005-0000-0000-000082130000}"/>
    <cellStyle name="Normal 7 4 2 2 3 3" xfId="1002" xr:uid="{00000000-0005-0000-0000-000083130000}"/>
    <cellStyle name="Normal 7 4 2 2 3 3 2" xfId="1003" xr:uid="{00000000-0005-0000-0000-000084130000}"/>
    <cellStyle name="Normal 7 4 2 2 3 3 2 2" xfId="3750" xr:uid="{00000000-0005-0000-0000-000085130000}"/>
    <cellStyle name="Normal 7 4 2 2 3 3 2 2 2" xfId="6317" xr:uid="{00000000-0005-0000-0000-000086130000}"/>
    <cellStyle name="Normal 7 4 2 2 3 3 2 3" xfId="4592" xr:uid="{00000000-0005-0000-0000-000087130000}"/>
    <cellStyle name="Normal 7 4 2 2 3 3 3" xfId="3370" xr:uid="{00000000-0005-0000-0000-000088130000}"/>
    <cellStyle name="Normal 7 4 2 2 3 3 3 2" xfId="5939" xr:uid="{00000000-0005-0000-0000-000089130000}"/>
    <cellStyle name="Normal 7 4 2 2 3 3 4" xfId="4591" xr:uid="{00000000-0005-0000-0000-00008A130000}"/>
    <cellStyle name="Normal 7 4 2 2 3 4" xfId="1004" xr:uid="{00000000-0005-0000-0000-00008B130000}"/>
    <cellStyle name="Normal 7 4 2 2 3 4 2" xfId="3748" xr:uid="{00000000-0005-0000-0000-00008C130000}"/>
    <cellStyle name="Normal 7 4 2 2 3 4 2 2" xfId="6315" xr:uid="{00000000-0005-0000-0000-00008D130000}"/>
    <cellStyle name="Normal 7 4 2 2 3 4 3" xfId="4593" xr:uid="{00000000-0005-0000-0000-00008E130000}"/>
    <cellStyle name="Normal 7 4 2 2 3 5" xfId="2232" xr:uid="{00000000-0005-0000-0000-00008F130000}"/>
    <cellStyle name="Normal 7 4 2 2 3 5 2" xfId="5232" xr:uid="{00000000-0005-0000-0000-000090130000}"/>
    <cellStyle name="Normal 7 4 2 2 3 6" xfId="2911" xr:uid="{00000000-0005-0000-0000-000091130000}"/>
    <cellStyle name="Normal 7 4 2 2 3 7" xfId="2043" xr:uid="{00000000-0005-0000-0000-000092130000}"/>
    <cellStyle name="Normal 7 4 2 2 3 8" xfId="3368" xr:uid="{00000000-0005-0000-0000-000093130000}"/>
    <cellStyle name="Normal 7 4 2 2 3 8 2" xfId="5937" xr:uid="{00000000-0005-0000-0000-000094130000}"/>
    <cellStyle name="Normal 7 4 2 2 3 9" xfId="4588" xr:uid="{00000000-0005-0000-0000-000095130000}"/>
    <cellStyle name="Normal 7 4 2 2 4" xfId="1005" xr:uid="{00000000-0005-0000-0000-000096130000}"/>
    <cellStyle name="Normal 7 4 2 2 4 2" xfId="1006" xr:uid="{00000000-0005-0000-0000-000097130000}"/>
    <cellStyle name="Normal 7 4 2 2 4 2 2" xfId="1007" xr:uid="{00000000-0005-0000-0000-000098130000}"/>
    <cellStyle name="Normal 7 4 2 2 4 2 2 2" xfId="3752" xr:uid="{00000000-0005-0000-0000-000099130000}"/>
    <cellStyle name="Normal 7 4 2 2 4 2 2 2 2" xfId="6319" xr:uid="{00000000-0005-0000-0000-00009A130000}"/>
    <cellStyle name="Normal 7 4 2 2 4 2 2 3" xfId="4596" xr:uid="{00000000-0005-0000-0000-00009B130000}"/>
    <cellStyle name="Normal 7 4 2 2 4 2 3" xfId="3372" xr:uid="{00000000-0005-0000-0000-00009C130000}"/>
    <cellStyle name="Normal 7 4 2 2 4 2 3 2" xfId="5941" xr:uid="{00000000-0005-0000-0000-00009D130000}"/>
    <cellStyle name="Normal 7 4 2 2 4 2 4" xfId="4595" xr:uid="{00000000-0005-0000-0000-00009E130000}"/>
    <cellStyle name="Normal 7 4 2 2 4 3" xfId="1008" xr:uid="{00000000-0005-0000-0000-00009F130000}"/>
    <cellStyle name="Normal 7 4 2 2 4 3 2" xfId="1009" xr:uid="{00000000-0005-0000-0000-0000A0130000}"/>
    <cellStyle name="Normal 7 4 2 2 4 3 2 2" xfId="3753" xr:uid="{00000000-0005-0000-0000-0000A1130000}"/>
    <cellStyle name="Normal 7 4 2 2 4 3 2 2 2" xfId="6320" xr:uid="{00000000-0005-0000-0000-0000A2130000}"/>
    <cellStyle name="Normal 7 4 2 2 4 3 2 3" xfId="4598" xr:uid="{00000000-0005-0000-0000-0000A3130000}"/>
    <cellStyle name="Normal 7 4 2 2 4 3 3" xfId="3373" xr:uid="{00000000-0005-0000-0000-0000A4130000}"/>
    <cellStyle name="Normal 7 4 2 2 4 3 3 2" xfId="5942" xr:uid="{00000000-0005-0000-0000-0000A5130000}"/>
    <cellStyle name="Normal 7 4 2 2 4 3 4" xfId="4597" xr:uid="{00000000-0005-0000-0000-0000A6130000}"/>
    <cellStyle name="Normal 7 4 2 2 4 4" xfId="1010" xr:uid="{00000000-0005-0000-0000-0000A7130000}"/>
    <cellStyle name="Normal 7 4 2 2 4 4 2" xfId="3751" xr:uid="{00000000-0005-0000-0000-0000A8130000}"/>
    <cellStyle name="Normal 7 4 2 2 4 4 2 2" xfId="6318" xr:uid="{00000000-0005-0000-0000-0000A9130000}"/>
    <cellStyle name="Normal 7 4 2 2 4 4 3" xfId="4599" xr:uid="{00000000-0005-0000-0000-0000AA130000}"/>
    <cellStyle name="Normal 7 4 2 2 4 5" xfId="3371" xr:uid="{00000000-0005-0000-0000-0000AB130000}"/>
    <cellStyle name="Normal 7 4 2 2 4 5 2" xfId="5940" xr:uid="{00000000-0005-0000-0000-0000AC130000}"/>
    <cellStyle name="Normal 7 4 2 2 4 6" xfId="4594" xr:uid="{00000000-0005-0000-0000-0000AD130000}"/>
    <cellStyle name="Normal 7 4 2 2 5" xfId="1011" xr:uid="{00000000-0005-0000-0000-0000AE130000}"/>
    <cellStyle name="Normal 7 4 2 2 5 2" xfId="1012" xr:uid="{00000000-0005-0000-0000-0000AF130000}"/>
    <cellStyle name="Normal 7 4 2 2 5 2 2" xfId="1013" xr:uid="{00000000-0005-0000-0000-0000B0130000}"/>
    <cellStyle name="Normal 7 4 2 2 5 2 2 2" xfId="3755" xr:uid="{00000000-0005-0000-0000-0000B1130000}"/>
    <cellStyle name="Normal 7 4 2 2 5 2 2 2 2" xfId="6322" xr:uid="{00000000-0005-0000-0000-0000B2130000}"/>
    <cellStyle name="Normal 7 4 2 2 5 2 2 3" xfId="4602" xr:uid="{00000000-0005-0000-0000-0000B3130000}"/>
    <cellStyle name="Normal 7 4 2 2 5 2 3" xfId="3375" xr:uid="{00000000-0005-0000-0000-0000B4130000}"/>
    <cellStyle name="Normal 7 4 2 2 5 2 3 2" xfId="5944" xr:uid="{00000000-0005-0000-0000-0000B5130000}"/>
    <cellStyle name="Normal 7 4 2 2 5 2 4" xfId="4601" xr:uid="{00000000-0005-0000-0000-0000B6130000}"/>
    <cellStyle name="Normal 7 4 2 2 5 3" xfId="1014" xr:uid="{00000000-0005-0000-0000-0000B7130000}"/>
    <cellStyle name="Normal 7 4 2 2 5 3 2" xfId="1015" xr:uid="{00000000-0005-0000-0000-0000B8130000}"/>
    <cellStyle name="Normal 7 4 2 2 5 3 2 2" xfId="3756" xr:uid="{00000000-0005-0000-0000-0000B9130000}"/>
    <cellStyle name="Normal 7 4 2 2 5 3 2 2 2" xfId="6323" xr:uid="{00000000-0005-0000-0000-0000BA130000}"/>
    <cellStyle name="Normal 7 4 2 2 5 3 2 3" xfId="4604" xr:uid="{00000000-0005-0000-0000-0000BB130000}"/>
    <cellStyle name="Normal 7 4 2 2 5 3 3" xfId="3376" xr:uid="{00000000-0005-0000-0000-0000BC130000}"/>
    <cellStyle name="Normal 7 4 2 2 5 3 3 2" xfId="5945" xr:uid="{00000000-0005-0000-0000-0000BD130000}"/>
    <cellStyle name="Normal 7 4 2 2 5 3 4" xfId="4603" xr:uid="{00000000-0005-0000-0000-0000BE130000}"/>
    <cellStyle name="Normal 7 4 2 2 5 4" xfId="1016" xr:uid="{00000000-0005-0000-0000-0000BF130000}"/>
    <cellStyle name="Normal 7 4 2 2 5 4 2" xfId="3754" xr:uid="{00000000-0005-0000-0000-0000C0130000}"/>
    <cellStyle name="Normal 7 4 2 2 5 4 2 2" xfId="6321" xr:uid="{00000000-0005-0000-0000-0000C1130000}"/>
    <cellStyle name="Normal 7 4 2 2 5 4 3" xfId="4605" xr:uid="{00000000-0005-0000-0000-0000C2130000}"/>
    <cellStyle name="Normal 7 4 2 2 5 5" xfId="3374" xr:uid="{00000000-0005-0000-0000-0000C3130000}"/>
    <cellStyle name="Normal 7 4 2 2 5 5 2" xfId="5943" xr:uid="{00000000-0005-0000-0000-0000C4130000}"/>
    <cellStyle name="Normal 7 4 2 2 5 6" xfId="4600" xr:uid="{00000000-0005-0000-0000-0000C5130000}"/>
    <cellStyle name="Normal 7 4 2 2 6" xfId="1017" xr:uid="{00000000-0005-0000-0000-0000C6130000}"/>
    <cellStyle name="Normal 7 4 2 2 6 2" xfId="1018" xr:uid="{00000000-0005-0000-0000-0000C7130000}"/>
    <cellStyle name="Normal 7 4 2 2 6 2 2" xfId="1019" xr:uid="{00000000-0005-0000-0000-0000C8130000}"/>
    <cellStyle name="Normal 7 4 2 2 6 2 2 2" xfId="3758" xr:uid="{00000000-0005-0000-0000-0000C9130000}"/>
    <cellStyle name="Normal 7 4 2 2 6 2 2 2 2" xfId="6325" xr:uid="{00000000-0005-0000-0000-0000CA130000}"/>
    <cellStyle name="Normal 7 4 2 2 6 2 2 3" xfId="4608" xr:uid="{00000000-0005-0000-0000-0000CB130000}"/>
    <cellStyle name="Normal 7 4 2 2 6 2 3" xfId="3378" xr:uid="{00000000-0005-0000-0000-0000CC130000}"/>
    <cellStyle name="Normal 7 4 2 2 6 2 3 2" xfId="5947" xr:uid="{00000000-0005-0000-0000-0000CD130000}"/>
    <cellStyle name="Normal 7 4 2 2 6 2 4" xfId="4607" xr:uid="{00000000-0005-0000-0000-0000CE130000}"/>
    <cellStyle name="Normal 7 4 2 2 6 3" xfId="1020" xr:uid="{00000000-0005-0000-0000-0000CF130000}"/>
    <cellStyle name="Normal 7 4 2 2 6 3 2" xfId="1021" xr:uid="{00000000-0005-0000-0000-0000D0130000}"/>
    <cellStyle name="Normal 7 4 2 2 6 3 2 2" xfId="3759" xr:uid="{00000000-0005-0000-0000-0000D1130000}"/>
    <cellStyle name="Normal 7 4 2 2 6 3 2 2 2" xfId="6326" xr:uid="{00000000-0005-0000-0000-0000D2130000}"/>
    <cellStyle name="Normal 7 4 2 2 6 3 2 3" xfId="4610" xr:uid="{00000000-0005-0000-0000-0000D3130000}"/>
    <cellStyle name="Normal 7 4 2 2 6 3 3" xfId="3379" xr:uid="{00000000-0005-0000-0000-0000D4130000}"/>
    <cellStyle name="Normal 7 4 2 2 6 3 3 2" xfId="5948" xr:uid="{00000000-0005-0000-0000-0000D5130000}"/>
    <cellStyle name="Normal 7 4 2 2 6 3 4" xfId="4609" xr:uid="{00000000-0005-0000-0000-0000D6130000}"/>
    <cellStyle name="Normal 7 4 2 2 6 4" xfId="1022" xr:uid="{00000000-0005-0000-0000-0000D7130000}"/>
    <cellStyle name="Normal 7 4 2 2 6 4 2" xfId="3757" xr:uid="{00000000-0005-0000-0000-0000D8130000}"/>
    <cellStyle name="Normal 7 4 2 2 6 4 2 2" xfId="6324" xr:uid="{00000000-0005-0000-0000-0000D9130000}"/>
    <cellStyle name="Normal 7 4 2 2 6 4 3" xfId="4611" xr:uid="{00000000-0005-0000-0000-0000DA130000}"/>
    <cellStyle name="Normal 7 4 2 2 6 5" xfId="3377" xr:uid="{00000000-0005-0000-0000-0000DB130000}"/>
    <cellStyle name="Normal 7 4 2 2 6 5 2" xfId="5946" xr:uid="{00000000-0005-0000-0000-0000DC130000}"/>
    <cellStyle name="Normal 7 4 2 2 6 6" xfId="4606" xr:uid="{00000000-0005-0000-0000-0000DD130000}"/>
    <cellStyle name="Normal 7 4 2 2 7" xfId="1023" xr:uid="{00000000-0005-0000-0000-0000DE130000}"/>
    <cellStyle name="Normal 7 4 2 2 7 2" xfId="1024" xr:uid="{00000000-0005-0000-0000-0000DF130000}"/>
    <cellStyle name="Normal 7 4 2 2 7 2 2" xfId="1025" xr:uid="{00000000-0005-0000-0000-0000E0130000}"/>
    <cellStyle name="Normal 7 4 2 2 7 2 2 2" xfId="3761" xr:uid="{00000000-0005-0000-0000-0000E1130000}"/>
    <cellStyle name="Normal 7 4 2 2 7 2 2 2 2" xfId="6328" xr:uid="{00000000-0005-0000-0000-0000E2130000}"/>
    <cellStyle name="Normal 7 4 2 2 7 2 2 3" xfId="4614" xr:uid="{00000000-0005-0000-0000-0000E3130000}"/>
    <cellStyle name="Normal 7 4 2 2 7 2 3" xfId="3381" xr:uid="{00000000-0005-0000-0000-0000E4130000}"/>
    <cellStyle name="Normal 7 4 2 2 7 2 3 2" xfId="5950" xr:uid="{00000000-0005-0000-0000-0000E5130000}"/>
    <cellStyle name="Normal 7 4 2 2 7 2 4" xfId="4613" xr:uid="{00000000-0005-0000-0000-0000E6130000}"/>
    <cellStyle name="Normal 7 4 2 2 7 3" xfId="1026" xr:uid="{00000000-0005-0000-0000-0000E7130000}"/>
    <cellStyle name="Normal 7 4 2 2 7 3 2" xfId="1027" xr:uid="{00000000-0005-0000-0000-0000E8130000}"/>
    <cellStyle name="Normal 7 4 2 2 7 3 2 2" xfId="3762" xr:uid="{00000000-0005-0000-0000-0000E9130000}"/>
    <cellStyle name="Normal 7 4 2 2 7 3 2 2 2" xfId="6329" xr:uid="{00000000-0005-0000-0000-0000EA130000}"/>
    <cellStyle name="Normal 7 4 2 2 7 3 2 3" xfId="4616" xr:uid="{00000000-0005-0000-0000-0000EB130000}"/>
    <cellStyle name="Normal 7 4 2 2 7 3 3" xfId="3382" xr:uid="{00000000-0005-0000-0000-0000EC130000}"/>
    <cellStyle name="Normal 7 4 2 2 7 3 3 2" xfId="5951" xr:uid="{00000000-0005-0000-0000-0000ED130000}"/>
    <cellStyle name="Normal 7 4 2 2 7 3 4" xfId="4615" xr:uid="{00000000-0005-0000-0000-0000EE130000}"/>
    <cellStyle name="Normal 7 4 2 2 7 4" xfId="1028" xr:uid="{00000000-0005-0000-0000-0000EF130000}"/>
    <cellStyle name="Normal 7 4 2 2 7 4 2" xfId="3760" xr:uid="{00000000-0005-0000-0000-0000F0130000}"/>
    <cellStyle name="Normal 7 4 2 2 7 4 2 2" xfId="6327" xr:uid="{00000000-0005-0000-0000-0000F1130000}"/>
    <cellStyle name="Normal 7 4 2 2 7 4 3" xfId="4617" xr:uid="{00000000-0005-0000-0000-0000F2130000}"/>
    <cellStyle name="Normal 7 4 2 2 7 5" xfId="3380" xr:uid="{00000000-0005-0000-0000-0000F3130000}"/>
    <cellStyle name="Normal 7 4 2 2 7 5 2" xfId="5949" xr:uid="{00000000-0005-0000-0000-0000F4130000}"/>
    <cellStyle name="Normal 7 4 2 2 7 6" xfId="4612" xr:uid="{00000000-0005-0000-0000-0000F5130000}"/>
    <cellStyle name="Normal 7 4 2 2 8" xfId="1029" xr:uid="{00000000-0005-0000-0000-0000F6130000}"/>
    <cellStyle name="Normal 7 4 2 2 8 2" xfId="1030" xr:uid="{00000000-0005-0000-0000-0000F7130000}"/>
    <cellStyle name="Normal 7 4 2 2 8 2 2" xfId="1031" xr:uid="{00000000-0005-0000-0000-0000F8130000}"/>
    <cellStyle name="Normal 7 4 2 2 8 2 2 2" xfId="3764" xr:uid="{00000000-0005-0000-0000-0000F9130000}"/>
    <cellStyle name="Normal 7 4 2 2 8 2 2 2 2" xfId="6331" xr:uid="{00000000-0005-0000-0000-0000FA130000}"/>
    <cellStyle name="Normal 7 4 2 2 8 2 2 3" xfId="4620" xr:uid="{00000000-0005-0000-0000-0000FB130000}"/>
    <cellStyle name="Normal 7 4 2 2 8 2 3" xfId="3384" xr:uid="{00000000-0005-0000-0000-0000FC130000}"/>
    <cellStyle name="Normal 7 4 2 2 8 2 3 2" xfId="5953" xr:uid="{00000000-0005-0000-0000-0000FD130000}"/>
    <cellStyle name="Normal 7 4 2 2 8 2 4" xfId="4619" xr:uid="{00000000-0005-0000-0000-0000FE130000}"/>
    <cellStyle name="Normal 7 4 2 2 8 3" xfId="1032" xr:uid="{00000000-0005-0000-0000-0000FF130000}"/>
    <cellStyle name="Normal 7 4 2 2 8 3 2" xfId="1033" xr:uid="{00000000-0005-0000-0000-000000140000}"/>
    <cellStyle name="Normal 7 4 2 2 8 3 2 2" xfId="3765" xr:uid="{00000000-0005-0000-0000-000001140000}"/>
    <cellStyle name="Normal 7 4 2 2 8 3 2 2 2" xfId="6332" xr:uid="{00000000-0005-0000-0000-000002140000}"/>
    <cellStyle name="Normal 7 4 2 2 8 3 2 3" xfId="4622" xr:uid="{00000000-0005-0000-0000-000003140000}"/>
    <cellStyle name="Normal 7 4 2 2 8 3 3" xfId="3385" xr:uid="{00000000-0005-0000-0000-000004140000}"/>
    <cellStyle name="Normal 7 4 2 2 8 3 3 2" xfId="5954" xr:uid="{00000000-0005-0000-0000-000005140000}"/>
    <cellStyle name="Normal 7 4 2 2 8 3 4" xfId="4621" xr:uid="{00000000-0005-0000-0000-000006140000}"/>
    <cellStyle name="Normal 7 4 2 2 8 4" xfId="1034" xr:uid="{00000000-0005-0000-0000-000007140000}"/>
    <cellStyle name="Normal 7 4 2 2 8 4 2" xfId="3763" xr:uid="{00000000-0005-0000-0000-000008140000}"/>
    <cellStyle name="Normal 7 4 2 2 8 4 2 2" xfId="6330" xr:uid="{00000000-0005-0000-0000-000009140000}"/>
    <cellStyle name="Normal 7 4 2 2 8 4 3" xfId="4623" xr:uid="{00000000-0005-0000-0000-00000A140000}"/>
    <cellStyle name="Normal 7 4 2 2 8 5" xfId="3383" xr:uid="{00000000-0005-0000-0000-00000B140000}"/>
    <cellStyle name="Normal 7 4 2 2 8 5 2" xfId="5952" xr:uid="{00000000-0005-0000-0000-00000C140000}"/>
    <cellStyle name="Normal 7 4 2 2 8 6" xfId="4618" xr:uid="{00000000-0005-0000-0000-00000D140000}"/>
    <cellStyle name="Normal 7 4 2 2 9" xfId="2229" xr:uid="{00000000-0005-0000-0000-00000E140000}"/>
    <cellStyle name="Normal 7 4 2 20" xfId="4576" xr:uid="{00000000-0005-0000-0000-00000F140000}"/>
    <cellStyle name="Normal 7 4 2 3" xfId="1035" xr:uid="{00000000-0005-0000-0000-000010140000}"/>
    <cellStyle name="Normal 7 4 2 3 2" xfId="2045" xr:uid="{00000000-0005-0000-0000-000011140000}"/>
    <cellStyle name="Normal 7 4 2 3 2 2" xfId="2912" xr:uid="{00000000-0005-0000-0000-000012140000}"/>
    <cellStyle name="Normal 7 4 2 3 3" xfId="2233" xr:uid="{00000000-0005-0000-0000-000013140000}"/>
    <cellStyle name="Normal 7 4 2 3 4" xfId="2913" xr:uid="{00000000-0005-0000-0000-000014140000}"/>
    <cellStyle name="Normal 7 4 2 3 5" xfId="1742" xr:uid="{00000000-0005-0000-0000-000015140000}"/>
    <cellStyle name="Normal 7 4 2 4" xfId="1036" xr:uid="{00000000-0005-0000-0000-000016140000}"/>
    <cellStyle name="Normal 7 4 2 4 2" xfId="2234" xr:uid="{00000000-0005-0000-0000-000017140000}"/>
    <cellStyle name="Normal 7 4 2 4 3" xfId="2914" xr:uid="{00000000-0005-0000-0000-000018140000}"/>
    <cellStyle name="Normal 7 4 2 4 4" xfId="2042" xr:uid="{00000000-0005-0000-0000-000019140000}"/>
    <cellStyle name="Normal 7 4 2 5" xfId="1037" xr:uid="{00000000-0005-0000-0000-00001A140000}"/>
    <cellStyle name="Normal 7 4 2 6" xfId="1038" xr:uid="{00000000-0005-0000-0000-00001B140000}"/>
    <cellStyle name="Normal 7 4 2 7" xfId="1039" xr:uid="{00000000-0005-0000-0000-00001C140000}"/>
    <cellStyle name="Normal 7 4 2 8" xfId="1040" xr:uid="{00000000-0005-0000-0000-00001D140000}"/>
    <cellStyle name="Normal 7 4 2 9" xfId="1041" xr:uid="{00000000-0005-0000-0000-00001E140000}"/>
    <cellStyle name="Normal 7 4 3" xfId="1042" xr:uid="{00000000-0005-0000-0000-00001F140000}"/>
    <cellStyle name="Normal 7 4 3 10" xfId="4624" xr:uid="{00000000-0005-0000-0000-000020140000}"/>
    <cellStyle name="Normal 7 4 3 2" xfId="1043" xr:uid="{00000000-0005-0000-0000-000021140000}"/>
    <cellStyle name="Normal 7 4 3 2 2" xfId="1044" xr:uid="{00000000-0005-0000-0000-000022140000}"/>
    <cellStyle name="Normal 7 4 3 2 2 2" xfId="1045" xr:uid="{00000000-0005-0000-0000-000023140000}"/>
    <cellStyle name="Normal 7 4 3 2 2 2 2" xfId="1046" xr:uid="{00000000-0005-0000-0000-000024140000}"/>
    <cellStyle name="Normal 7 4 3 2 2 2 2 2" xfId="3768" xr:uid="{00000000-0005-0000-0000-000025140000}"/>
    <cellStyle name="Normal 7 4 3 2 2 2 2 2 2" xfId="6335" xr:uid="{00000000-0005-0000-0000-000026140000}"/>
    <cellStyle name="Normal 7 4 3 2 2 2 2 3" xfId="4627" xr:uid="{00000000-0005-0000-0000-000027140000}"/>
    <cellStyle name="Normal 7 4 3 2 2 2 3" xfId="3388" xr:uid="{00000000-0005-0000-0000-000028140000}"/>
    <cellStyle name="Normal 7 4 3 2 2 2 3 2" xfId="5957" xr:uid="{00000000-0005-0000-0000-000029140000}"/>
    <cellStyle name="Normal 7 4 3 2 2 2 4" xfId="4626" xr:uid="{00000000-0005-0000-0000-00002A140000}"/>
    <cellStyle name="Normal 7 4 3 2 2 3" xfId="1047" xr:uid="{00000000-0005-0000-0000-00002B140000}"/>
    <cellStyle name="Normal 7 4 3 2 2 3 2" xfId="1048" xr:uid="{00000000-0005-0000-0000-00002C140000}"/>
    <cellStyle name="Normal 7 4 3 2 2 3 2 2" xfId="3769" xr:uid="{00000000-0005-0000-0000-00002D140000}"/>
    <cellStyle name="Normal 7 4 3 2 2 3 2 2 2" xfId="6336" xr:uid="{00000000-0005-0000-0000-00002E140000}"/>
    <cellStyle name="Normal 7 4 3 2 2 3 2 3" xfId="4629" xr:uid="{00000000-0005-0000-0000-00002F140000}"/>
    <cellStyle name="Normal 7 4 3 2 2 3 3" xfId="3389" xr:uid="{00000000-0005-0000-0000-000030140000}"/>
    <cellStyle name="Normal 7 4 3 2 2 3 3 2" xfId="5958" xr:uid="{00000000-0005-0000-0000-000031140000}"/>
    <cellStyle name="Normal 7 4 3 2 2 3 4" xfId="4628" xr:uid="{00000000-0005-0000-0000-000032140000}"/>
    <cellStyle name="Normal 7 4 3 2 2 4" xfId="1049" xr:uid="{00000000-0005-0000-0000-000033140000}"/>
    <cellStyle name="Normal 7 4 3 2 2 4 2" xfId="3767" xr:uid="{00000000-0005-0000-0000-000034140000}"/>
    <cellStyle name="Normal 7 4 3 2 2 4 2 2" xfId="6334" xr:uid="{00000000-0005-0000-0000-000035140000}"/>
    <cellStyle name="Normal 7 4 3 2 2 4 3" xfId="4630" xr:uid="{00000000-0005-0000-0000-000036140000}"/>
    <cellStyle name="Normal 7 4 3 2 2 5" xfId="2237" xr:uid="{00000000-0005-0000-0000-000037140000}"/>
    <cellStyle name="Normal 7 4 3 2 2 5 2" xfId="5234" xr:uid="{00000000-0005-0000-0000-000038140000}"/>
    <cellStyle name="Normal 7 4 3 2 2 6" xfId="2915" xr:uid="{00000000-0005-0000-0000-000039140000}"/>
    <cellStyle name="Normal 7 4 3 2 2 7" xfId="2047" xr:uid="{00000000-0005-0000-0000-00003A140000}"/>
    <cellStyle name="Normal 7 4 3 2 2 8" xfId="3387" xr:uid="{00000000-0005-0000-0000-00003B140000}"/>
    <cellStyle name="Normal 7 4 3 2 2 8 2" xfId="5956" xr:uid="{00000000-0005-0000-0000-00003C140000}"/>
    <cellStyle name="Normal 7 4 3 2 2 9" xfId="4625" xr:uid="{00000000-0005-0000-0000-00003D140000}"/>
    <cellStyle name="Normal 7 4 3 2 3" xfId="2236" xr:uid="{00000000-0005-0000-0000-00003E140000}"/>
    <cellStyle name="Normal 7 4 3 2 4" xfId="2916" xr:uid="{00000000-0005-0000-0000-00003F140000}"/>
    <cellStyle name="Normal 7 4 3 2 5" xfId="1744" xr:uid="{00000000-0005-0000-0000-000040140000}"/>
    <cellStyle name="Normal 7 4 3 3" xfId="1050" xr:uid="{00000000-0005-0000-0000-000041140000}"/>
    <cellStyle name="Normal 7 4 3 3 2" xfId="1051" xr:uid="{00000000-0005-0000-0000-000042140000}"/>
    <cellStyle name="Normal 7 4 3 3 2 2" xfId="3770" xr:uid="{00000000-0005-0000-0000-000043140000}"/>
    <cellStyle name="Normal 7 4 3 3 2 2 2" xfId="6337" xr:uid="{00000000-0005-0000-0000-000044140000}"/>
    <cellStyle name="Normal 7 4 3 3 2 3" xfId="4632" xr:uid="{00000000-0005-0000-0000-000045140000}"/>
    <cellStyle name="Normal 7 4 3 3 3" xfId="2238" xr:uid="{00000000-0005-0000-0000-000046140000}"/>
    <cellStyle name="Normal 7 4 3 3 3 2" xfId="5235" xr:uid="{00000000-0005-0000-0000-000047140000}"/>
    <cellStyle name="Normal 7 4 3 3 4" xfId="2917" xr:uid="{00000000-0005-0000-0000-000048140000}"/>
    <cellStyle name="Normal 7 4 3 3 5" xfId="2046" xr:uid="{00000000-0005-0000-0000-000049140000}"/>
    <cellStyle name="Normal 7 4 3 3 6" xfId="3390" xr:uid="{00000000-0005-0000-0000-00004A140000}"/>
    <cellStyle name="Normal 7 4 3 3 6 2" xfId="5959" xr:uid="{00000000-0005-0000-0000-00004B140000}"/>
    <cellStyle name="Normal 7 4 3 3 7" xfId="4631" xr:uid="{00000000-0005-0000-0000-00004C140000}"/>
    <cellStyle name="Normal 7 4 3 4" xfId="1052" xr:uid="{00000000-0005-0000-0000-00004D140000}"/>
    <cellStyle name="Normal 7 4 3 4 2" xfId="1053" xr:uid="{00000000-0005-0000-0000-00004E140000}"/>
    <cellStyle name="Normal 7 4 3 4 2 2" xfId="3771" xr:uid="{00000000-0005-0000-0000-00004F140000}"/>
    <cellStyle name="Normal 7 4 3 4 2 2 2" xfId="6338" xr:uid="{00000000-0005-0000-0000-000050140000}"/>
    <cellStyle name="Normal 7 4 3 4 2 3" xfId="4634" xr:uid="{00000000-0005-0000-0000-000051140000}"/>
    <cellStyle name="Normal 7 4 3 4 3" xfId="3391" xr:uid="{00000000-0005-0000-0000-000052140000}"/>
    <cellStyle name="Normal 7 4 3 4 3 2" xfId="5960" xr:uid="{00000000-0005-0000-0000-000053140000}"/>
    <cellStyle name="Normal 7 4 3 4 4" xfId="4633" xr:uid="{00000000-0005-0000-0000-000054140000}"/>
    <cellStyle name="Normal 7 4 3 5" xfId="1054" xr:uid="{00000000-0005-0000-0000-000055140000}"/>
    <cellStyle name="Normal 7 4 3 5 2" xfId="3766" xr:uid="{00000000-0005-0000-0000-000056140000}"/>
    <cellStyle name="Normal 7 4 3 5 2 2" xfId="6333" xr:uid="{00000000-0005-0000-0000-000057140000}"/>
    <cellStyle name="Normal 7 4 3 5 3" xfId="4635" xr:uid="{00000000-0005-0000-0000-000058140000}"/>
    <cellStyle name="Normal 7 4 3 6" xfId="2235" xr:uid="{00000000-0005-0000-0000-000059140000}"/>
    <cellStyle name="Normal 7 4 3 6 2" xfId="5233" xr:uid="{00000000-0005-0000-0000-00005A140000}"/>
    <cellStyle name="Normal 7 4 3 7" xfId="2918" xr:uid="{00000000-0005-0000-0000-00005B140000}"/>
    <cellStyle name="Normal 7 4 3 8" xfId="1743" xr:uid="{00000000-0005-0000-0000-00005C140000}"/>
    <cellStyle name="Normal 7 4 3 9" xfId="3386" xr:uid="{00000000-0005-0000-0000-00005D140000}"/>
    <cellStyle name="Normal 7 4 3 9 2" xfId="5955" xr:uid="{00000000-0005-0000-0000-00005E140000}"/>
    <cellStyle name="Normal 7 4 4" xfId="1055" xr:uid="{00000000-0005-0000-0000-00005F140000}"/>
    <cellStyle name="Normal 7 4 4 2" xfId="1056" xr:uid="{00000000-0005-0000-0000-000060140000}"/>
    <cellStyle name="Normal 7 4 4 2 2" xfId="1057" xr:uid="{00000000-0005-0000-0000-000061140000}"/>
    <cellStyle name="Normal 7 4 4 2 2 2" xfId="3773" xr:uid="{00000000-0005-0000-0000-000062140000}"/>
    <cellStyle name="Normal 7 4 4 2 2 2 2" xfId="6340" xr:uid="{00000000-0005-0000-0000-000063140000}"/>
    <cellStyle name="Normal 7 4 4 2 2 3" xfId="4638" xr:uid="{00000000-0005-0000-0000-000064140000}"/>
    <cellStyle name="Normal 7 4 4 2 3" xfId="2240" xr:uid="{00000000-0005-0000-0000-000065140000}"/>
    <cellStyle name="Normal 7 4 4 2 3 2" xfId="5237" xr:uid="{00000000-0005-0000-0000-000066140000}"/>
    <cellStyle name="Normal 7 4 4 2 4" xfId="2919" xr:uid="{00000000-0005-0000-0000-000067140000}"/>
    <cellStyle name="Normal 7 4 4 2 5" xfId="2048" xr:uid="{00000000-0005-0000-0000-000068140000}"/>
    <cellStyle name="Normal 7 4 4 2 6" xfId="3393" xr:uid="{00000000-0005-0000-0000-000069140000}"/>
    <cellStyle name="Normal 7 4 4 2 6 2" xfId="5962" xr:uid="{00000000-0005-0000-0000-00006A140000}"/>
    <cellStyle name="Normal 7 4 4 2 7" xfId="4637" xr:uid="{00000000-0005-0000-0000-00006B140000}"/>
    <cellStyle name="Normal 7 4 4 3" xfId="1058" xr:uid="{00000000-0005-0000-0000-00006C140000}"/>
    <cellStyle name="Normal 7 4 4 3 2" xfId="1059" xr:uid="{00000000-0005-0000-0000-00006D140000}"/>
    <cellStyle name="Normal 7 4 4 3 2 2" xfId="3774" xr:uid="{00000000-0005-0000-0000-00006E140000}"/>
    <cellStyle name="Normal 7 4 4 3 2 2 2" xfId="6341" xr:uid="{00000000-0005-0000-0000-00006F140000}"/>
    <cellStyle name="Normal 7 4 4 3 2 3" xfId="4640" xr:uid="{00000000-0005-0000-0000-000070140000}"/>
    <cellStyle name="Normal 7 4 4 3 3" xfId="3394" xr:uid="{00000000-0005-0000-0000-000071140000}"/>
    <cellStyle name="Normal 7 4 4 3 3 2" xfId="5963" xr:uid="{00000000-0005-0000-0000-000072140000}"/>
    <cellStyle name="Normal 7 4 4 3 4" xfId="4639" xr:uid="{00000000-0005-0000-0000-000073140000}"/>
    <cellStyle name="Normal 7 4 4 4" xfId="1060" xr:uid="{00000000-0005-0000-0000-000074140000}"/>
    <cellStyle name="Normal 7 4 4 4 2" xfId="3772" xr:uid="{00000000-0005-0000-0000-000075140000}"/>
    <cellStyle name="Normal 7 4 4 4 2 2" xfId="6339" xr:uid="{00000000-0005-0000-0000-000076140000}"/>
    <cellStyle name="Normal 7 4 4 4 3" xfId="4641" xr:uid="{00000000-0005-0000-0000-000077140000}"/>
    <cellStyle name="Normal 7 4 4 5" xfId="2239" xr:uid="{00000000-0005-0000-0000-000078140000}"/>
    <cellStyle name="Normal 7 4 4 5 2" xfId="5236" xr:uid="{00000000-0005-0000-0000-000079140000}"/>
    <cellStyle name="Normal 7 4 4 6" xfId="2920" xr:uid="{00000000-0005-0000-0000-00007A140000}"/>
    <cellStyle name="Normal 7 4 4 7" xfId="1745" xr:uid="{00000000-0005-0000-0000-00007B140000}"/>
    <cellStyle name="Normal 7 4 4 8" xfId="3392" xr:uid="{00000000-0005-0000-0000-00007C140000}"/>
    <cellStyle name="Normal 7 4 4 8 2" xfId="5961" xr:uid="{00000000-0005-0000-0000-00007D140000}"/>
    <cellStyle name="Normal 7 4 4 9" xfId="4636" xr:uid="{00000000-0005-0000-0000-00007E140000}"/>
    <cellStyle name="Normal 7 4 5" xfId="1061" xr:uid="{00000000-0005-0000-0000-00007F140000}"/>
    <cellStyle name="Normal 7 4 5 2" xfId="1062" xr:uid="{00000000-0005-0000-0000-000080140000}"/>
    <cellStyle name="Normal 7 4 5 2 2" xfId="1063" xr:uid="{00000000-0005-0000-0000-000081140000}"/>
    <cellStyle name="Normal 7 4 5 2 2 2" xfId="3776" xr:uid="{00000000-0005-0000-0000-000082140000}"/>
    <cellStyle name="Normal 7 4 5 2 2 2 2" xfId="6343" xr:uid="{00000000-0005-0000-0000-000083140000}"/>
    <cellStyle name="Normal 7 4 5 2 2 3" xfId="4644" xr:uid="{00000000-0005-0000-0000-000084140000}"/>
    <cellStyle name="Normal 7 4 5 2 3" xfId="3396" xr:uid="{00000000-0005-0000-0000-000085140000}"/>
    <cellStyle name="Normal 7 4 5 2 3 2" xfId="5965" xr:uid="{00000000-0005-0000-0000-000086140000}"/>
    <cellStyle name="Normal 7 4 5 2 4" xfId="4643" xr:uid="{00000000-0005-0000-0000-000087140000}"/>
    <cellStyle name="Normal 7 4 5 3" xfId="1064" xr:uid="{00000000-0005-0000-0000-000088140000}"/>
    <cellStyle name="Normal 7 4 5 3 2" xfId="1065" xr:uid="{00000000-0005-0000-0000-000089140000}"/>
    <cellStyle name="Normal 7 4 5 3 2 2" xfId="3777" xr:uid="{00000000-0005-0000-0000-00008A140000}"/>
    <cellStyle name="Normal 7 4 5 3 2 2 2" xfId="6344" xr:uid="{00000000-0005-0000-0000-00008B140000}"/>
    <cellStyle name="Normal 7 4 5 3 2 3" xfId="4646" xr:uid="{00000000-0005-0000-0000-00008C140000}"/>
    <cellStyle name="Normal 7 4 5 3 3" xfId="3397" xr:uid="{00000000-0005-0000-0000-00008D140000}"/>
    <cellStyle name="Normal 7 4 5 3 3 2" xfId="5966" xr:uid="{00000000-0005-0000-0000-00008E140000}"/>
    <cellStyle name="Normal 7 4 5 3 4" xfId="4645" xr:uid="{00000000-0005-0000-0000-00008F140000}"/>
    <cellStyle name="Normal 7 4 5 4" xfId="1066" xr:uid="{00000000-0005-0000-0000-000090140000}"/>
    <cellStyle name="Normal 7 4 5 4 2" xfId="3775" xr:uid="{00000000-0005-0000-0000-000091140000}"/>
    <cellStyle name="Normal 7 4 5 4 2 2" xfId="6342" xr:uid="{00000000-0005-0000-0000-000092140000}"/>
    <cellStyle name="Normal 7 4 5 4 3" xfId="4647" xr:uid="{00000000-0005-0000-0000-000093140000}"/>
    <cellStyle name="Normal 7 4 5 5" xfId="2241" xr:uid="{00000000-0005-0000-0000-000094140000}"/>
    <cellStyle name="Normal 7 4 5 5 2" xfId="5238" xr:uid="{00000000-0005-0000-0000-000095140000}"/>
    <cellStyle name="Normal 7 4 5 6" xfId="2921" xr:uid="{00000000-0005-0000-0000-000096140000}"/>
    <cellStyle name="Normal 7 4 5 7" xfId="1821" xr:uid="{00000000-0005-0000-0000-000097140000}"/>
    <cellStyle name="Normal 7 4 5 8" xfId="3395" xr:uid="{00000000-0005-0000-0000-000098140000}"/>
    <cellStyle name="Normal 7 4 5 8 2" xfId="5964" xr:uid="{00000000-0005-0000-0000-000099140000}"/>
    <cellStyle name="Normal 7 4 5 9" xfId="4642" xr:uid="{00000000-0005-0000-0000-00009A140000}"/>
    <cellStyle name="Normal 7 4 6" xfId="1067" xr:uid="{00000000-0005-0000-0000-00009B140000}"/>
    <cellStyle name="Normal 7 4 6 2" xfId="1068" xr:uid="{00000000-0005-0000-0000-00009C140000}"/>
    <cellStyle name="Normal 7 4 6 2 2" xfId="1069" xr:uid="{00000000-0005-0000-0000-00009D140000}"/>
    <cellStyle name="Normal 7 4 6 2 2 2" xfId="3779" xr:uid="{00000000-0005-0000-0000-00009E140000}"/>
    <cellStyle name="Normal 7 4 6 2 2 2 2" xfId="6346" xr:uid="{00000000-0005-0000-0000-00009F140000}"/>
    <cellStyle name="Normal 7 4 6 2 2 3" xfId="4650" xr:uid="{00000000-0005-0000-0000-0000A0140000}"/>
    <cellStyle name="Normal 7 4 6 2 3" xfId="3399" xr:uid="{00000000-0005-0000-0000-0000A1140000}"/>
    <cellStyle name="Normal 7 4 6 2 3 2" xfId="5968" xr:uid="{00000000-0005-0000-0000-0000A2140000}"/>
    <cellStyle name="Normal 7 4 6 2 4" xfId="4649" xr:uid="{00000000-0005-0000-0000-0000A3140000}"/>
    <cellStyle name="Normal 7 4 6 3" xfId="1070" xr:uid="{00000000-0005-0000-0000-0000A4140000}"/>
    <cellStyle name="Normal 7 4 6 3 2" xfId="1071" xr:uid="{00000000-0005-0000-0000-0000A5140000}"/>
    <cellStyle name="Normal 7 4 6 3 2 2" xfId="3780" xr:uid="{00000000-0005-0000-0000-0000A6140000}"/>
    <cellStyle name="Normal 7 4 6 3 2 2 2" xfId="6347" xr:uid="{00000000-0005-0000-0000-0000A7140000}"/>
    <cellStyle name="Normal 7 4 6 3 2 3" xfId="4652" xr:uid="{00000000-0005-0000-0000-0000A8140000}"/>
    <cellStyle name="Normal 7 4 6 3 3" xfId="3400" xr:uid="{00000000-0005-0000-0000-0000A9140000}"/>
    <cellStyle name="Normal 7 4 6 3 3 2" xfId="5969" xr:uid="{00000000-0005-0000-0000-0000AA140000}"/>
    <cellStyle name="Normal 7 4 6 3 4" xfId="4651" xr:uid="{00000000-0005-0000-0000-0000AB140000}"/>
    <cellStyle name="Normal 7 4 6 4" xfId="1072" xr:uid="{00000000-0005-0000-0000-0000AC140000}"/>
    <cellStyle name="Normal 7 4 6 4 2" xfId="3778" xr:uid="{00000000-0005-0000-0000-0000AD140000}"/>
    <cellStyle name="Normal 7 4 6 4 2 2" xfId="6345" xr:uid="{00000000-0005-0000-0000-0000AE140000}"/>
    <cellStyle name="Normal 7 4 6 4 3" xfId="4653" xr:uid="{00000000-0005-0000-0000-0000AF140000}"/>
    <cellStyle name="Normal 7 4 6 5" xfId="3398" xr:uid="{00000000-0005-0000-0000-0000B0140000}"/>
    <cellStyle name="Normal 7 4 6 5 2" xfId="5967" xr:uid="{00000000-0005-0000-0000-0000B1140000}"/>
    <cellStyle name="Normal 7 4 6 6" xfId="4648" xr:uid="{00000000-0005-0000-0000-0000B2140000}"/>
    <cellStyle name="Normal 7 4 7" xfId="1073" xr:uid="{00000000-0005-0000-0000-0000B3140000}"/>
    <cellStyle name="Normal 7 4 7 2" xfId="1074" xr:uid="{00000000-0005-0000-0000-0000B4140000}"/>
    <cellStyle name="Normal 7 4 7 2 2" xfId="1075" xr:uid="{00000000-0005-0000-0000-0000B5140000}"/>
    <cellStyle name="Normal 7 4 7 2 2 2" xfId="3782" xr:uid="{00000000-0005-0000-0000-0000B6140000}"/>
    <cellStyle name="Normal 7 4 7 2 2 2 2" xfId="6349" xr:uid="{00000000-0005-0000-0000-0000B7140000}"/>
    <cellStyle name="Normal 7 4 7 2 2 3" xfId="4656" xr:uid="{00000000-0005-0000-0000-0000B8140000}"/>
    <cellStyle name="Normal 7 4 7 2 3" xfId="3402" xr:uid="{00000000-0005-0000-0000-0000B9140000}"/>
    <cellStyle name="Normal 7 4 7 2 3 2" xfId="5971" xr:uid="{00000000-0005-0000-0000-0000BA140000}"/>
    <cellStyle name="Normal 7 4 7 2 4" xfId="4655" xr:uid="{00000000-0005-0000-0000-0000BB140000}"/>
    <cellStyle name="Normal 7 4 7 3" xfId="1076" xr:uid="{00000000-0005-0000-0000-0000BC140000}"/>
    <cellStyle name="Normal 7 4 7 3 2" xfId="1077" xr:uid="{00000000-0005-0000-0000-0000BD140000}"/>
    <cellStyle name="Normal 7 4 7 3 2 2" xfId="3783" xr:uid="{00000000-0005-0000-0000-0000BE140000}"/>
    <cellStyle name="Normal 7 4 7 3 2 2 2" xfId="6350" xr:uid="{00000000-0005-0000-0000-0000BF140000}"/>
    <cellStyle name="Normal 7 4 7 3 2 3" xfId="4658" xr:uid="{00000000-0005-0000-0000-0000C0140000}"/>
    <cellStyle name="Normal 7 4 7 3 3" xfId="3403" xr:uid="{00000000-0005-0000-0000-0000C1140000}"/>
    <cellStyle name="Normal 7 4 7 3 3 2" xfId="5972" xr:uid="{00000000-0005-0000-0000-0000C2140000}"/>
    <cellStyle name="Normal 7 4 7 3 4" xfId="4657" xr:uid="{00000000-0005-0000-0000-0000C3140000}"/>
    <cellStyle name="Normal 7 4 7 4" xfId="1078" xr:uid="{00000000-0005-0000-0000-0000C4140000}"/>
    <cellStyle name="Normal 7 4 7 4 2" xfId="3781" xr:uid="{00000000-0005-0000-0000-0000C5140000}"/>
    <cellStyle name="Normal 7 4 7 4 2 2" xfId="6348" xr:uid="{00000000-0005-0000-0000-0000C6140000}"/>
    <cellStyle name="Normal 7 4 7 4 3" xfId="4659" xr:uid="{00000000-0005-0000-0000-0000C7140000}"/>
    <cellStyle name="Normal 7 4 7 5" xfId="3401" xr:uid="{00000000-0005-0000-0000-0000C8140000}"/>
    <cellStyle name="Normal 7 4 7 5 2" xfId="5970" xr:uid="{00000000-0005-0000-0000-0000C9140000}"/>
    <cellStyle name="Normal 7 4 7 6" xfId="4654" xr:uid="{00000000-0005-0000-0000-0000CA140000}"/>
    <cellStyle name="Normal 7 4 8" xfId="1079" xr:uid="{00000000-0005-0000-0000-0000CB140000}"/>
    <cellStyle name="Normal 7 4 8 2" xfId="1080" xr:uid="{00000000-0005-0000-0000-0000CC140000}"/>
    <cellStyle name="Normal 7 4 8 2 2" xfId="1081" xr:uid="{00000000-0005-0000-0000-0000CD140000}"/>
    <cellStyle name="Normal 7 4 8 2 2 2" xfId="3785" xr:uid="{00000000-0005-0000-0000-0000CE140000}"/>
    <cellStyle name="Normal 7 4 8 2 2 2 2" xfId="6352" xr:uid="{00000000-0005-0000-0000-0000CF140000}"/>
    <cellStyle name="Normal 7 4 8 2 2 3" xfId="4662" xr:uid="{00000000-0005-0000-0000-0000D0140000}"/>
    <cellStyle name="Normal 7 4 8 2 3" xfId="3405" xr:uid="{00000000-0005-0000-0000-0000D1140000}"/>
    <cellStyle name="Normal 7 4 8 2 3 2" xfId="5974" xr:uid="{00000000-0005-0000-0000-0000D2140000}"/>
    <cellStyle name="Normal 7 4 8 2 4" xfId="4661" xr:uid="{00000000-0005-0000-0000-0000D3140000}"/>
    <cellStyle name="Normal 7 4 8 3" xfId="1082" xr:uid="{00000000-0005-0000-0000-0000D4140000}"/>
    <cellStyle name="Normal 7 4 8 3 2" xfId="1083" xr:uid="{00000000-0005-0000-0000-0000D5140000}"/>
    <cellStyle name="Normal 7 4 8 3 2 2" xfId="3786" xr:uid="{00000000-0005-0000-0000-0000D6140000}"/>
    <cellStyle name="Normal 7 4 8 3 2 2 2" xfId="6353" xr:uid="{00000000-0005-0000-0000-0000D7140000}"/>
    <cellStyle name="Normal 7 4 8 3 2 3" xfId="4664" xr:uid="{00000000-0005-0000-0000-0000D8140000}"/>
    <cellStyle name="Normal 7 4 8 3 3" xfId="3406" xr:uid="{00000000-0005-0000-0000-0000D9140000}"/>
    <cellStyle name="Normal 7 4 8 3 3 2" xfId="5975" xr:uid="{00000000-0005-0000-0000-0000DA140000}"/>
    <cellStyle name="Normal 7 4 8 3 4" xfId="4663" xr:uid="{00000000-0005-0000-0000-0000DB140000}"/>
    <cellStyle name="Normal 7 4 8 4" xfId="1084" xr:uid="{00000000-0005-0000-0000-0000DC140000}"/>
    <cellStyle name="Normal 7 4 8 4 2" xfId="3784" xr:uid="{00000000-0005-0000-0000-0000DD140000}"/>
    <cellStyle name="Normal 7 4 8 4 2 2" xfId="6351" xr:uid="{00000000-0005-0000-0000-0000DE140000}"/>
    <cellStyle name="Normal 7 4 8 4 3" xfId="4665" xr:uid="{00000000-0005-0000-0000-0000DF140000}"/>
    <cellStyle name="Normal 7 4 8 5" xfId="3404" xr:uid="{00000000-0005-0000-0000-0000E0140000}"/>
    <cellStyle name="Normal 7 4 8 5 2" xfId="5973" xr:uid="{00000000-0005-0000-0000-0000E1140000}"/>
    <cellStyle name="Normal 7 4 8 6" xfId="4660" xr:uid="{00000000-0005-0000-0000-0000E2140000}"/>
    <cellStyle name="Normal 7 4 9" xfId="1085" xr:uid="{00000000-0005-0000-0000-0000E3140000}"/>
    <cellStyle name="Normal 7 4 9 2" xfId="1086" xr:uid="{00000000-0005-0000-0000-0000E4140000}"/>
    <cellStyle name="Normal 7 4 9 2 2" xfId="1087" xr:uid="{00000000-0005-0000-0000-0000E5140000}"/>
    <cellStyle name="Normal 7 4 9 2 2 2" xfId="3788" xr:uid="{00000000-0005-0000-0000-0000E6140000}"/>
    <cellStyle name="Normal 7 4 9 2 2 2 2" xfId="6355" xr:uid="{00000000-0005-0000-0000-0000E7140000}"/>
    <cellStyle name="Normal 7 4 9 2 2 3" xfId="4668" xr:uid="{00000000-0005-0000-0000-0000E8140000}"/>
    <cellStyle name="Normal 7 4 9 2 3" xfId="3408" xr:uid="{00000000-0005-0000-0000-0000E9140000}"/>
    <cellStyle name="Normal 7 4 9 2 3 2" xfId="5977" xr:uid="{00000000-0005-0000-0000-0000EA140000}"/>
    <cellStyle name="Normal 7 4 9 2 4" xfId="4667" xr:uid="{00000000-0005-0000-0000-0000EB140000}"/>
    <cellStyle name="Normal 7 4 9 3" xfId="1088" xr:uid="{00000000-0005-0000-0000-0000EC140000}"/>
    <cellStyle name="Normal 7 4 9 3 2" xfId="1089" xr:uid="{00000000-0005-0000-0000-0000ED140000}"/>
    <cellStyle name="Normal 7 4 9 3 2 2" xfId="3789" xr:uid="{00000000-0005-0000-0000-0000EE140000}"/>
    <cellStyle name="Normal 7 4 9 3 2 2 2" xfId="6356" xr:uid="{00000000-0005-0000-0000-0000EF140000}"/>
    <cellStyle name="Normal 7 4 9 3 2 3" xfId="4670" xr:uid="{00000000-0005-0000-0000-0000F0140000}"/>
    <cellStyle name="Normal 7 4 9 3 3" xfId="3409" xr:uid="{00000000-0005-0000-0000-0000F1140000}"/>
    <cellStyle name="Normal 7 4 9 3 3 2" xfId="5978" xr:uid="{00000000-0005-0000-0000-0000F2140000}"/>
    <cellStyle name="Normal 7 4 9 3 4" xfId="4669" xr:uid="{00000000-0005-0000-0000-0000F3140000}"/>
    <cellStyle name="Normal 7 4 9 4" xfId="1090" xr:uid="{00000000-0005-0000-0000-0000F4140000}"/>
    <cellStyle name="Normal 7 4 9 4 2" xfId="3787" xr:uid="{00000000-0005-0000-0000-0000F5140000}"/>
    <cellStyle name="Normal 7 4 9 4 2 2" xfId="6354" xr:uid="{00000000-0005-0000-0000-0000F6140000}"/>
    <cellStyle name="Normal 7 4 9 4 3" xfId="4671" xr:uid="{00000000-0005-0000-0000-0000F7140000}"/>
    <cellStyle name="Normal 7 4 9 5" xfId="3407" xr:uid="{00000000-0005-0000-0000-0000F8140000}"/>
    <cellStyle name="Normal 7 4 9 5 2" xfId="5976" xr:uid="{00000000-0005-0000-0000-0000F9140000}"/>
    <cellStyle name="Normal 7 4 9 6" xfId="4666" xr:uid="{00000000-0005-0000-0000-0000FA140000}"/>
    <cellStyle name="Normal 7 5" xfId="1091" xr:uid="{00000000-0005-0000-0000-0000FB140000}"/>
    <cellStyle name="Normal 7 5 10" xfId="1092" xr:uid="{00000000-0005-0000-0000-0000FC140000}"/>
    <cellStyle name="Normal 7 5 11" xfId="1093" xr:uid="{00000000-0005-0000-0000-0000FD140000}"/>
    <cellStyle name="Normal 7 5 12" xfId="1094" xr:uid="{00000000-0005-0000-0000-0000FE140000}"/>
    <cellStyle name="Normal 7 5 13" xfId="2242" xr:uid="{00000000-0005-0000-0000-0000FF140000}"/>
    <cellStyle name="Normal 7 5 14" xfId="2922" xr:uid="{00000000-0005-0000-0000-000000150000}"/>
    <cellStyle name="Normal 7 5 15" xfId="1746" xr:uid="{00000000-0005-0000-0000-000001150000}"/>
    <cellStyle name="Normal 7 5 2" xfId="1095" xr:uid="{00000000-0005-0000-0000-000002150000}"/>
    <cellStyle name="Normal 7 5 2 2" xfId="1748" xr:uid="{00000000-0005-0000-0000-000003150000}"/>
    <cellStyle name="Normal 7 5 2 2 2" xfId="2051" xr:uid="{00000000-0005-0000-0000-000004150000}"/>
    <cellStyle name="Normal 7 5 2 2 2 2" xfId="2923" xr:uid="{00000000-0005-0000-0000-000005150000}"/>
    <cellStyle name="Normal 7 5 2 2 3" xfId="2924" xr:uid="{00000000-0005-0000-0000-000006150000}"/>
    <cellStyle name="Normal 7 5 2 3" xfId="2050" xr:uid="{00000000-0005-0000-0000-000007150000}"/>
    <cellStyle name="Normal 7 5 2 3 2" xfId="2925" xr:uid="{00000000-0005-0000-0000-000008150000}"/>
    <cellStyle name="Normal 7 5 2 4" xfId="2243" xr:uid="{00000000-0005-0000-0000-000009150000}"/>
    <cellStyle name="Normal 7 5 2 5" xfId="2926" xr:uid="{00000000-0005-0000-0000-00000A150000}"/>
    <cellStyle name="Normal 7 5 2 6" xfId="1747" xr:uid="{00000000-0005-0000-0000-00000B150000}"/>
    <cellStyle name="Normal 7 5 3" xfId="1096" xr:uid="{00000000-0005-0000-0000-00000C150000}"/>
    <cellStyle name="Normal 7 5 3 2" xfId="2052" xr:uid="{00000000-0005-0000-0000-00000D150000}"/>
    <cellStyle name="Normal 7 5 3 2 2" xfId="2927" xr:uid="{00000000-0005-0000-0000-00000E150000}"/>
    <cellStyle name="Normal 7 5 3 3" xfId="2244" xr:uid="{00000000-0005-0000-0000-00000F150000}"/>
    <cellStyle name="Normal 7 5 3 4" xfId="2928" xr:uid="{00000000-0005-0000-0000-000010150000}"/>
    <cellStyle name="Normal 7 5 3 5" xfId="1749" xr:uid="{00000000-0005-0000-0000-000011150000}"/>
    <cellStyle name="Normal 7 5 4" xfId="1097" xr:uid="{00000000-0005-0000-0000-000012150000}"/>
    <cellStyle name="Normal 7 5 4 2" xfId="2245" xr:uid="{00000000-0005-0000-0000-000013150000}"/>
    <cellStyle name="Normal 7 5 4 3" xfId="2929" xr:uid="{00000000-0005-0000-0000-000014150000}"/>
    <cellStyle name="Normal 7 5 4 4" xfId="2049" xr:uid="{00000000-0005-0000-0000-000015150000}"/>
    <cellStyle name="Normal 7 5 5" xfId="1098" xr:uid="{00000000-0005-0000-0000-000016150000}"/>
    <cellStyle name="Normal 7 5 6" xfId="1099" xr:uid="{00000000-0005-0000-0000-000017150000}"/>
    <cellStyle name="Normal 7 5 7" xfId="1100" xr:uid="{00000000-0005-0000-0000-000018150000}"/>
    <cellStyle name="Normal 7 5 8" xfId="1101" xr:uid="{00000000-0005-0000-0000-000019150000}"/>
    <cellStyle name="Normal 7 5 9" xfId="1102" xr:uid="{00000000-0005-0000-0000-00001A150000}"/>
    <cellStyle name="Normal 7 6" xfId="1103" xr:uid="{00000000-0005-0000-0000-00001B150000}"/>
    <cellStyle name="Normal 7 6 2" xfId="1104" xr:uid="{00000000-0005-0000-0000-00001C150000}"/>
    <cellStyle name="Normal 7 6 2 10" xfId="4672" xr:uid="{00000000-0005-0000-0000-00001D150000}"/>
    <cellStyle name="Normal 7 6 2 2" xfId="1105" xr:uid="{00000000-0005-0000-0000-00001E150000}"/>
    <cellStyle name="Normal 7 6 2 2 2" xfId="2248" xr:uid="{00000000-0005-0000-0000-00001F150000}"/>
    <cellStyle name="Normal 7 6 2 2 3" xfId="2930" xr:uid="{00000000-0005-0000-0000-000020150000}"/>
    <cellStyle name="Normal 7 6 2 2 4" xfId="2054" xr:uid="{00000000-0005-0000-0000-000021150000}"/>
    <cellStyle name="Normal 7 6 2 3" xfId="1106" xr:uid="{00000000-0005-0000-0000-000022150000}"/>
    <cellStyle name="Normal 7 6 2 3 2" xfId="1107" xr:uid="{00000000-0005-0000-0000-000023150000}"/>
    <cellStyle name="Normal 7 6 2 3 2 2" xfId="3791" xr:uid="{00000000-0005-0000-0000-000024150000}"/>
    <cellStyle name="Normal 7 6 2 3 2 2 2" xfId="6358" xr:uid="{00000000-0005-0000-0000-000025150000}"/>
    <cellStyle name="Normal 7 6 2 3 2 3" xfId="4674" xr:uid="{00000000-0005-0000-0000-000026150000}"/>
    <cellStyle name="Normal 7 6 2 3 3" xfId="3411" xr:uid="{00000000-0005-0000-0000-000027150000}"/>
    <cellStyle name="Normal 7 6 2 3 3 2" xfId="5980" xr:uid="{00000000-0005-0000-0000-000028150000}"/>
    <cellStyle name="Normal 7 6 2 3 4" xfId="4673" xr:uid="{00000000-0005-0000-0000-000029150000}"/>
    <cellStyle name="Normal 7 6 2 4" xfId="1108" xr:uid="{00000000-0005-0000-0000-00002A150000}"/>
    <cellStyle name="Normal 7 6 2 4 2" xfId="1109" xr:uid="{00000000-0005-0000-0000-00002B150000}"/>
    <cellStyle name="Normal 7 6 2 4 2 2" xfId="3792" xr:uid="{00000000-0005-0000-0000-00002C150000}"/>
    <cellStyle name="Normal 7 6 2 4 2 2 2" xfId="6359" xr:uid="{00000000-0005-0000-0000-00002D150000}"/>
    <cellStyle name="Normal 7 6 2 4 2 3" xfId="4676" xr:uid="{00000000-0005-0000-0000-00002E150000}"/>
    <cellStyle name="Normal 7 6 2 4 3" xfId="3412" xr:uid="{00000000-0005-0000-0000-00002F150000}"/>
    <cellStyle name="Normal 7 6 2 4 3 2" xfId="5981" xr:uid="{00000000-0005-0000-0000-000030150000}"/>
    <cellStyle name="Normal 7 6 2 4 4" xfId="4675" xr:uid="{00000000-0005-0000-0000-000031150000}"/>
    <cellStyle name="Normal 7 6 2 5" xfId="1110" xr:uid="{00000000-0005-0000-0000-000032150000}"/>
    <cellStyle name="Normal 7 6 2 5 2" xfId="3790" xr:uid="{00000000-0005-0000-0000-000033150000}"/>
    <cellStyle name="Normal 7 6 2 5 2 2" xfId="6357" xr:uid="{00000000-0005-0000-0000-000034150000}"/>
    <cellStyle name="Normal 7 6 2 5 3" xfId="4677" xr:uid="{00000000-0005-0000-0000-000035150000}"/>
    <cellStyle name="Normal 7 6 2 6" xfId="2247" xr:uid="{00000000-0005-0000-0000-000036150000}"/>
    <cellStyle name="Normal 7 6 2 6 2" xfId="5239" xr:uid="{00000000-0005-0000-0000-000037150000}"/>
    <cellStyle name="Normal 7 6 2 7" xfId="2931" xr:uid="{00000000-0005-0000-0000-000038150000}"/>
    <cellStyle name="Normal 7 6 2 8" xfId="1751" xr:uid="{00000000-0005-0000-0000-000039150000}"/>
    <cellStyle name="Normal 7 6 2 9" xfId="3410" xr:uid="{00000000-0005-0000-0000-00003A150000}"/>
    <cellStyle name="Normal 7 6 2 9 2" xfId="5979" xr:uid="{00000000-0005-0000-0000-00003B150000}"/>
    <cellStyle name="Normal 7 6 3" xfId="2053" xr:uid="{00000000-0005-0000-0000-00003C150000}"/>
    <cellStyle name="Normal 7 6 3 2" xfId="2932" xr:uid="{00000000-0005-0000-0000-00003D150000}"/>
    <cellStyle name="Normal 7 6 4" xfId="2246" xr:uid="{00000000-0005-0000-0000-00003E150000}"/>
    <cellStyle name="Normal 7 6 5" xfId="2933" xr:uid="{00000000-0005-0000-0000-00003F150000}"/>
    <cellStyle name="Normal 7 6 6" xfId="1750" xr:uid="{00000000-0005-0000-0000-000040150000}"/>
    <cellStyle name="Normal 7 7" xfId="1111" xr:uid="{00000000-0005-0000-0000-000041150000}"/>
    <cellStyle name="Normal 7 7 2" xfId="1752" xr:uid="{00000000-0005-0000-0000-000042150000}"/>
    <cellStyle name="Normal 7 8" xfId="1112" xr:uid="{00000000-0005-0000-0000-000043150000}"/>
    <cellStyle name="Normal 7 8 2" xfId="2055" xr:uid="{00000000-0005-0000-0000-000044150000}"/>
    <cellStyle name="Normal 7 8 2 2" xfId="2934" xr:uid="{00000000-0005-0000-0000-000045150000}"/>
    <cellStyle name="Normal 7 8 3" xfId="2249" xr:uid="{00000000-0005-0000-0000-000046150000}"/>
    <cellStyle name="Normal 7 8 4" xfId="2935" xr:uid="{00000000-0005-0000-0000-000047150000}"/>
    <cellStyle name="Normal 7 8 5" xfId="1753" xr:uid="{00000000-0005-0000-0000-000048150000}"/>
    <cellStyle name="Normal 7 9" xfId="1113" xr:uid="{00000000-0005-0000-0000-000049150000}"/>
    <cellStyle name="Normal 70" xfId="3962" xr:uid="{00000000-0005-0000-0000-00004A150000}"/>
    <cellStyle name="Normal 71" xfId="6581" xr:uid="{00000000-0005-0000-0000-00004B150000}"/>
    <cellStyle name="Normal 8" xfId="74" xr:uid="{00000000-0005-0000-0000-00004C150000}"/>
    <cellStyle name="Normal 8 10" xfId="1114" xr:uid="{00000000-0005-0000-0000-00004D150000}"/>
    <cellStyle name="Normal 8 11" xfId="1115" xr:uid="{00000000-0005-0000-0000-00004E150000}"/>
    <cellStyle name="Normal 8 12" xfId="1116" xr:uid="{00000000-0005-0000-0000-00004F150000}"/>
    <cellStyle name="Normal 8 13" xfId="1117" xr:uid="{00000000-0005-0000-0000-000050150000}"/>
    <cellStyle name="Normal 8 14" xfId="1118" xr:uid="{00000000-0005-0000-0000-000051150000}"/>
    <cellStyle name="Normal 8 15" xfId="1119" xr:uid="{00000000-0005-0000-0000-000052150000}"/>
    <cellStyle name="Normal 8 16" xfId="1120" xr:uid="{00000000-0005-0000-0000-000053150000}"/>
    <cellStyle name="Normal 8 17" xfId="1121" xr:uid="{00000000-0005-0000-0000-000054150000}"/>
    <cellStyle name="Normal 8 17 2" xfId="1122" xr:uid="{00000000-0005-0000-0000-000055150000}"/>
    <cellStyle name="Normal 8 17 2 2" xfId="3794" xr:uid="{00000000-0005-0000-0000-000056150000}"/>
    <cellStyle name="Normal 8 17 2 2 2" xfId="6361" xr:uid="{00000000-0005-0000-0000-000057150000}"/>
    <cellStyle name="Normal 8 17 2 3" xfId="4679" xr:uid="{00000000-0005-0000-0000-000058150000}"/>
    <cellStyle name="Normal 8 17 3" xfId="3414" xr:uid="{00000000-0005-0000-0000-000059150000}"/>
    <cellStyle name="Normal 8 17 3 2" xfId="5983" xr:uid="{00000000-0005-0000-0000-00005A150000}"/>
    <cellStyle name="Normal 8 17 4" xfId="4678" xr:uid="{00000000-0005-0000-0000-00005B150000}"/>
    <cellStyle name="Normal 8 18" xfId="1123" xr:uid="{00000000-0005-0000-0000-00005C150000}"/>
    <cellStyle name="Normal 8 18 2" xfId="1124" xr:uid="{00000000-0005-0000-0000-00005D150000}"/>
    <cellStyle name="Normal 8 18 2 2" xfId="3795" xr:uid="{00000000-0005-0000-0000-00005E150000}"/>
    <cellStyle name="Normal 8 18 2 2 2" xfId="6362" xr:uid="{00000000-0005-0000-0000-00005F150000}"/>
    <cellStyle name="Normal 8 18 2 3" xfId="4681" xr:uid="{00000000-0005-0000-0000-000060150000}"/>
    <cellStyle name="Normal 8 18 3" xfId="3415" xr:uid="{00000000-0005-0000-0000-000061150000}"/>
    <cellStyle name="Normal 8 18 3 2" xfId="5984" xr:uid="{00000000-0005-0000-0000-000062150000}"/>
    <cellStyle name="Normal 8 18 4" xfId="4680" xr:uid="{00000000-0005-0000-0000-000063150000}"/>
    <cellStyle name="Normal 8 19" xfId="1125" xr:uid="{00000000-0005-0000-0000-000064150000}"/>
    <cellStyle name="Normal 8 19 2" xfId="3793" xr:uid="{00000000-0005-0000-0000-000065150000}"/>
    <cellStyle name="Normal 8 19 2 2" xfId="6360" xr:uid="{00000000-0005-0000-0000-000066150000}"/>
    <cellStyle name="Normal 8 19 3" xfId="4682" xr:uid="{00000000-0005-0000-0000-000067150000}"/>
    <cellStyle name="Normal 8 2" xfId="1126" xr:uid="{00000000-0005-0000-0000-000068150000}"/>
    <cellStyle name="Normal 8 2 2" xfId="1127" xr:uid="{00000000-0005-0000-0000-000069150000}"/>
    <cellStyle name="Normal 8 2 2 10" xfId="1128" xr:uid="{00000000-0005-0000-0000-00006A150000}"/>
    <cellStyle name="Normal 8 2 2 10 2" xfId="3796" xr:uid="{00000000-0005-0000-0000-00006B150000}"/>
    <cellStyle name="Normal 8 2 2 10 2 2" xfId="6363" xr:uid="{00000000-0005-0000-0000-00006C150000}"/>
    <cellStyle name="Normal 8 2 2 10 3" xfId="4684" xr:uid="{00000000-0005-0000-0000-00006D150000}"/>
    <cellStyle name="Normal 8 2 2 11" xfId="3416" xr:uid="{00000000-0005-0000-0000-00006E150000}"/>
    <cellStyle name="Normal 8 2 2 11 2" xfId="5985" xr:uid="{00000000-0005-0000-0000-00006F150000}"/>
    <cellStyle name="Normal 8 2 2 12" xfId="4683" xr:uid="{00000000-0005-0000-0000-000070150000}"/>
    <cellStyle name="Normal 8 2 2 2" xfId="1129" xr:uid="{00000000-0005-0000-0000-000071150000}"/>
    <cellStyle name="Normal 8 2 2 3" xfId="1130" xr:uid="{00000000-0005-0000-0000-000072150000}"/>
    <cellStyle name="Normal 8 2 2 4" xfId="1131" xr:uid="{00000000-0005-0000-0000-000073150000}"/>
    <cellStyle name="Normal 8 2 2 5" xfId="1132" xr:uid="{00000000-0005-0000-0000-000074150000}"/>
    <cellStyle name="Normal 8 2 2 6" xfId="1133" xr:uid="{00000000-0005-0000-0000-000075150000}"/>
    <cellStyle name="Normal 8 2 2 7" xfId="1134" xr:uid="{00000000-0005-0000-0000-000076150000}"/>
    <cellStyle name="Normal 8 2 2 8" xfId="1135" xr:uid="{00000000-0005-0000-0000-000077150000}"/>
    <cellStyle name="Normal 8 2 2 8 2" xfId="1136" xr:uid="{00000000-0005-0000-0000-000078150000}"/>
    <cellStyle name="Normal 8 2 2 8 2 2" xfId="3797" xr:uid="{00000000-0005-0000-0000-000079150000}"/>
    <cellStyle name="Normal 8 2 2 8 2 2 2" xfId="6364" xr:uid="{00000000-0005-0000-0000-00007A150000}"/>
    <cellStyle name="Normal 8 2 2 8 2 3" xfId="4686" xr:uid="{00000000-0005-0000-0000-00007B150000}"/>
    <cellStyle name="Normal 8 2 2 8 3" xfId="3417" xr:uid="{00000000-0005-0000-0000-00007C150000}"/>
    <cellStyle name="Normal 8 2 2 8 3 2" xfId="5986" xr:uid="{00000000-0005-0000-0000-00007D150000}"/>
    <cellStyle name="Normal 8 2 2 8 4" xfId="4685" xr:uid="{00000000-0005-0000-0000-00007E150000}"/>
    <cellStyle name="Normal 8 2 2 9" xfId="1137" xr:uid="{00000000-0005-0000-0000-00007F150000}"/>
    <cellStyle name="Normal 8 2 2 9 2" xfId="1138" xr:uid="{00000000-0005-0000-0000-000080150000}"/>
    <cellStyle name="Normal 8 2 2 9 2 2" xfId="3798" xr:uid="{00000000-0005-0000-0000-000081150000}"/>
    <cellStyle name="Normal 8 2 2 9 2 2 2" xfId="6365" xr:uid="{00000000-0005-0000-0000-000082150000}"/>
    <cellStyle name="Normal 8 2 2 9 2 3" xfId="4688" xr:uid="{00000000-0005-0000-0000-000083150000}"/>
    <cellStyle name="Normal 8 2 2 9 3" xfId="3418" xr:uid="{00000000-0005-0000-0000-000084150000}"/>
    <cellStyle name="Normal 8 2 2 9 3 2" xfId="5987" xr:uid="{00000000-0005-0000-0000-000085150000}"/>
    <cellStyle name="Normal 8 2 2 9 4" xfId="4687" xr:uid="{00000000-0005-0000-0000-000086150000}"/>
    <cellStyle name="Normal 8 2 3" xfId="1139" xr:uid="{00000000-0005-0000-0000-000087150000}"/>
    <cellStyle name="Normal 8 2 3 2" xfId="1140" xr:uid="{00000000-0005-0000-0000-000088150000}"/>
    <cellStyle name="Normal 8 2 3 2 2" xfId="1141" xr:uid="{00000000-0005-0000-0000-000089150000}"/>
    <cellStyle name="Normal 8 2 3 2 2 2" xfId="3800" xr:uid="{00000000-0005-0000-0000-00008A150000}"/>
    <cellStyle name="Normal 8 2 3 2 2 2 2" xfId="6367" xr:uid="{00000000-0005-0000-0000-00008B150000}"/>
    <cellStyle name="Normal 8 2 3 2 2 3" xfId="4691" xr:uid="{00000000-0005-0000-0000-00008C150000}"/>
    <cellStyle name="Normal 8 2 3 2 3" xfId="3420" xr:uid="{00000000-0005-0000-0000-00008D150000}"/>
    <cellStyle name="Normal 8 2 3 2 3 2" xfId="5989" xr:uid="{00000000-0005-0000-0000-00008E150000}"/>
    <cellStyle name="Normal 8 2 3 2 4" xfId="4690" xr:uid="{00000000-0005-0000-0000-00008F150000}"/>
    <cellStyle name="Normal 8 2 3 3" xfId="1142" xr:uid="{00000000-0005-0000-0000-000090150000}"/>
    <cellStyle name="Normal 8 2 3 3 2" xfId="1143" xr:uid="{00000000-0005-0000-0000-000091150000}"/>
    <cellStyle name="Normal 8 2 3 3 2 2" xfId="3801" xr:uid="{00000000-0005-0000-0000-000092150000}"/>
    <cellStyle name="Normal 8 2 3 3 2 2 2" xfId="6368" xr:uid="{00000000-0005-0000-0000-000093150000}"/>
    <cellStyle name="Normal 8 2 3 3 2 3" xfId="4693" xr:uid="{00000000-0005-0000-0000-000094150000}"/>
    <cellStyle name="Normal 8 2 3 3 3" xfId="3421" xr:uid="{00000000-0005-0000-0000-000095150000}"/>
    <cellStyle name="Normal 8 2 3 3 3 2" xfId="5990" xr:uid="{00000000-0005-0000-0000-000096150000}"/>
    <cellStyle name="Normal 8 2 3 3 4" xfId="4692" xr:uid="{00000000-0005-0000-0000-000097150000}"/>
    <cellStyle name="Normal 8 2 3 4" xfId="1144" xr:uid="{00000000-0005-0000-0000-000098150000}"/>
    <cellStyle name="Normal 8 2 3 4 2" xfId="3799" xr:uid="{00000000-0005-0000-0000-000099150000}"/>
    <cellStyle name="Normal 8 2 3 4 2 2" xfId="6366" xr:uid="{00000000-0005-0000-0000-00009A150000}"/>
    <cellStyle name="Normal 8 2 3 4 3" xfId="4694" xr:uid="{00000000-0005-0000-0000-00009B150000}"/>
    <cellStyle name="Normal 8 2 3 5" xfId="3419" xr:uid="{00000000-0005-0000-0000-00009C150000}"/>
    <cellStyle name="Normal 8 2 3 5 2" xfId="5988" xr:uid="{00000000-0005-0000-0000-00009D150000}"/>
    <cellStyle name="Normal 8 2 3 6" xfId="4689" xr:uid="{00000000-0005-0000-0000-00009E150000}"/>
    <cellStyle name="Normal 8 2 4" xfId="1145" xr:uid="{00000000-0005-0000-0000-00009F150000}"/>
    <cellStyle name="Normal 8 2 4 2" xfId="1146" xr:uid="{00000000-0005-0000-0000-0000A0150000}"/>
    <cellStyle name="Normal 8 2 4 2 2" xfId="1147" xr:uid="{00000000-0005-0000-0000-0000A1150000}"/>
    <cellStyle name="Normal 8 2 4 2 2 2" xfId="3803" xr:uid="{00000000-0005-0000-0000-0000A2150000}"/>
    <cellStyle name="Normal 8 2 4 2 2 2 2" xfId="6370" xr:uid="{00000000-0005-0000-0000-0000A3150000}"/>
    <cellStyle name="Normal 8 2 4 2 2 3" xfId="4697" xr:uid="{00000000-0005-0000-0000-0000A4150000}"/>
    <cellStyle name="Normal 8 2 4 2 3" xfId="3423" xr:uid="{00000000-0005-0000-0000-0000A5150000}"/>
    <cellStyle name="Normal 8 2 4 2 3 2" xfId="5992" xr:uid="{00000000-0005-0000-0000-0000A6150000}"/>
    <cellStyle name="Normal 8 2 4 2 4" xfId="4696" xr:uid="{00000000-0005-0000-0000-0000A7150000}"/>
    <cellStyle name="Normal 8 2 4 3" xfId="1148" xr:uid="{00000000-0005-0000-0000-0000A8150000}"/>
    <cellStyle name="Normal 8 2 4 3 2" xfId="1149" xr:uid="{00000000-0005-0000-0000-0000A9150000}"/>
    <cellStyle name="Normal 8 2 4 3 2 2" xfId="3804" xr:uid="{00000000-0005-0000-0000-0000AA150000}"/>
    <cellStyle name="Normal 8 2 4 3 2 2 2" xfId="6371" xr:uid="{00000000-0005-0000-0000-0000AB150000}"/>
    <cellStyle name="Normal 8 2 4 3 2 3" xfId="4699" xr:uid="{00000000-0005-0000-0000-0000AC150000}"/>
    <cellStyle name="Normal 8 2 4 3 3" xfId="3424" xr:uid="{00000000-0005-0000-0000-0000AD150000}"/>
    <cellStyle name="Normal 8 2 4 3 3 2" xfId="5993" xr:uid="{00000000-0005-0000-0000-0000AE150000}"/>
    <cellStyle name="Normal 8 2 4 3 4" xfId="4698" xr:uid="{00000000-0005-0000-0000-0000AF150000}"/>
    <cellStyle name="Normal 8 2 4 4" xfId="1150" xr:uid="{00000000-0005-0000-0000-0000B0150000}"/>
    <cellStyle name="Normal 8 2 4 4 2" xfId="3802" xr:uid="{00000000-0005-0000-0000-0000B1150000}"/>
    <cellStyle name="Normal 8 2 4 4 2 2" xfId="6369" xr:uid="{00000000-0005-0000-0000-0000B2150000}"/>
    <cellStyle name="Normal 8 2 4 4 3" xfId="4700" xr:uid="{00000000-0005-0000-0000-0000B3150000}"/>
    <cellStyle name="Normal 8 2 4 5" xfId="3422" xr:uid="{00000000-0005-0000-0000-0000B4150000}"/>
    <cellStyle name="Normal 8 2 4 5 2" xfId="5991" xr:uid="{00000000-0005-0000-0000-0000B5150000}"/>
    <cellStyle name="Normal 8 2 4 6" xfId="4695" xr:uid="{00000000-0005-0000-0000-0000B6150000}"/>
    <cellStyle name="Normal 8 2 5" xfId="1151" xr:uid="{00000000-0005-0000-0000-0000B7150000}"/>
    <cellStyle name="Normal 8 2 5 2" xfId="1152" xr:uid="{00000000-0005-0000-0000-0000B8150000}"/>
    <cellStyle name="Normal 8 2 5 2 2" xfId="1153" xr:uid="{00000000-0005-0000-0000-0000B9150000}"/>
    <cellStyle name="Normal 8 2 5 2 2 2" xfId="3806" xr:uid="{00000000-0005-0000-0000-0000BA150000}"/>
    <cellStyle name="Normal 8 2 5 2 2 2 2" xfId="6373" xr:uid="{00000000-0005-0000-0000-0000BB150000}"/>
    <cellStyle name="Normal 8 2 5 2 2 3" xfId="4031" xr:uid="{00000000-0005-0000-0000-0000BC150000}"/>
    <cellStyle name="Normal 8 2 5 2 2 3 2" xfId="6542" xr:uid="{00000000-0005-0000-0000-0000BD150000}"/>
    <cellStyle name="Normal 8 2 5 2 2 4" xfId="4703" xr:uid="{00000000-0005-0000-0000-0000BE150000}"/>
    <cellStyle name="Normal 8 2 5 2 3" xfId="3426" xr:uid="{00000000-0005-0000-0000-0000BF150000}"/>
    <cellStyle name="Normal 8 2 5 2 3 2" xfId="5995" xr:uid="{00000000-0005-0000-0000-0000C0150000}"/>
    <cellStyle name="Normal 8 2 5 2 4" xfId="3988" xr:uid="{00000000-0005-0000-0000-0000C1150000}"/>
    <cellStyle name="Normal 8 2 5 2 4 2" xfId="6508" xr:uid="{00000000-0005-0000-0000-0000C2150000}"/>
    <cellStyle name="Normal 8 2 5 2 5" xfId="4702" xr:uid="{00000000-0005-0000-0000-0000C3150000}"/>
    <cellStyle name="Normal 8 2 5 3" xfId="1154" xr:uid="{00000000-0005-0000-0000-0000C4150000}"/>
    <cellStyle name="Normal 8 2 5 3 2" xfId="1155" xr:uid="{00000000-0005-0000-0000-0000C5150000}"/>
    <cellStyle name="Normal 8 2 5 3 2 2" xfId="3807" xr:uid="{00000000-0005-0000-0000-0000C6150000}"/>
    <cellStyle name="Normal 8 2 5 3 2 2 2" xfId="6374" xr:uid="{00000000-0005-0000-0000-0000C7150000}"/>
    <cellStyle name="Normal 8 2 5 3 2 3" xfId="4705" xr:uid="{00000000-0005-0000-0000-0000C8150000}"/>
    <cellStyle name="Normal 8 2 5 3 3" xfId="3427" xr:uid="{00000000-0005-0000-0000-0000C9150000}"/>
    <cellStyle name="Normal 8 2 5 3 3 2" xfId="5996" xr:uid="{00000000-0005-0000-0000-0000CA150000}"/>
    <cellStyle name="Normal 8 2 5 3 4" xfId="4704" xr:uid="{00000000-0005-0000-0000-0000CB150000}"/>
    <cellStyle name="Normal 8 2 5 4" xfId="1156" xr:uid="{00000000-0005-0000-0000-0000CC150000}"/>
    <cellStyle name="Normal 8 2 5 4 2" xfId="3805" xr:uid="{00000000-0005-0000-0000-0000CD150000}"/>
    <cellStyle name="Normal 8 2 5 4 2 2" xfId="6372" xr:uid="{00000000-0005-0000-0000-0000CE150000}"/>
    <cellStyle name="Normal 8 2 5 4 3" xfId="4706" xr:uid="{00000000-0005-0000-0000-0000CF150000}"/>
    <cellStyle name="Normal 8 2 5 5" xfId="3425" xr:uid="{00000000-0005-0000-0000-0000D0150000}"/>
    <cellStyle name="Normal 8 2 5 5 2" xfId="5994" xr:uid="{00000000-0005-0000-0000-0000D1150000}"/>
    <cellStyle name="Normal 8 2 5 6" xfId="3979" xr:uid="{00000000-0005-0000-0000-0000D2150000}"/>
    <cellStyle name="Normal 8 2 5 7" xfId="4701" xr:uid="{00000000-0005-0000-0000-0000D3150000}"/>
    <cellStyle name="Normal 8 2 6" xfId="1157" xr:uid="{00000000-0005-0000-0000-0000D4150000}"/>
    <cellStyle name="Normal 8 2 6 2" xfId="1158" xr:uid="{00000000-0005-0000-0000-0000D5150000}"/>
    <cellStyle name="Normal 8 2 6 2 2" xfId="1159" xr:uid="{00000000-0005-0000-0000-0000D6150000}"/>
    <cellStyle name="Normal 8 2 6 2 2 2" xfId="3809" xr:uid="{00000000-0005-0000-0000-0000D7150000}"/>
    <cellStyle name="Normal 8 2 6 2 2 2 2" xfId="6376" xr:uid="{00000000-0005-0000-0000-0000D8150000}"/>
    <cellStyle name="Normal 8 2 6 2 2 3" xfId="4709" xr:uid="{00000000-0005-0000-0000-0000D9150000}"/>
    <cellStyle name="Normal 8 2 6 2 3" xfId="3429" xr:uid="{00000000-0005-0000-0000-0000DA150000}"/>
    <cellStyle name="Normal 8 2 6 2 3 2" xfId="5998" xr:uid="{00000000-0005-0000-0000-0000DB150000}"/>
    <cellStyle name="Normal 8 2 6 2 4" xfId="4708" xr:uid="{00000000-0005-0000-0000-0000DC150000}"/>
    <cellStyle name="Normal 8 2 6 3" xfId="1160" xr:uid="{00000000-0005-0000-0000-0000DD150000}"/>
    <cellStyle name="Normal 8 2 6 3 2" xfId="1161" xr:uid="{00000000-0005-0000-0000-0000DE150000}"/>
    <cellStyle name="Normal 8 2 6 3 2 2" xfId="3810" xr:uid="{00000000-0005-0000-0000-0000DF150000}"/>
    <cellStyle name="Normal 8 2 6 3 2 2 2" xfId="6377" xr:uid="{00000000-0005-0000-0000-0000E0150000}"/>
    <cellStyle name="Normal 8 2 6 3 2 3" xfId="4711" xr:uid="{00000000-0005-0000-0000-0000E1150000}"/>
    <cellStyle name="Normal 8 2 6 3 3" xfId="3430" xr:uid="{00000000-0005-0000-0000-0000E2150000}"/>
    <cellStyle name="Normal 8 2 6 3 3 2" xfId="5999" xr:uid="{00000000-0005-0000-0000-0000E3150000}"/>
    <cellStyle name="Normal 8 2 6 3 4" xfId="4710" xr:uid="{00000000-0005-0000-0000-0000E4150000}"/>
    <cellStyle name="Normal 8 2 6 4" xfId="1162" xr:uid="{00000000-0005-0000-0000-0000E5150000}"/>
    <cellStyle name="Normal 8 2 6 4 2" xfId="3808" xr:uid="{00000000-0005-0000-0000-0000E6150000}"/>
    <cellStyle name="Normal 8 2 6 4 2 2" xfId="6375" xr:uid="{00000000-0005-0000-0000-0000E7150000}"/>
    <cellStyle name="Normal 8 2 6 4 3" xfId="4712" xr:uid="{00000000-0005-0000-0000-0000E8150000}"/>
    <cellStyle name="Normal 8 2 6 5" xfId="3428" xr:uid="{00000000-0005-0000-0000-0000E9150000}"/>
    <cellStyle name="Normal 8 2 6 5 2" xfId="5997" xr:uid="{00000000-0005-0000-0000-0000EA150000}"/>
    <cellStyle name="Normal 8 2 6 6" xfId="4707" xr:uid="{00000000-0005-0000-0000-0000EB150000}"/>
    <cellStyle name="Normal 8 2 7" xfId="1163" xr:uid="{00000000-0005-0000-0000-0000EC150000}"/>
    <cellStyle name="Normal 8 2 7 2" xfId="1164" xr:uid="{00000000-0005-0000-0000-0000ED150000}"/>
    <cellStyle name="Normal 8 2 7 2 2" xfId="1165" xr:uid="{00000000-0005-0000-0000-0000EE150000}"/>
    <cellStyle name="Normal 8 2 7 2 2 2" xfId="3812" xr:uid="{00000000-0005-0000-0000-0000EF150000}"/>
    <cellStyle name="Normal 8 2 7 2 2 2 2" xfId="6379" xr:uid="{00000000-0005-0000-0000-0000F0150000}"/>
    <cellStyle name="Normal 8 2 7 2 2 3" xfId="4715" xr:uid="{00000000-0005-0000-0000-0000F1150000}"/>
    <cellStyle name="Normal 8 2 7 2 3" xfId="3432" xr:uid="{00000000-0005-0000-0000-0000F2150000}"/>
    <cellStyle name="Normal 8 2 7 2 3 2" xfId="6001" xr:uid="{00000000-0005-0000-0000-0000F3150000}"/>
    <cellStyle name="Normal 8 2 7 2 4" xfId="4714" xr:uid="{00000000-0005-0000-0000-0000F4150000}"/>
    <cellStyle name="Normal 8 2 7 3" xfId="1166" xr:uid="{00000000-0005-0000-0000-0000F5150000}"/>
    <cellStyle name="Normal 8 2 7 3 2" xfId="1167" xr:uid="{00000000-0005-0000-0000-0000F6150000}"/>
    <cellStyle name="Normal 8 2 7 3 2 2" xfId="3813" xr:uid="{00000000-0005-0000-0000-0000F7150000}"/>
    <cellStyle name="Normal 8 2 7 3 2 2 2" xfId="6380" xr:uid="{00000000-0005-0000-0000-0000F8150000}"/>
    <cellStyle name="Normal 8 2 7 3 2 3" xfId="4717" xr:uid="{00000000-0005-0000-0000-0000F9150000}"/>
    <cellStyle name="Normal 8 2 7 3 3" xfId="3433" xr:uid="{00000000-0005-0000-0000-0000FA150000}"/>
    <cellStyle name="Normal 8 2 7 3 3 2" xfId="6002" xr:uid="{00000000-0005-0000-0000-0000FB150000}"/>
    <cellStyle name="Normal 8 2 7 3 4" xfId="4716" xr:uid="{00000000-0005-0000-0000-0000FC150000}"/>
    <cellStyle name="Normal 8 2 7 4" xfId="1168" xr:uid="{00000000-0005-0000-0000-0000FD150000}"/>
    <cellStyle name="Normal 8 2 7 4 2" xfId="3811" xr:uid="{00000000-0005-0000-0000-0000FE150000}"/>
    <cellStyle name="Normal 8 2 7 4 2 2" xfId="6378" xr:uid="{00000000-0005-0000-0000-0000FF150000}"/>
    <cellStyle name="Normal 8 2 7 4 3" xfId="4718" xr:uid="{00000000-0005-0000-0000-000000160000}"/>
    <cellStyle name="Normal 8 2 7 5" xfId="3431" xr:uid="{00000000-0005-0000-0000-000001160000}"/>
    <cellStyle name="Normal 8 2 7 5 2" xfId="6000" xr:uid="{00000000-0005-0000-0000-000002160000}"/>
    <cellStyle name="Normal 8 2 7 6" xfId="4713" xr:uid="{00000000-0005-0000-0000-000003160000}"/>
    <cellStyle name="Normal 8 2 8" xfId="4047" xr:uid="{00000000-0005-0000-0000-000004160000}"/>
    <cellStyle name="Normal 8 2 8 2" xfId="6558" xr:uid="{00000000-0005-0000-0000-000005160000}"/>
    <cellStyle name="Normal 8 20" xfId="2250" xr:uid="{00000000-0005-0000-0000-000006160000}"/>
    <cellStyle name="Normal 8 20 2" xfId="5240" xr:uid="{00000000-0005-0000-0000-000007160000}"/>
    <cellStyle name="Normal 8 21" xfId="2291" xr:uid="{00000000-0005-0000-0000-000008160000}"/>
    <cellStyle name="Normal 8 21 2" xfId="2936" xr:uid="{00000000-0005-0000-0000-000009160000}"/>
    <cellStyle name="Normal 8 22" xfId="3047" xr:uid="{00000000-0005-0000-0000-00000A160000}"/>
    <cellStyle name="Normal 8 23" xfId="3413" xr:uid="{00000000-0005-0000-0000-00000B160000}"/>
    <cellStyle name="Normal 8 23 2" xfId="5982" xr:uid="{00000000-0005-0000-0000-00000C160000}"/>
    <cellStyle name="Normal 8 24" xfId="4011" xr:uid="{00000000-0005-0000-0000-00000D160000}"/>
    <cellStyle name="Normal 8 24 2" xfId="6524" xr:uid="{00000000-0005-0000-0000-00000E160000}"/>
    <cellStyle name="Normal 8 3" xfId="1169" xr:uid="{00000000-0005-0000-0000-00000F160000}"/>
    <cellStyle name="Normal 8 3 2" xfId="4074" xr:uid="{00000000-0005-0000-0000-000010160000}"/>
    <cellStyle name="Normal 8 3 2 2" xfId="6570" xr:uid="{00000000-0005-0000-0000-000011160000}"/>
    <cellStyle name="Normal 8 4" xfId="1170" xr:uid="{00000000-0005-0000-0000-000012160000}"/>
    <cellStyle name="Normal 8 4 2" xfId="1171" xr:uid="{00000000-0005-0000-0000-000013160000}"/>
    <cellStyle name="Normal 8 4 2 10" xfId="3434" xr:uid="{00000000-0005-0000-0000-000014160000}"/>
    <cellStyle name="Normal 8 4 2 10 2" xfId="6003" xr:uid="{00000000-0005-0000-0000-000015160000}"/>
    <cellStyle name="Normal 8 4 2 11" xfId="4719" xr:uid="{00000000-0005-0000-0000-000016160000}"/>
    <cellStyle name="Normal 8 4 2 2" xfId="1172" xr:uid="{00000000-0005-0000-0000-000017160000}"/>
    <cellStyle name="Normal 8 4 2 2 2" xfId="1173" xr:uid="{00000000-0005-0000-0000-000018160000}"/>
    <cellStyle name="Normal 8 4 2 2 2 2" xfId="1174" xr:uid="{00000000-0005-0000-0000-000019160000}"/>
    <cellStyle name="Normal 8 4 2 2 2 3" xfId="1175" xr:uid="{00000000-0005-0000-0000-00001A160000}"/>
    <cellStyle name="Normal 8 4 2 2 2 3 2" xfId="1176" xr:uid="{00000000-0005-0000-0000-00001B160000}"/>
    <cellStyle name="Normal 8 4 2 2 2 3 2 2" xfId="3816" xr:uid="{00000000-0005-0000-0000-00001C160000}"/>
    <cellStyle name="Normal 8 4 2 2 2 3 2 2 2" xfId="6383" xr:uid="{00000000-0005-0000-0000-00001D160000}"/>
    <cellStyle name="Normal 8 4 2 2 2 3 2 3" xfId="4722" xr:uid="{00000000-0005-0000-0000-00001E160000}"/>
    <cellStyle name="Normal 8 4 2 2 2 3 3" xfId="3436" xr:uid="{00000000-0005-0000-0000-00001F160000}"/>
    <cellStyle name="Normal 8 4 2 2 2 3 3 2" xfId="6005" xr:uid="{00000000-0005-0000-0000-000020160000}"/>
    <cellStyle name="Normal 8 4 2 2 2 3 4" xfId="4721" xr:uid="{00000000-0005-0000-0000-000021160000}"/>
    <cellStyle name="Normal 8 4 2 2 2 4" xfId="1177" xr:uid="{00000000-0005-0000-0000-000022160000}"/>
    <cellStyle name="Normal 8 4 2 2 2 4 2" xfId="1178" xr:uid="{00000000-0005-0000-0000-000023160000}"/>
    <cellStyle name="Normal 8 4 2 2 2 4 2 2" xfId="3817" xr:uid="{00000000-0005-0000-0000-000024160000}"/>
    <cellStyle name="Normal 8 4 2 2 2 4 2 2 2" xfId="6384" xr:uid="{00000000-0005-0000-0000-000025160000}"/>
    <cellStyle name="Normal 8 4 2 2 2 4 2 3" xfId="4724" xr:uid="{00000000-0005-0000-0000-000026160000}"/>
    <cellStyle name="Normal 8 4 2 2 2 4 3" xfId="3437" xr:uid="{00000000-0005-0000-0000-000027160000}"/>
    <cellStyle name="Normal 8 4 2 2 2 4 3 2" xfId="6006" xr:uid="{00000000-0005-0000-0000-000028160000}"/>
    <cellStyle name="Normal 8 4 2 2 2 4 4" xfId="4723" xr:uid="{00000000-0005-0000-0000-000029160000}"/>
    <cellStyle name="Normal 8 4 2 2 2 5" xfId="1179" xr:uid="{00000000-0005-0000-0000-00002A160000}"/>
    <cellStyle name="Normal 8 4 2 2 2 5 2" xfId="3815" xr:uid="{00000000-0005-0000-0000-00002B160000}"/>
    <cellStyle name="Normal 8 4 2 2 2 5 2 2" xfId="6382" xr:uid="{00000000-0005-0000-0000-00002C160000}"/>
    <cellStyle name="Normal 8 4 2 2 2 5 3" xfId="4725" xr:uid="{00000000-0005-0000-0000-00002D160000}"/>
    <cellStyle name="Normal 8 4 2 2 2 6" xfId="3435" xr:uid="{00000000-0005-0000-0000-00002E160000}"/>
    <cellStyle name="Normal 8 4 2 2 2 6 2" xfId="6004" xr:uid="{00000000-0005-0000-0000-00002F160000}"/>
    <cellStyle name="Normal 8 4 2 2 2 7" xfId="4720" xr:uid="{00000000-0005-0000-0000-000030160000}"/>
    <cellStyle name="Normal 8 4 2 3" xfId="1180" xr:uid="{00000000-0005-0000-0000-000031160000}"/>
    <cellStyle name="Normal 8 4 2 4" xfId="1181" xr:uid="{00000000-0005-0000-0000-000032160000}"/>
    <cellStyle name="Normal 8 4 2 5" xfId="1182" xr:uid="{00000000-0005-0000-0000-000033160000}"/>
    <cellStyle name="Normal 8 4 2 6" xfId="1183" xr:uid="{00000000-0005-0000-0000-000034160000}"/>
    <cellStyle name="Normal 8 4 2 7" xfId="1184" xr:uid="{00000000-0005-0000-0000-000035160000}"/>
    <cellStyle name="Normal 8 4 2 7 2" xfId="1185" xr:uid="{00000000-0005-0000-0000-000036160000}"/>
    <cellStyle name="Normal 8 4 2 7 2 2" xfId="3818" xr:uid="{00000000-0005-0000-0000-000037160000}"/>
    <cellStyle name="Normal 8 4 2 7 2 2 2" xfId="6385" xr:uid="{00000000-0005-0000-0000-000038160000}"/>
    <cellStyle name="Normal 8 4 2 7 2 3" xfId="4727" xr:uid="{00000000-0005-0000-0000-000039160000}"/>
    <cellStyle name="Normal 8 4 2 7 3" xfId="3438" xr:uid="{00000000-0005-0000-0000-00003A160000}"/>
    <cellStyle name="Normal 8 4 2 7 3 2" xfId="6007" xr:uid="{00000000-0005-0000-0000-00003B160000}"/>
    <cellStyle name="Normal 8 4 2 7 4" xfId="4726" xr:uid="{00000000-0005-0000-0000-00003C160000}"/>
    <cellStyle name="Normal 8 4 2 8" xfId="1186" xr:uid="{00000000-0005-0000-0000-00003D160000}"/>
    <cellStyle name="Normal 8 4 2 8 2" xfId="1187" xr:uid="{00000000-0005-0000-0000-00003E160000}"/>
    <cellStyle name="Normal 8 4 2 8 2 2" xfId="3819" xr:uid="{00000000-0005-0000-0000-00003F160000}"/>
    <cellStyle name="Normal 8 4 2 8 2 2 2" xfId="6386" xr:uid="{00000000-0005-0000-0000-000040160000}"/>
    <cellStyle name="Normal 8 4 2 8 2 3" xfId="4729" xr:uid="{00000000-0005-0000-0000-000041160000}"/>
    <cellStyle name="Normal 8 4 2 8 3" xfId="3439" xr:uid="{00000000-0005-0000-0000-000042160000}"/>
    <cellStyle name="Normal 8 4 2 8 3 2" xfId="6008" xr:uid="{00000000-0005-0000-0000-000043160000}"/>
    <cellStyle name="Normal 8 4 2 8 4" xfId="4728" xr:uid="{00000000-0005-0000-0000-000044160000}"/>
    <cellStyle name="Normal 8 4 2 9" xfId="1188" xr:uid="{00000000-0005-0000-0000-000045160000}"/>
    <cellStyle name="Normal 8 4 2 9 2" xfId="3814" xr:uid="{00000000-0005-0000-0000-000046160000}"/>
    <cellStyle name="Normal 8 4 2 9 2 2" xfId="6381" xr:uid="{00000000-0005-0000-0000-000047160000}"/>
    <cellStyle name="Normal 8 4 2 9 3" xfId="4730" xr:uid="{00000000-0005-0000-0000-000048160000}"/>
    <cellStyle name="Normal 8 4 3" xfId="1189" xr:uid="{00000000-0005-0000-0000-000049160000}"/>
    <cellStyle name="Normal 8 4 3 2" xfId="1190" xr:uid="{00000000-0005-0000-0000-00004A160000}"/>
    <cellStyle name="Normal 8 4 3 2 2" xfId="1191" xr:uid="{00000000-0005-0000-0000-00004B160000}"/>
    <cellStyle name="Normal 8 4 3 2 2 2" xfId="1192" xr:uid="{00000000-0005-0000-0000-00004C160000}"/>
    <cellStyle name="Normal 8 4 3 2 2 2 2" xfId="1193" xr:uid="{00000000-0005-0000-0000-00004D160000}"/>
    <cellStyle name="Normal 8 4 3 2 2 2 2 2" xfId="3822" xr:uid="{00000000-0005-0000-0000-00004E160000}"/>
    <cellStyle name="Normal 8 4 3 2 2 2 2 2 2" xfId="6389" xr:uid="{00000000-0005-0000-0000-00004F160000}"/>
    <cellStyle name="Normal 8 4 3 2 2 2 2 3" xfId="4734" xr:uid="{00000000-0005-0000-0000-000050160000}"/>
    <cellStyle name="Normal 8 4 3 2 2 2 3" xfId="3442" xr:uid="{00000000-0005-0000-0000-000051160000}"/>
    <cellStyle name="Normal 8 4 3 2 2 2 3 2" xfId="6011" xr:uid="{00000000-0005-0000-0000-000052160000}"/>
    <cellStyle name="Normal 8 4 3 2 2 2 4" xfId="4733" xr:uid="{00000000-0005-0000-0000-000053160000}"/>
    <cellStyle name="Normal 8 4 3 2 2 3" xfId="1194" xr:uid="{00000000-0005-0000-0000-000054160000}"/>
    <cellStyle name="Normal 8 4 3 2 2 3 2" xfId="1195" xr:uid="{00000000-0005-0000-0000-000055160000}"/>
    <cellStyle name="Normal 8 4 3 2 2 3 2 2" xfId="3823" xr:uid="{00000000-0005-0000-0000-000056160000}"/>
    <cellStyle name="Normal 8 4 3 2 2 3 2 2 2" xfId="6390" xr:uid="{00000000-0005-0000-0000-000057160000}"/>
    <cellStyle name="Normal 8 4 3 2 2 3 2 3" xfId="4736" xr:uid="{00000000-0005-0000-0000-000058160000}"/>
    <cellStyle name="Normal 8 4 3 2 2 3 3" xfId="3443" xr:uid="{00000000-0005-0000-0000-000059160000}"/>
    <cellStyle name="Normal 8 4 3 2 2 3 3 2" xfId="6012" xr:uid="{00000000-0005-0000-0000-00005A160000}"/>
    <cellStyle name="Normal 8 4 3 2 2 3 4" xfId="4735" xr:uid="{00000000-0005-0000-0000-00005B160000}"/>
    <cellStyle name="Normal 8 4 3 2 2 4" xfId="1196" xr:uid="{00000000-0005-0000-0000-00005C160000}"/>
    <cellStyle name="Normal 8 4 3 2 2 4 2" xfId="3821" xr:uid="{00000000-0005-0000-0000-00005D160000}"/>
    <cellStyle name="Normal 8 4 3 2 2 4 2 2" xfId="6388" xr:uid="{00000000-0005-0000-0000-00005E160000}"/>
    <cellStyle name="Normal 8 4 3 2 2 4 3" xfId="4737" xr:uid="{00000000-0005-0000-0000-00005F160000}"/>
    <cellStyle name="Normal 8 4 3 2 2 5" xfId="3441" xr:uid="{00000000-0005-0000-0000-000060160000}"/>
    <cellStyle name="Normal 8 4 3 2 2 5 2" xfId="6010" xr:uid="{00000000-0005-0000-0000-000061160000}"/>
    <cellStyle name="Normal 8 4 3 2 2 6" xfId="4732" xr:uid="{00000000-0005-0000-0000-000062160000}"/>
    <cellStyle name="Normal 8 4 3 3" xfId="1197" xr:uid="{00000000-0005-0000-0000-000063160000}"/>
    <cellStyle name="Normal 8 4 3 3 2" xfId="1198" xr:uid="{00000000-0005-0000-0000-000064160000}"/>
    <cellStyle name="Normal 8 4 3 3 2 2" xfId="3824" xr:uid="{00000000-0005-0000-0000-000065160000}"/>
    <cellStyle name="Normal 8 4 3 3 2 2 2" xfId="6391" xr:uid="{00000000-0005-0000-0000-000066160000}"/>
    <cellStyle name="Normal 8 4 3 3 2 3" xfId="4739" xr:uid="{00000000-0005-0000-0000-000067160000}"/>
    <cellStyle name="Normal 8 4 3 3 3" xfId="3444" xr:uid="{00000000-0005-0000-0000-000068160000}"/>
    <cellStyle name="Normal 8 4 3 3 3 2" xfId="6013" xr:uid="{00000000-0005-0000-0000-000069160000}"/>
    <cellStyle name="Normal 8 4 3 3 4" xfId="4738" xr:uid="{00000000-0005-0000-0000-00006A160000}"/>
    <cellStyle name="Normal 8 4 3 4" xfId="1199" xr:uid="{00000000-0005-0000-0000-00006B160000}"/>
    <cellStyle name="Normal 8 4 3 4 2" xfId="1200" xr:uid="{00000000-0005-0000-0000-00006C160000}"/>
    <cellStyle name="Normal 8 4 3 4 2 2" xfId="3825" xr:uid="{00000000-0005-0000-0000-00006D160000}"/>
    <cellStyle name="Normal 8 4 3 4 2 2 2" xfId="6392" xr:uid="{00000000-0005-0000-0000-00006E160000}"/>
    <cellStyle name="Normal 8 4 3 4 2 3" xfId="4741" xr:uid="{00000000-0005-0000-0000-00006F160000}"/>
    <cellStyle name="Normal 8 4 3 4 3" xfId="3445" xr:uid="{00000000-0005-0000-0000-000070160000}"/>
    <cellStyle name="Normal 8 4 3 4 3 2" xfId="6014" xr:uid="{00000000-0005-0000-0000-000071160000}"/>
    <cellStyle name="Normal 8 4 3 4 4" xfId="4740" xr:uid="{00000000-0005-0000-0000-000072160000}"/>
    <cellStyle name="Normal 8 4 3 5" xfId="1201" xr:uid="{00000000-0005-0000-0000-000073160000}"/>
    <cellStyle name="Normal 8 4 3 5 2" xfId="3820" xr:uid="{00000000-0005-0000-0000-000074160000}"/>
    <cellStyle name="Normal 8 4 3 5 2 2" xfId="6387" xr:uid="{00000000-0005-0000-0000-000075160000}"/>
    <cellStyle name="Normal 8 4 3 5 3" xfId="4742" xr:uid="{00000000-0005-0000-0000-000076160000}"/>
    <cellStyle name="Normal 8 4 3 6" xfId="3440" xr:uid="{00000000-0005-0000-0000-000077160000}"/>
    <cellStyle name="Normal 8 4 3 6 2" xfId="6009" xr:uid="{00000000-0005-0000-0000-000078160000}"/>
    <cellStyle name="Normal 8 4 3 7" xfId="4731" xr:uid="{00000000-0005-0000-0000-000079160000}"/>
    <cellStyle name="Normal 8 4 4" xfId="1202" xr:uid="{00000000-0005-0000-0000-00007A160000}"/>
    <cellStyle name="Normal 8 4 4 2" xfId="1203" xr:uid="{00000000-0005-0000-0000-00007B160000}"/>
    <cellStyle name="Normal 8 4 4 2 2" xfId="1204" xr:uid="{00000000-0005-0000-0000-00007C160000}"/>
    <cellStyle name="Normal 8 4 4 2 2 2" xfId="3827" xr:uid="{00000000-0005-0000-0000-00007D160000}"/>
    <cellStyle name="Normal 8 4 4 2 2 2 2" xfId="6394" xr:uid="{00000000-0005-0000-0000-00007E160000}"/>
    <cellStyle name="Normal 8 4 4 2 2 3" xfId="4745" xr:uid="{00000000-0005-0000-0000-00007F160000}"/>
    <cellStyle name="Normal 8 4 4 2 3" xfId="3447" xr:uid="{00000000-0005-0000-0000-000080160000}"/>
    <cellStyle name="Normal 8 4 4 2 3 2" xfId="6016" xr:uid="{00000000-0005-0000-0000-000081160000}"/>
    <cellStyle name="Normal 8 4 4 2 4" xfId="4744" xr:uid="{00000000-0005-0000-0000-000082160000}"/>
    <cellStyle name="Normal 8 4 4 3" xfId="1205" xr:uid="{00000000-0005-0000-0000-000083160000}"/>
    <cellStyle name="Normal 8 4 4 3 2" xfId="1206" xr:uid="{00000000-0005-0000-0000-000084160000}"/>
    <cellStyle name="Normal 8 4 4 3 2 2" xfId="3828" xr:uid="{00000000-0005-0000-0000-000085160000}"/>
    <cellStyle name="Normal 8 4 4 3 2 2 2" xfId="6395" xr:uid="{00000000-0005-0000-0000-000086160000}"/>
    <cellStyle name="Normal 8 4 4 3 2 3" xfId="4747" xr:uid="{00000000-0005-0000-0000-000087160000}"/>
    <cellStyle name="Normal 8 4 4 3 3" xfId="3448" xr:uid="{00000000-0005-0000-0000-000088160000}"/>
    <cellStyle name="Normal 8 4 4 3 3 2" xfId="6017" xr:uid="{00000000-0005-0000-0000-000089160000}"/>
    <cellStyle name="Normal 8 4 4 3 4" xfId="4746" xr:uid="{00000000-0005-0000-0000-00008A160000}"/>
    <cellStyle name="Normal 8 4 4 4" xfId="1207" xr:uid="{00000000-0005-0000-0000-00008B160000}"/>
    <cellStyle name="Normal 8 4 4 4 2" xfId="3826" xr:uid="{00000000-0005-0000-0000-00008C160000}"/>
    <cellStyle name="Normal 8 4 4 4 2 2" xfId="6393" xr:uid="{00000000-0005-0000-0000-00008D160000}"/>
    <cellStyle name="Normal 8 4 4 4 3" xfId="4748" xr:uid="{00000000-0005-0000-0000-00008E160000}"/>
    <cellStyle name="Normal 8 4 4 5" xfId="3446" xr:uid="{00000000-0005-0000-0000-00008F160000}"/>
    <cellStyle name="Normal 8 4 4 5 2" xfId="6015" xr:uid="{00000000-0005-0000-0000-000090160000}"/>
    <cellStyle name="Normal 8 4 4 6" xfId="4743" xr:uid="{00000000-0005-0000-0000-000091160000}"/>
    <cellStyle name="Normal 8 4 5" xfId="1208" xr:uid="{00000000-0005-0000-0000-000092160000}"/>
    <cellStyle name="Normal 8 4 5 2" xfId="1209" xr:uid="{00000000-0005-0000-0000-000093160000}"/>
    <cellStyle name="Normal 8 4 5 2 2" xfId="1210" xr:uid="{00000000-0005-0000-0000-000094160000}"/>
    <cellStyle name="Normal 8 4 5 2 2 2" xfId="3830" xr:uid="{00000000-0005-0000-0000-000095160000}"/>
    <cellStyle name="Normal 8 4 5 2 2 2 2" xfId="6397" xr:uid="{00000000-0005-0000-0000-000096160000}"/>
    <cellStyle name="Normal 8 4 5 2 2 3" xfId="4751" xr:uid="{00000000-0005-0000-0000-000097160000}"/>
    <cellStyle name="Normal 8 4 5 2 3" xfId="3450" xr:uid="{00000000-0005-0000-0000-000098160000}"/>
    <cellStyle name="Normal 8 4 5 2 3 2" xfId="6019" xr:uid="{00000000-0005-0000-0000-000099160000}"/>
    <cellStyle name="Normal 8 4 5 2 4" xfId="4750" xr:uid="{00000000-0005-0000-0000-00009A160000}"/>
    <cellStyle name="Normal 8 4 5 3" xfId="1211" xr:uid="{00000000-0005-0000-0000-00009B160000}"/>
    <cellStyle name="Normal 8 4 5 3 2" xfId="1212" xr:uid="{00000000-0005-0000-0000-00009C160000}"/>
    <cellStyle name="Normal 8 4 5 3 2 2" xfId="3831" xr:uid="{00000000-0005-0000-0000-00009D160000}"/>
    <cellStyle name="Normal 8 4 5 3 2 2 2" xfId="6398" xr:uid="{00000000-0005-0000-0000-00009E160000}"/>
    <cellStyle name="Normal 8 4 5 3 2 3" xfId="4753" xr:uid="{00000000-0005-0000-0000-00009F160000}"/>
    <cellStyle name="Normal 8 4 5 3 3" xfId="3451" xr:uid="{00000000-0005-0000-0000-0000A0160000}"/>
    <cellStyle name="Normal 8 4 5 3 3 2" xfId="6020" xr:uid="{00000000-0005-0000-0000-0000A1160000}"/>
    <cellStyle name="Normal 8 4 5 3 4" xfId="4752" xr:uid="{00000000-0005-0000-0000-0000A2160000}"/>
    <cellStyle name="Normal 8 4 5 4" xfId="1213" xr:uid="{00000000-0005-0000-0000-0000A3160000}"/>
    <cellStyle name="Normal 8 4 5 4 2" xfId="3829" xr:uid="{00000000-0005-0000-0000-0000A4160000}"/>
    <cellStyle name="Normal 8 4 5 4 2 2" xfId="6396" xr:uid="{00000000-0005-0000-0000-0000A5160000}"/>
    <cellStyle name="Normal 8 4 5 4 3" xfId="4754" xr:uid="{00000000-0005-0000-0000-0000A6160000}"/>
    <cellStyle name="Normal 8 4 5 5" xfId="3449" xr:uid="{00000000-0005-0000-0000-0000A7160000}"/>
    <cellStyle name="Normal 8 4 5 5 2" xfId="6018" xr:uid="{00000000-0005-0000-0000-0000A8160000}"/>
    <cellStyle name="Normal 8 4 5 6" xfId="4749" xr:uid="{00000000-0005-0000-0000-0000A9160000}"/>
    <cellStyle name="Normal 8 4 6" xfId="1214" xr:uid="{00000000-0005-0000-0000-0000AA160000}"/>
    <cellStyle name="Normal 8 4 6 2" xfId="1215" xr:uid="{00000000-0005-0000-0000-0000AB160000}"/>
    <cellStyle name="Normal 8 4 6 2 2" xfId="1216" xr:uid="{00000000-0005-0000-0000-0000AC160000}"/>
    <cellStyle name="Normal 8 4 6 2 2 2" xfId="3833" xr:uid="{00000000-0005-0000-0000-0000AD160000}"/>
    <cellStyle name="Normal 8 4 6 2 2 2 2" xfId="6400" xr:uid="{00000000-0005-0000-0000-0000AE160000}"/>
    <cellStyle name="Normal 8 4 6 2 2 3" xfId="4757" xr:uid="{00000000-0005-0000-0000-0000AF160000}"/>
    <cellStyle name="Normal 8 4 6 2 3" xfId="3453" xr:uid="{00000000-0005-0000-0000-0000B0160000}"/>
    <cellStyle name="Normal 8 4 6 2 3 2" xfId="6022" xr:uid="{00000000-0005-0000-0000-0000B1160000}"/>
    <cellStyle name="Normal 8 4 6 2 4" xfId="4756" xr:uid="{00000000-0005-0000-0000-0000B2160000}"/>
    <cellStyle name="Normal 8 4 6 3" xfId="1217" xr:uid="{00000000-0005-0000-0000-0000B3160000}"/>
    <cellStyle name="Normal 8 4 6 3 2" xfId="1218" xr:uid="{00000000-0005-0000-0000-0000B4160000}"/>
    <cellStyle name="Normal 8 4 6 3 2 2" xfId="3834" xr:uid="{00000000-0005-0000-0000-0000B5160000}"/>
    <cellStyle name="Normal 8 4 6 3 2 2 2" xfId="6401" xr:uid="{00000000-0005-0000-0000-0000B6160000}"/>
    <cellStyle name="Normal 8 4 6 3 2 3" xfId="4759" xr:uid="{00000000-0005-0000-0000-0000B7160000}"/>
    <cellStyle name="Normal 8 4 6 3 3" xfId="3454" xr:uid="{00000000-0005-0000-0000-0000B8160000}"/>
    <cellStyle name="Normal 8 4 6 3 3 2" xfId="6023" xr:uid="{00000000-0005-0000-0000-0000B9160000}"/>
    <cellStyle name="Normal 8 4 6 3 4" xfId="4758" xr:uid="{00000000-0005-0000-0000-0000BA160000}"/>
    <cellStyle name="Normal 8 4 6 4" xfId="1219" xr:uid="{00000000-0005-0000-0000-0000BB160000}"/>
    <cellStyle name="Normal 8 4 6 4 2" xfId="3832" xr:uid="{00000000-0005-0000-0000-0000BC160000}"/>
    <cellStyle name="Normal 8 4 6 4 2 2" xfId="6399" xr:uid="{00000000-0005-0000-0000-0000BD160000}"/>
    <cellStyle name="Normal 8 4 6 4 3" xfId="4760" xr:uid="{00000000-0005-0000-0000-0000BE160000}"/>
    <cellStyle name="Normal 8 4 6 5" xfId="3452" xr:uid="{00000000-0005-0000-0000-0000BF160000}"/>
    <cellStyle name="Normal 8 4 6 5 2" xfId="6021" xr:uid="{00000000-0005-0000-0000-0000C0160000}"/>
    <cellStyle name="Normal 8 4 6 6" xfId="4755" xr:uid="{00000000-0005-0000-0000-0000C1160000}"/>
    <cellStyle name="Normal 8 5" xfId="1220" xr:uid="{00000000-0005-0000-0000-0000C2160000}"/>
    <cellStyle name="Normal 8 6" xfId="1221" xr:uid="{00000000-0005-0000-0000-0000C3160000}"/>
    <cellStyle name="Normal 8 6 2" xfId="1222" xr:uid="{00000000-0005-0000-0000-0000C4160000}"/>
    <cellStyle name="Normal 8 6 2 2" xfId="1223" xr:uid="{00000000-0005-0000-0000-0000C5160000}"/>
    <cellStyle name="Normal 8 6 2 3" xfId="1224" xr:uid="{00000000-0005-0000-0000-0000C6160000}"/>
    <cellStyle name="Normal 8 6 2 3 2" xfId="1225" xr:uid="{00000000-0005-0000-0000-0000C7160000}"/>
    <cellStyle name="Normal 8 6 2 3 2 2" xfId="3836" xr:uid="{00000000-0005-0000-0000-0000C8160000}"/>
    <cellStyle name="Normal 8 6 2 3 2 2 2" xfId="6403" xr:uid="{00000000-0005-0000-0000-0000C9160000}"/>
    <cellStyle name="Normal 8 6 2 3 2 3" xfId="4763" xr:uid="{00000000-0005-0000-0000-0000CA160000}"/>
    <cellStyle name="Normal 8 6 2 3 3" xfId="3456" xr:uid="{00000000-0005-0000-0000-0000CB160000}"/>
    <cellStyle name="Normal 8 6 2 3 3 2" xfId="6025" xr:uid="{00000000-0005-0000-0000-0000CC160000}"/>
    <cellStyle name="Normal 8 6 2 3 4" xfId="4762" xr:uid="{00000000-0005-0000-0000-0000CD160000}"/>
    <cellStyle name="Normal 8 6 2 4" xfId="1226" xr:uid="{00000000-0005-0000-0000-0000CE160000}"/>
    <cellStyle name="Normal 8 6 2 4 2" xfId="1227" xr:uid="{00000000-0005-0000-0000-0000CF160000}"/>
    <cellStyle name="Normal 8 6 2 4 2 2" xfId="3837" xr:uid="{00000000-0005-0000-0000-0000D0160000}"/>
    <cellStyle name="Normal 8 6 2 4 2 2 2" xfId="6404" xr:uid="{00000000-0005-0000-0000-0000D1160000}"/>
    <cellStyle name="Normal 8 6 2 4 2 3" xfId="4765" xr:uid="{00000000-0005-0000-0000-0000D2160000}"/>
    <cellStyle name="Normal 8 6 2 4 3" xfId="3457" xr:uid="{00000000-0005-0000-0000-0000D3160000}"/>
    <cellStyle name="Normal 8 6 2 4 3 2" xfId="6026" xr:uid="{00000000-0005-0000-0000-0000D4160000}"/>
    <cellStyle name="Normal 8 6 2 4 4" xfId="4764" xr:uid="{00000000-0005-0000-0000-0000D5160000}"/>
    <cellStyle name="Normal 8 6 2 5" xfId="1228" xr:uid="{00000000-0005-0000-0000-0000D6160000}"/>
    <cellStyle name="Normal 8 6 2 5 2" xfId="3835" xr:uid="{00000000-0005-0000-0000-0000D7160000}"/>
    <cellStyle name="Normal 8 6 2 5 2 2" xfId="6402" xr:uid="{00000000-0005-0000-0000-0000D8160000}"/>
    <cellStyle name="Normal 8 6 2 5 3" xfId="4766" xr:uid="{00000000-0005-0000-0000-0000D9160000}"/>
    <cellStyle name="Normal 8 6 2 6" xfId="3455" xr:uid="{00000000-0005-0000-0000-0000DA160000}"/>
    <cellStyle name="Normal 8 6 2 6 2" xfId="6024" xr:uid="{00000000-0005-0000-0000-0000DB160000}"/>
    <cellStyle name="Normal 8 6 2 7" xfId="4761" xr:uid="{00000000-0005-0000-0000-0000DC160000}"/>
    <cellStyle name="Normal 8 7" xfId="1229" xr:uid="{00000000-0005-0000-0000-0000DD160000}"/>
    <cellStyle name="Normal 8 8" xfId="1230" xr:uid="{00000000-0005-0000-0000-0000DE160000}"/>
    <cellStyle name="Normal 8 9" xfId="1231" xr:uid="{00000000-0005-0000-0000-0000DF160000}"/>
    <cellStyle name="Normal 9" xfId="75" xr:uid="{00000000-0005-0000-0000-0000E0160000}"/>
    <cellStyle name="Normal 9 10" xfId="2937" xr:uid="{00000000-0005-0000-0000-0000E1160000}"/>
    <cellStyle name="Normal 9 11" xfId="1385" xr:uid="{00000000-0005-0000-0000-0000E2160000}"/>
    <cellStyle name="Normal 9 12" xfId="3129" xr:uid="{00000000-0005-0000-0000-0000E3160000}"/>
    <cellStyle name="Normal 9 13" xfId="4012" xr:uid="{00000000-0005-0000-0000-0000E4160000}"/>
    <cellStyle name="Normal 9 13 2" xfId="6525" xr:uid="{00000000-0005-0000-0000-0000E5160000}"/>
    <cellStyle name="Normal 9 2" xfId="1232" xr:uid="{00000000-0005-0000-0000-0000E6160000}"/>
    <cellStyle name="Normal 9 2 10" xfId="1233" xr:uid="{00000000-0005-0000-0000-0000E7160000}"/>
    <cellStyle name="Normal 9 2 10 2" xfId="1234" xr:uid="{00000000-0005-0000-0000-0000E8160000}"/>
    <cellStyle name="Normal 9 2 10 2 2" xfId="1235" xr:uid="{00000000-0005-0000-0000-0000E9160000}"/>
    <cellStyle name="Normal 9 2 10 2 2 2" xfId="3840" xr:uid="{00000000-0005-0000-0000-0000EA160000}"/>
    <cellStyle name="Normal 9 2 10 2 2 2 2" xfId="6407" xr:uid="{00000000-0005-0000-0000-0000EB160000}"/>
    <cellStyle name="Normal 9 2 10 2 2 3" xfId="4769" xr:uid="{00000000-0005-0000-0000-0000EC160000}"/>
    <cellStyle name="Normal 9 2 10 2 3" xfId="3460" xr:uid="{00000000-0005-0000-0000-0000ED160000}"/>
    <cellStyle name="Normal 9 2 10 2 3 2" xfId="6029" xr:uid="{00000000-0005-0000-0000-0000EE160000}"/>
    <cellStyle name="Normal 9 2 10 2 4" xfId="4768" xr:uid="{00000000-0005-0000-0000-0000EF160000}"/>
    <cellStyle name="Normal 9 2 10 3" xfId="1236" xr:uid="{00000000-0005-0000-0000-0000F0160000}"/>
    <cellStyle name="Normal 9 2 10 3 2" xfId="1237" xr:uid="{00000000-0005-0000-0000-0000F1160000}"/>
    <cellStyle name="Normal 9 2 10 3 2 2" xfId="3841" xr:uid="{00000000-0005-0000-0000-0000F2160000}"/>
    <cellStyle name="Normal 9 2 10 3 2 2 2" xfId="6408" xr:uid="{00000000-0005-0000-0000-0000F3160000}"/>
    <cellStyle name="Normal 9 2 10 3 2 3" xfId="4771" xr:uid="{00000000-0005-0000-0000-0000F4160000}"/>
    <cellStyle name="Normal 9 2 10 3 3" xfId="3461" xr:uid="{00000000-0005-0000-0000-0000F5160000}"/>
    <cellStyle name="Normal 9 2 10 3 3 2" xfId="6030" xr:uid="{00000000-0005-0000-0000-0000F6160000}"/>
    <cellStyle name="Normal 9 2 10 3 4" xfId="4770" xr:uid="{00000000-0005-0000-0000-0000F7160000}"/>
    <cellStyle name="Normal 9 2 10 4" xfId="1238" xr:uid="{00000000-0005-0000-0000-0000F8160000}"/>
    <cellStyle name="Normal 9 2 10 4 2" xfId="3839" xr:uid="{00000000-0005-0000-0000-0000F9160000}"/>
    <cellStyle name="Normal 9 2 10 4 2 2" xfId="6406" xr:uid="{00000000-0005-0000-0000-0000FA160000}"/>
    <cellStyle name="Normal 9 2 10 4 3" xfId="4772" xr:uid="{00000000-0005-0000-0000-0000FB160000}"/>
    <cellStyle name="Normal 9 2 10 5" xfId="3459" xr:uid="{00000000-0005-0000-0000-0000FC160000}"/>
    <cellStyle name="Normal 9 2 10 5 2" xfId="6028" xr:uid="{00000000-0005-0000-0000-0000FD160000}"/>
    <cellStyle name="Normal 9 2 10 6" xfId="4767" xr:uid="{00000000-0005-0000-0000-0000FE160000}"/>
    <cellStyle name="Normal 9 2 11" xfId="1239" xr:uid="{00000000-0005-0000-0000-0000FF160000}"/>
    <cellStyle name="Normal 9 2 11 2" xfId="1240" xr:uid="{00000000-0005-0000-0000-000000170000}"/>
    <cellStyle name="Normal 9 2 11 2 2" xfId="1241" xr:uid="{00000000-0005-0000-0000-000001170000}"/>
    <cellStyle name="Normal 9 2 11 2 2 2" xfId="3843" xr:uid="{00000000-0005-0000-0000-000002170000}"/>
    <cellStyle name="Normal 9 2 11 2 2 2 2" xfId="6410" xr:uid="{00000000-0005-0000-0000-000003170000}"/>
    <cellStyle name="Normal 9 2 11 2 2 3" xfId="4775" xr:uid="{00000000-0005-0000-0000-000004170000}"/>
    <cellStyle name="Normal 9 2 11 2 3" xfId="3463" xr:uid="{00000000-0005-0000-0000-000005170000}"/>
    <cellStyle name="Normal 9 2 11 2 3 2" xfId="6032" xr:uid="{00000000-0005-0000-0000-000006170000}"/>
    <cellStyle name="Normal 9 2 11 2 4" xfId="4774" xr:uid="{00000000-0005-0000-0000-000007170000}"/>
    <cellStyle name="Normal 9 2 11 3" xfId="1242" xr:uid="{00000000-0005-0000-0000-000008170000}"/>
    <cellStyle name="Normal 9 2 11 3 2" xfId="1243" xr:uid="{00000000-0005-0000-0000-000009170000}"/>
    <cellStyle name="Normal 9 2 11 3 2 2" xfId="3844" xr:uid="{00000000-0005-0000-0000-00000A170000}"/>
    <cellStyle name="Normal 9 2 11 3 2 2 2" xfId="6411" xr:uid="{00000000-0005-0000-0000-00000B170000}"/>
    <cellStyle name="Normal 9 2 11 3 2 3" xfId="4777" xr:uid="{00000000-0005-0000-0000-00000C170000}"/>
    <cellStyle name="Normal 9 2 11 3 3" xfId="3464" xr:uid="{00000000-0005-0000-0000-00000D170000}"/>
    <cellStyle name="Normal 9 2 11 3 3 2" xfId="6033" xr:uid="{00000000-0005-0000-0000-00000E170000}"/>
    <cellStyle name="Normal 9 2 11 3 4" xfId="4776" xr:uid="{00000000-0005-0000-0000-00000F170000}"/>
    <cellStyle name="Normal 9 2 11 4" xfId="1244" xr:uid="{00000000-0005-0000-0000-000010170000}"/>
    <cellStyle name="Normal 9 2 11 4 2" xfId="3842" xr:uid="{00000000-0005-0000-0000-000011170000}"/>
    <cellStyle name="Normal 9 2 11 4 2 2" xfId="6409" xr:uid="{00000000-0005-0000-0000-000012170000}"/>
    <cellStyle name="Normal 9 2 11 4 3" xfId="4778" xr:uid="{00000000-0005-0000-0000-000013170000}"/>
    <cellStyle name="Normal 9 2 11 5" xfId="3462" xr:uid="{00000000-0005-0000-0000-000014170000}"/>
    <cellStyle name="Normal 9 2 11 5 2" xfId="6031" xr:uid="{00000000-0005-0000-0000-000015170000}"/>
    <cellStyle name="Normal 9 2 11 6" xfId="4773" xr:uid="{00000000-0005-0000-0000-000016170000}"/>
    <cellStyle name="Normal 9 2 12" xfId="1245" xr:uid="{00000000-0005-0000-0000-000017170000}"/>
    <cellStyle name="Normal 9 2 12 2" xfId="1246" xr:uid="{00000000-0005-0000-0000-000018170000}"/>
    <cellStyle name="Normal 9 2 12 2 2" xfId="1247" xr:uid="{00000000-0005-0000-0000-000019170000}"/>
    <cellStyle name="Normal 9 2 12 2 2 2" xfId="3846" xr:uid="{00000000-0005-0000-0000-00001A170000}"/>
    <cellStyle name="Normal 9 2 12 2 2 2 2" xfId="6413" xr:uid="{00000000-0005-0000-0000-00001B170000}"/>
    <cellStyle name="Normal 9 2 12 2 2 3" xfId="4781" xr:uid="{00000000-0005-0000-0000-00001C170000}"/>
    <cellStyle name="Normal 9 2 12 2 3" xfId="3466" xr:uid="{00000000-0005-0000-0000-00001D170000}"/>
    <cellStyle name="Normal 9 2 12 2 3 2" xfId="6035" xr:uid="{00000000-0005-0000-0000-00001E170000}"/>
    <cellStyle name="Normal 9 2 12 2 4" xfId="4780" xr:uid="{00000000-0005-0000-0000-00001F170000}"/>
    <cellStyle name="Normal 9 2 12 3" xfId="1248" xr:uid="{00000000-0005-0000-0000-000020170000}"/>
    <cellStyle name="Normal 9 2 12 3 2" xfId="1249" xr:uid="{00000000-0005-0000-0000-000021170000}"/>
    <cellStyle name="Normal 9 2 12 3 2 2" xfId="3847" xr:uid="{00000000-0005-0000-0000-000022170000}"/>
    <cellStyle name="Normal 9 2 12 3 2 2 2" xfId="6414" xr:uid="{00000000-0005-0000-0000-000023170000}"/>
    <cellStyle name="Normal 9 2 12 3 2 3" xfId="4783" xr:uid="{00000000-0005-0000-0000-000024170000}"/>
    <cellStyle name="Normal 9 2 12 3 3" xfId="3467" xr:uid="{00000000-0005-0000-0000-000025170000}"/>
    <cellStyle name="Normal 9 2 12 3 3 2" xfId="6036" xr:uid="{00000000-0005-0000-0000-000026170000}"/>
    <cellStyle name="Normal 9 2 12 3 4" xfId="4782" xr:uid="{00000000-0005-0000-0000-000027170000}"/>
    <cellStyle name="Normal 9 2 12 4" xfId="1250" xr:uid="{00000000-0005-0000-0000-000028170000}"/>
    <cellStyle name="Normal 9 2 12 4 2" xfId="3845" xr:uid="{00000000-0005-0000-0000-000029170000}"/>
    <cellStyle name="Normal 9 2 12 4 2 2" xfId="6412" xr:uid="{00000000-0005-0000-0000-00002A170000}"/>
    <cellStyle name="Normal 9 2 12 4 3" xfId="4784" xr:uid="{00000000-0005-0000-0000-00002B170000}"/>
    <cellStyle name="Normal 9 2 12 5" xfId="3465" xr:uid="{00000000-0005-0000-0000-00002C170000}"/>
    <cellStyle name="Normal 9 2 12 5 2" xfId="6034" xr:uid="{00000000-0005-0000-0000-00002D170000}"/>
    <cellStyle name="Normal 9 2 12 6" xfId="4779" xr:uid="{00000000-0005-0000-0000-00002E170000}"/>
    <cellStyle name="Normal 9 2 13" xfId="1251" xr:uid="{00000000-0005-0000-0000-00002F170000}"/>
    <cellStyle name="Normal 9 2 14" xfId="2251" xr:uid="{00000000-0005-0000-0000-000030170000}"/>
    <cellStyle name="Normal 9 2 15" xfId="4048" xr:uid="{00000000-0005-0000-0000-000031170000}"/>
    <cellStyle name="Normal 9 2 15 2" xfId="6559" xr:uid="{00000000-0005-0000-0000-000032170000}"/>
    <cellStyle name="Normal 9 2 2" xfId="1252" xr:uid="{00000000-0005-0000-0000-000033170000}"/>
    <cellStyle name="Normal 9 2 2 10" xfId="1253" xr:uid="{00000000-0005-0000-0000-000034170000}"/>
    <cellStyle name="Normal 9 2 2 10 2" xfId="1254" xr:uid="{00000000-0005-0000-0000-000035170000}"/>
    <cellStyle name="Normal 9 2 2 10 2 2" xfId="3849" xr:uid="{00000000-0005-0000-0000-000036170000}"/>
    <cellStyle name="Normal 9 2 2 10 2 2 2" xfId="6416" xr:uid="{00000000-0005-0000-0000-000037170000}"/>
    <cellStyle name="Normal 9 2 2 10 2 3" xfId="4787" xr:uid="{00000000-0005-0000-0000-000038170000}"/>
    <cellStyle name="Normal 9 2 2 10 3" xfId="3469" xr:uid="{00000000-0005-0000-0000-000039170000}"/>
    <cellStyle name="Normal 9 2 2 10 3 2" xfId="6038" xr:uid="{00000000-0005-0000-0000-00003A170000}"/>
    <cellStyle name="Normal 9 2 2 10 4" xfId="4786" xr:uid="{00000000-0005-0000-0000-00003B170000}"/>
    <cellStyle name="Normal 9 2 2 11" xfId="1255" xr:uid="{00000000-0005-0000-0000-00003C170000}"/>
    <cellStyle name="Normal 9 2 2 11 2" xfId="3848" xr:uid="{00000000-0005-0000-0000-00003D170000}"/>
    <cellStyle name="Normal 9 2 2 11 2 2" xfId="6415" xr:uid="{00000000-0005-0000-0000-00003E170000}"/>
    <cellStyle name="Normal 9 2 2 11 3" xfId="4788" xr:uid="{00000000-0005-0000-0000-00003F170000}"/>
    <cellStyle name="Normal 9 2 2 12" xfId="3468" xr:uid="{00000000-0005-0000-0000-000040170000}"/>
    <cellStyle name="Normal 9 2 2 12 2" xfId="6037" xr:uid="{00000000-0005-0000-0000-000041170000}"/>
    <cellStyle name="Normal 9 2 2 13" xfId="4785" xr:uid="{00000000-0005-0000-0000-000042170000}"/>
    <cellStyle name="Normal 9 2 2 2" xfId="1256" xr:uid="{00000000-0005-0000-0000-000043170000}"/>
    <cellStyle name="Normal 9 2 2 2 2" xfId="1257" xr:uid="{00000000-0005-0000-0000-000044170000}"/>
    <cellStyle name="Normal 9 2 2 2 2 2" xfId="1258" xr:uid="{00000000-0005-0000-0000-000045170000}"/>
    <cellStyle name="Normal 9 2 2 2 2 2 2" xfId="1259" xr:uid="{00000000-0005-0000-0000-000046170000}"/>
    <cellStyle name="Normal 9 2 2 2 2 2 2 2" xfId="3851" xr:uid="{00000000-0005-0000-0000-000047170000}"/>
    <cellStyle name="Normal 9 2 2 2 2 2 2 2 2" xfId="6418" xr:uid="{00000000-0005-0000-0000-000048170000}"/>
    <cellStyle name="Normal 9 2 2 2 2 2 2 3" xfId="4791" xr:uid="{00000000-0005-0000-0000-000049170000}"/>
    <cellStyle name="Normal 9 2 2 2 2 2 3" xfId="3471" xr:uid="{00000000-0005-0000-0000-00004A170000}"/>
    <cellStyle name="Normal 9 2 2 2 2 2 3 2" xfId="6040" xr:uid="{00000000-0005-0000-0000-00004B170000}"/>
    <cellStyle name="Normal 9 2 2 2 2 2 4" xfId="4790" xr:uid="{00000000-0005-0000-0000-00004C170000}"/>
    <cellStyle name="Normal 9 2 2 2 2 3" xfId="1260" xr:uid="{00000000-0005-0000-0000-00004D170000}"/>
    <cellStyle name="Normal 9 2 2 2 2 3 2" xfId="1261" xr:uid="{00000000-0005-0000-0000-00004E170000}"/>
    <cellStyle name="Normal 9 2 2 2 2 3 2 2" xfId="3852" xr:uid="{00000000-0005-0000-0000-00004F170000}"/>
    <cellStyle name="Normal 9 2 2 2 2 3 2 2 2" xfId="6419" xr:uid="{00000000-0005-0000-0000-000050170000}"/>
    <cellStyle name="Normal 9 2 2 2 2 3 2 3" xfId="4793" xr:uid="{00000000-0005-0000-0000-000051170000}"/>
    <cellStyle name="Normal 9 2 2 2 2 3 3" xfId="3472" xr:uid="{00000000-0005-0000-0000-000052170000}"/>
    <cellStyle name="Normal 9 2 2 2 2 3 3 2" xfId="6041" xr:uid="{00000000-0005-0000-0000-000053170000}"/>
    <cellStyle name="Normal 9 2 2 2 2 3 4" xfId="4792" xr:uid="{00000000-0005-0000-0000-000054170000}"/>
    <cellStyle name="Normal 9 2 2 2 2 4" xfId="1262" xr:uid="{00000000-0005-0000-0000-000055170000}"/>
    <cellStyle name="Normal 9 2 2 2 2 4 2" xfId="3850" xr:uid="{00000000-0005-0000-0000-000056170000}"/>
    <cellStyle name="Normal 9 2 2 2 2 4 2 2" xfId="6417" xr:uid="{00000000-0005-0000-0000-000057170000}"/>
    <cellStyle name="Normal 9 2 2 2 2 4 3" xfId="4794" xr:uid="{00000000-0005-0000-0000-000058170000}"/>
    <cellStyle name="Normal 9 2 2 2 2 5" xfId="3470" xr:uid="{00000000-0005-0000-0000-000059170000}"/>
    <cellStyle name="Normal 9 2 2 2 2 5 2" xfId="6039" xr:uid="{00000000-0005-0000-0000-00005A170000}"/>
    <cellStyle name="Normal 9 2 2 2 2 6" xfId="4789" xr:uid="{00000000-0005-0000-0000-00005B170000}"/>
    <cellStyle name="Normal 9 2 2 2 3" xfId="1263" xr:uid="{00000000-0005-0000-0000-00005C170000}"/>
    <cellStyle name="Normal 9 2 2 2 3 2" xfId="1264" xr:uid="{00000000-0005-0000-0000-00005D170000}"/>
    <cellStyle name="Normal 9 2 2 2 3 2 2" xfId="1265" xr:uid="{00000000-0005-0000-0000-00005E170000}"/>
    <cellStyle name="Normal 9 2 2 2 3 2 2 2" xfId="3854" xr:uid="{00000000-0005-0000-0000-00005F170000}"/>
    <cellStyle name="Normal 9 2 2 2 3 2 2 2 2" xfId="6421" xr:uid="{00000000-0005-0000-0000-000060170000}"/>
    <cellStyle name="Normal 9 2 2 2 3 2 2 3" xfId="4797" xr:uid="{00000000-0005-0000-0000-000061170000}"/>
    <cellStyle name="Normal 9 2 2 2 3 2 3" xfId="3474" xr:uid="{00000000-0005-0000-0000-000062170000}"/>
    <cellStyle name="Normal 9 2 2 2 3 2 3 2" xfId="6043" xr:uid="{00000000-0005-0000-0000-000063170000}"/>
    <cellStyle name="Normal 9 2 2 2 3 2 4" xfId="4796" xr:uid="{00000000-0005-0000-0000-000064170000}"/>
    <cellStyle name="Normal 9 2 2 2 3 3" xfId="1266" xr:uid="{00000000-0005-0000-0000-000065170000}"/>
    <cellStyle name="Normal 9 2 2 2 3 3 2" xfId="1267" xr:uid="{00000000-0005-0000-0000-000066170000}"/>
    <cellStyle name="Normal 9 2 2 2 3 3 2 2" xfId="3855" xr:uid="{00000000-0005-0000-0000-000067170000}"/>
    <cellStyle name="Normal 9 2 2 2 3 3 2 2 2" xfId="6422" xr:uid="{00000000-0005-0000-0000-000068170000}"/>
    <cellStyle name="Normal 9 2 2 2 3 3 2 3" xfId="4799" xr:uid="{00000000-0005-0000-0000-000069170000}"/>
    <cellStyle name="Normal 9 2 2 2 3 3 3" xfId="3475" xr:uid="{00000000-0005-0000-0000-00006A170000}"/>
    <cellStyle name="Normal 9 2 2 2 3 3 3 2" xfId="6044" xr:uid="{00000000-0005-0000-0000-00006B170000}"/>
    <cellStyle name="Normal 9 2 2 2 3 3 4" xfId="4798" xr:uid="{00000000-0005-0000-0000-00006C170000}"/>
    <cellStyle name="Normal 9 2 2 2 3 4" xfId="1268" xr:uid="{00000000-0005-0000-0000-00006D170000}"/>
    <cellStyle name="Normal 9 2 2 2 3 4 2" xfId="3853" xr:uid="{00000000-0005-0000-0000-00006E170000}"/>
    <cellStyle name="Normal 9 2 2 2 3 4 2 2" xfId="6420" xr:uid="{00000000-0005-0000-0000-00006F170000}"/>
    <cellStyle name="Normal 9 2 2 2 3 4 3" xfId="4800" xr:uid="{00000000-0005-0000-0000-000070170000}"/>
    <cellStyle name="Normal 9 2 2 2 3 5" xfId="3473" xr:uid="{00000000-0005-0000-0000-000071170000}"/>
    <cellStyle name="Normal 9 2 2 2 3 5 2" xfId="6042" xr:uid="{00000000-0005-0000-0000-000072170000}"/>
    <cellStyle name="Normal 9 2 2 2 3 6" xfId="4795" xr:uid="{00000000-0005-0000-0000-000073170000}"/>
    <cellStyle name="Normal 9 2 2 2 4" xfId="1269" xr:uid="{00000000-0005-0000-0000-000074170000}"/>
    <cellStyle name="Normal 9 2 2 2 4 2" xfId="1270" xr:uid="{00000000-0005-0000-0000-000075170000}"/>
    <cellStyle name="Normal 9 2 2 2 4 2 2" xfId="1271" xr:uid="{00000000-0005-0000-0000-000076170000}"/>
    <cellStyle name="Normal 9 2 2 2 4 2 2 2" xfId="3857" xr:uid="{00000000-0005-0000-0000-000077170000}"/>
    <cellStyle name="Normal 9 2 2 2 4 2 2 2 2" xfId="6424" xr:uid="{00000000-0005-0000-0000-000078170000}"/>
    <cellStyle name="Normal 9 2 2 2 4 2 2 3" xfId="4803" xr:uid="{00000000-0005-0000-0000-000079170000}"/>
    <cellStyle name="Normal 9 2 2 2 4 2 3" xfId="3477" xr:uid="{00000000-0005-0000-0000-00007A170000}"/>
    <cellStyle name="Normal 9 2 2 2 4 2 3 2" xfId="6046" xr:uid="{00000000-0005-0000-0000-00007B170000}"/>
    <cellStyle name="Normal 9 2 2 2 4 2 4" xfId="4802" xr:uid="{00000000-0005-0000-0000-00007C170000}"/>
    <cellStyle name="Normal 9 2 2 2 4 3" xfId="1272" xr:uid="{00000000-0005-0000-0000-00007D170000}"/>
    <cellStyle name="Normal 9 2 2 2 4 3 2" xfId="1273" xr:uid="{00000000-0005-0000-0000-00007E170000}"/>
    <cellStyle name="Normal 9 2 2 2 4 3 2 2" xfId="3858" xr:uid="{00000000-0005-0000-0000-00007F170000}"/>
    <cellStyle name="Normal 9 2 2 2 4 3 2 2 2" xfId="6425" xr:uid="{00000000-0005-0000-0000-000080170000}"/>
    <cellStyle name="Normal 9 2 2 2 4 3 2 3" xfId="4805" xr:uid="{00000000-0005-0000-0000-000081170000}"/>
    <cellStyle name="Normal 9 2 2 2 4 3 3" xfId="3478" xr:uid="{00000000-0005-0000-0000-000082170000}"/>
    <cellStyle name="Normal 9 2 2 2 4 3 3 2" xfId="6047" xr:uid="{00000000-0005-0000-0000-000083170000}"/>
    <cellStyle name="Normal 9 2 2 2 4 3 4" xfId="4804" xr:uid="{00000000-0005-0000-0000-000084170000}"/>
    <cellStyle name="Normal 9 2 2 2 4 4" xfId="1274" xr:uid="{00000000-0005-0000-0000-000085170000}"/>
    <cellStyle name="Normal 9 2 2 2 4 4 2" xfId="3856" xr:uid="{00000000-0005-0000-0000-000086170000}"/>
    <cellStyle name="Normal 9 2 2 2 4 4 2 2" xfId="6423" xr:uid="{00000000-0005-0000-0000-000087170000}"/>
    <cellStyle name="Normal 9 2 2 2 4 4 3" xfId="4806" xr:uid="{00000000-0005-0000-0000-000088170000}"/>
    <cellStyle name="Normal 9 2 2 2 4 5" xfId="3476" xr:uid="{00000000-0005-0000-0000-000089170000}"/>
    <cellStyle name="Normal 9 2 2 2 4 5 2" xfId="6045" xr:uid="{00000000-0005-0000-0000-00008A170000}"/>
    <cellStyle name="Normal 9 2 2 2 4 6" xfId="4801" xr:uid="{00000000-0005-0000-0000-00008B170000}"/>
    <cellStyle name="Normal 9 2 2 2 5" xfId="1275" xr:uid="{00000000-0005-0000-0000-00008C170000}"/>
    <cellStyle name="Normal 9 2 2 2 5 2" xfId="1276" xr:uid="{00000000-0005-0000-0000-00008D170000}"/>
    <cellStyle name="Normal 9 2 2 2 5 2 2" xfId="1277" xr:uid="{00000000-0005-0000-0000-00008E170000}"/>
    <cellStyle name="Normal 9 2 2 2 5 2 2 2" xfId="3860" xr:uid="{00000000-0005-0000-0000-00008F170000}"/>
    <cellStyle name="Normal 9 2 2 2 5 2 2 2 2" xfId="6427" xr:uid="{00000000-0005-0000-0000-000090170000}"/>
    <cellStyle name="Normal 9 2 2 2 5 2 2 3" xfId="4809" xr:uid="{00000000-0005-0000-0000-000091170000}"/>
    <cellStyle name="Normal 9 2 2 2 5 2 3" xfId="3480" xr:uid="{00000000-0005-0000-0000-000092170000}"/>
    <cellStyle name="Normal 9 2 2 2 5 2 3 2" xfId="6049" xr:uid="{00000000-0005-0000-0000-000093170000}"/>
    <cellStyle name="Normal 9 2 2 2 5 2 4" xfId="4808" xr:uid="{00000000-0005-0000-0000-000094170000}"/>
    <cellStyle name="Normal 9 2 2 2 5 3" xfId="1278" xr:uid="{00000000-0005-0000-0000-000095170000}"/>
    <cellStyle name="Normal 9 2 2 2 5 3 2" xfId="1279" xr:uid="{00000000-0005-0000-0000-000096170000}"/>
    <cellStyle name="Normal 9 2 2 2 5 3 2 2" xfId="3861" xr:uid="{00000000-0005-0000-0000-000097170000}"/>
    <cellStyle name="Normal 9 2 2 2 5 3 2 2 2" xfId="6428" xr:uid="{00000000-0005-0000-0000-000098170000}"/>
    <cellStyle name="Normal 9 2 2 2 5 3 2 3" xfId="4811" xr:uid="{00000000-0005-0000-0000-000099170000}"/>
    <cellStyle name="Normal 9 2 2 2 5 3 3" xfId="3481" xr:uid="{00000000-0005-0000-0000-00009A170000}"/>
    <cellStyle name="Normal 9 2 2 2 5 3 3 2" xfId="6050" xr:uid="{00000000-0005-0000-0000-00009B170000}"/>
    <cellStyle name="Normal 9 2 2 2 5 3 4" xfId="4810" xr:uid="{00000000-0005-0000-0000-00009C170000}"/>
    <cellStyle name="Normal 9 2 2 2 5 4" xfId="1280" xr:uid="{00000000-0005-0000-0000-00009D170000}"/>
    <cellStyle name="Normal 9 2 2 2 5 4 2" xfId="3859" xr:uid="{00000000-0005-0000-0000-00009E170000}"/>
    <cellStyle name="Normal 9 2 2 2 5 4 2 2" xfId="6426" xr:uid="{00000000-0005-0000-0000-00009F170000}"/>
    <cellStyle name="Normal 9 2 2 2 5 4 3" xfId="4812" xr:uid="{00000000-0005-0000-0000-0000A0170000}"/>
    <cellStyle name="Normal 9 2 2 2 5 5" xfId="3479" xr:uid="{00000000-0005-0000-0000-0000A1170000}"/>
    <cellStyle name="Normal 9 2 2 2 5 5 2" xfId="6048" xr:uid="{00000000-0005-0000-0000-0000A2170000}"/>
    <cellStyle name="Normal 9 2 2 2 5 6" xfId="4807" xr:uid="{00000000-0005-0000-0000-0000A3170000}"/>
    <cellStyle name="Normal 9 2 2 2 6" xfId="1281" xr:uid="{00000000-0005-0000-0000-0000A4170000}"/>
    <cellStyle name="Normal 9 2 2 2 6 2" xfId="1282" xr:uid="{00000000-0005-0000-0000-0000A5170000}"/>
    <cellStyle name="Normal 9 2 2 2 6 2 2" xfId="1283" xr:uid="{00000000-0005-0000-0000-0000A6170000}"/>
    <cellStyle name="Normal 9 2 2 2 6 2 2 2" xfId="3863" xr:uid="{00000000-0005-0000-0000-0000A7170000}"/>
    <cellStyle name="Normal 9 2 2 2 6 2 2 2 2" xfId="6430" xr:uid="{00000000-0005-0000-0000-0000A8170000}"/>
    <cellStyle name="Normal 9 2 2 2 6 2 2 3" xfId="4815" xr:uid="{00000000-0005-0000-0000-0000A9170000}"/>
    <cellStyle name="Normal 9 2 2 2 6 2 3" xfId="3483" xr:uid="{00000000-0005-0000-0000-0000AA170000}"/>
    <cellStyle name="Normal 9 2 2 2 6 2 3 2" xfId="6052" xr:uid="{00000000-0005-0000-0000-0000AB170000}"/>
    <cellStyle name="Normal 9 2 2 2 6 2 4" xfId="4814" xr:uid="{00000000-0005-0000-0000-0000AC170000}"/>
    <cellStyle name="Normal 9 2 2 2 6 3" xfId="1284" xr:uid="{00000000-0005-0000-0000-0000AD170000}"/>
    <cellStyle name="Normal 9 2 2 2 6 3 2" xfId="1285" xr:uid="{00000000-0005-0000-0000-0000AE170000}"/>
    <cellStyle name="Normal 9 2 2 2 6 3 2 2" xfId="3864" xr:uid="{00000000-0005-0000-0000-0000AF170000}"/>
    <cellStyle name="Normal 9 2 2 2 6 3 2 2 2" xfId="6431" xr:uid="{00000000-0005-0000-0000-0000B0170000}"/>
    <cellStyle name="Normal 9 2 2 2 6 3 2 3" xfId="4817" xr:uid="{00000000-0005-0000-0000-0000B1170000}"/>
    <cellStyle name="Normal 9 2 2 2 6 3 3" xfId="3484" xr:uid="{00000000-0005-0000-0000-0000B2170000}"/>
    <cellStyle name="Normal 9 2 2 2 6 3 3 2" xfId="6053" xr:uid="{00000000-0005-0000-0000-0000B3170000}"/>
    <cellStyle name="Normal 9 2 2 2 6 3 4" xfId="4816" xr:uid="{00000000-0005-0000-0000-0000B4170000}"/>
    <cellStyle name="Normal 9 2 2 2 6 4" xfId="1286" xr:uid="{00000000-0005-0000-0000-0000B5170000}"/>
    <cellStyle name="Normal 9 2 2 2 6 4 2" xfId="3862" xr:uid="{00000000-0005-0000-0000-0000B6170000}"/>
    <cellStyle name="Normal 9 2 2 2 6 4 2 2" xfId="6429" xr:uid="{00000000-0005-0000-0000-0000B7170000}"/>
    <cellStyle name="Normal 9 2 2 2 6 4 3" xfId="4818" xr:uid="{00000000-0005-0000-0000-0000B8170000}"/>
    <cellStyle name="Normal 9 2 2 2 6 5" xfId="3482" xr:uid="{00000000-0005-0000-0000-0000B9170000}"/>
    <cellStyle name="Normal 9 2 2 2 6 5 2" xfId="6051" xr:uid="{00000000-0005-0000-0000-0000BA170000}"/>
    <cellStyle name="Normal 9 2 2 2 6 6" xfId="4813" xr:uid="{00000000-0005-0000-0000-0000BB170000}"/>
    <cellStyle name="Normal 9 2 2 2 7" xfId="1287" xr:uid="{00000000-0005-0000-0000-0000BC170000}"/>
    <cellStyle name="Normal 9 2 2 2 7 2" xfId="1288" xr:uid="{00000000-0005-0000-0000-0000BD170000}"/>
    <cellStyle name="Normal 9 2 2 2 7 2 2" xfId="1289" xr:uid="{00000000-0005-0000-0000-0000BE170000}"/>
    <cellStyle name="Normal 9 2 2 2 7 2 2 2" xfId="3866" xr:uid="{00000000-0005-0000-0000-0000BF170000}"/>
    <cellStyle name="Normal 9 2 2 2 7 2 2 2 2" xfId="6433" xr:uid="{00000000-0005-0000-0000-0000C0170000}"/>
    <cellStyle name="Normal 9 2 2 2 7 2 2 3" xfId="4821" xr:uid="{00000000-0005-0000-0000-0000C1170000}"/>
    <cellStyle name="Normal 9 2 2 2 7 2 3" xfId="3486" xr:uid="{00000000-0005-0000-0000-0000C2170000}"/>
    <cellStyle name="Normal 9 2 2 2 7 2 3 2" xfId="6055" xr:uid="{00000000-0005-0000-0000-0000C3170000}"/>
    <cellStyle name="Normal 9 2 2 2 7 2 4" xfId="4820" xr:uid="{00000000-0005-0000-0000-0000C4170000}"/>
    <cellStyle name="Normal 9 2 2 2 7 3" xfId="1290" xr:uid="{00000000-0005-0000-0000-0000C5170000}"/>
    <cellStyle name="Normal 9 2 2 2 7 3 2" xfId="1291" xr:uid="{00000000-0005-0000-0000-0000C6170000}"/>
    <cellStyle name="Normal 9 2 2 2 7 3 2 2" xfId="3867" xr:uid="{00000000-0005-0000-0000-0000C7170000}"/>
    <cellStyle name="Normal 9 2 2 2 7 3 2 2 2" xfId="6434" xr:uid="{00000000-0005-0000-0000-0000C8170000}"/>
    <cellStyle name="Normal 9 2 2 2 7 3 2 3" xfId="4823" xr:uid="{00000000-0005-0000-0000-0000C9170000}"/>
    <cellStyle name="Normal 9 2 2 2 7 3 3" xfId="3487" xr:uid="{00000000-0005-0000-0000-0000CA170000}"/>
    <cellStyle name="Normal 9 2 2 2 7 3 3 2" xfId="6056" xr:uid="{00000000-0005-0000-0000-0000CB170000}"/>
    <cellStyle name="Normal 9 2 2 2 7 3 4" xfId="4822" xr:uid="{00000000-0005-0000-0000-0000CC170000}"/>
    <cellStyle name="Normal 9 2 2 2 7 4" xfId="1292" xr:uid="{00000000-0005-0000-0000-0000CD170000}"/>
    <cellStyle name="Normal 9 2 2 2 7 4 2" xfId="3865" xr:uid="{00000000-0005-0000-0000-0000CE170000}"/>
    <cellStyle name="Normal 9 2 2 2 7 4 2 2" xfId="6432" xr:uid="{00000000-0005-0000-0000-0000CF170000}"/>
    <cellStyle name="Normal 9 2 2 2 7 4 3" xfId="4824" xr:uid="{00000000-0005-0000-0000-0000D0170000}"/>
    <cellStyle name="Normal 9 2 2 2 7 5" xfId="3485" xr:uid="{00000000-0005-0000-0000-0000D1170000}"/>
    <cellStyle name="Normal 9 2 2 2 7 5 2" xfId="6054" xr:uid="{00000000-0005-0000-0000-0000D2170000}"/>
    <cellStyle name="Normal 9 2 2 2 7 6" xfId="4819" xr:uid="{00000000-0005-0000-0000-0000D3170000}"/>
    <cellStyle name="Normal 9 2 2 2 8" xfId="1293" xr:uid="{00000000-0005-0000-0000-0000D4170000}"/>
    <cellStyle name="Normal 9 2 2 2 8 2" xfId="1294" xr:uid="{00000000-0005-0000-0000-0000D5170000}"/>
    <cellStyle name="Normal 9 2 2 2 8 2 2" xfId="1295" xr:uid="{00000000-0005-0000-0000-0000D6170000}"/>
    <cellStyle name="Normal 9 2 2 2 8 2 2 2" xfId="3869" xr:uid="{00000000-0005-0000-0000-0000D7170000}"/>
    <cellStyle name="Normal 9 2 2 2 8 2 2 2 2" xfId="6436" xr:uid="{00000000-0005-0000-0000-0000D8170000}"/>
    <cellStyle name="Normal 9 2 2 2 8 2 2 3" xfId="4827" xr:uid="{00000000-0005-0000-0000-0000D9170000}"/>
    <cellStyle name="Normal 9 2 2 2 8 2 3" xfId="3489" xr:uid="{00000000-0005-0000-0000-0000DA170000}"/>
    <cellStyle name="Normal 9 2 2 2 8 2 3 2" xfId="6058" xr:uid="{00000000-0005-0000-0000-0000DB170000}"/>
    <cellStyle name="Normal 9 2 2 2 8 2 4" xfId="4826" xr:uid="{00000000-0005-0000-0000-0000DC170000}"/>
    <cellStyle name="Normal 9 2 2 2 8 3" xfId="1296" xr:uid="{00000000-0005-0000-0000-0000DD170000}"/>
    <cellStyle name="Normal 9 2 2 2 8 3 2" xfId="1297" xr:uid="{00000000-0005-0000-0000-0000DE170000}"/>
    <cellStyle name="Normal 9 2 2 2 8 3 2 2" xfId="3870" xr:uid="{00000000-0005-0000-0000-0000DF170000}"/>
    <cellStyle name="Normal 9 2 2 2 8 3 2 2 2" xfId="6437" xr:uid="{00000000-0005-0000-0000-0000E0170000}"/>
    <cellStyle name="Normal 9 2 2 2 8 3 2 3" xfId="4829" xr:uid="{00000000-0005-0000-0000-0000E1170000}"/>
    <cellStyle name="Normal 9 2 2 2 8 3 3" xfId="3490" xr:uid="{00000000-0005-0000-0000-0000E2170000}"/>
    <cellStyle name="Normal 9 2 2 2 8 3 3 2" xfId="6059" xr:uid="{00000000-0005-0000-0000-0000E3170000}"/>
    <cellStyle name="Normal 9 2 2 2 8 3 4" xfId="4828" xr:uid="{00000000-0005-0000-0000-0000E4170000}"/>
    <cellStyle name="Normal 9 2 2 2 8 4" xfId="1298" xr:uid="{00000000-0005-0000-0000-0000E5170000}"/>
    <cellStyle name="Normal 9 2 2 2 8 4 2" xfId="3868" xr:uid="{00000000-0005-0000-0000-0000E6170000}"/>
    <cellStyle name="Normal 9 2 2 2 8 4 2 2" xfId="6435" xr:uid="{00000000-0005-0000-0000-0000E7170000}"/>
    <cellStyle name="Normal 9 2 2 2 8 4 3" xfId="4830" xr:uid="{00000000-0005-0000-0000-0000E8170000}"/>
    <cellStyle name="Normal 9 2 2 2 8 5" xfId="3488" xr:uid="{00000000-0005-0000-0000-0000E9170000}"/>
    <cellStyle name="Normal 9 2 2 2 8 5 2" xfId="6057" xr:uid="{00000000-0005-0000-0000-0000EA170000}"/>
    <cellStyle name="Normal 9 2 2 2 8 6" xfId="4825" xr:uid="{00000000-0005-0000-0000-0000EB170000}"/>
    <cellStyle name="Normal 9 2 2 3" xfId="1299" xr:uid="{00000000-0005-0000-0000-0000EC170000}"/>
    <cellStyle name="Normal 9 2 2 4" xfId="1300" xr:uid="{00000000-0005-0000-0000-0000ED170000}"/>
    <cellStyle name="Normal 9 2 2 5" xfId="1301" xr:uid="{00000000-0005-0000-0000-0000EE170000}"/>
    <cellStyle name="Normal 9 2 2 6" xfId="1302" xr:uid="{00000000-0005-0000-0000-0000EF170000}"/>
    <cellStyle name="Normal 9 2 2 7" xfId="1303" xr:uid="{00000000-0005-0000-0000-0000F0170000}"/>
    <cellStyle name="Normal 9 2 2 8" xfId="1304" xr:uid="{00000000-0005-0000-0000-0000F1170000}"/>
    <cellStyle name="Normal 9 2 2 9" xfId="1305" xr:uid="{00000000-0005-0000-0000-0000F2170000}"/>
    <cellStyle name="Normal 9 2 2 9 2" xfId="1306" xr:uid="{00000000-0005-0000-0000-0000F3170000}"/>
    <cellStyle name="Normal 9 2 2 9 2 2" xfId="3871" xr:uid="{00000000-0005-0000-0000-0000F4170000}"/>
    <cellStyle name="Normal 9 2 2 9 2 2 2" xfId="6438" xr:uid="{00000000-0005-0000-0000-0000F5170000}"/>
    <cellStyle name="Normal 9 2 2 9 2 3" xfId="4832" xr:uid="{00000000-0005-0000-0000-0000F6170000}"/>
    <cellStyle name="Normal 9 2 2 9 3" xfId="3494" xr:uid="{00000000-0005-0000-0000-0000F7170000}"/>
    <cellStyle name="Normal 9 2 2 9 3 2" xfId="6061" xr:uid="{00000000-0005-0000-0000-0000F8170000}"/>
    <cellStyle name="Normal 9 2 2 9 4" xfId="4831" xr:uid="{00000000-0005-0000-0000-0000F9170000}"/>
    <cellStyle name="Normal 9 2 3" xfId="1307" xr:uid="{00000000-0005-0000-0000-0000FA170000}"/>
    <cellStyle name="Normal 9 2 3 2" xfId="1308" xr:uid="{00000000-0005-0000-0000-0000FB170000}"/>
    <cellStyle name="Normal 9 2 3 2 2" xfId="1309" xr:uid="{00000000-0005-0000-0000-0000FC170000}"/>
    <cellStyle name="Normal 9 2 3 2 2 2" xfId="3873" xr:uid="{00000000-0005-0000-0000-0000FD170000}"/>
    <cellStyle name="Normal 9 2 3 2 2 2 2" xfId="6440" xr:uid="{00000000-0005-0000-0000-0000FE170000}"/>
    <cellStyle name="Normal 9 2 3 2 2 3" xfId="4835" xr:uid="{00000000-0005-0000-0000-0000FF170000}"/>
    <cellStyle name="Normal 9 2 3 2 3" xfId="3496" xr:uid="{00000000-0005-0000-0000-000000180000}"/>
    <cellStyle name="Normal 9 2 3 2 3 2" xfId="6063" xr:uid="{00000000-0005-0000-0000-000001180000}"/>
    <cellStyle name="Normal 9 2 3 2 4" xfId="4834" xr:uid="{00000000-0005-0000-0000-000002180000}"/>
    <cellStyle name="Normal 9 2 3 3" xfId="1310" xr:uid="{00000000-0005-0000-0000-000003180000}"/>
    <cellStyle name="Normal 9 2 3 3 2" xfId="1311" xr:uid="{00000000-0005-0000-0000-000004180000}"/>
    <cellStyle name="Normal 9 2 3 3 2 2" xfId="3874" xr:uid="{00000000-0005-0000-0000-000005180000}"/>
    <cellStyle name="Normal 9 2 3 3 2 2 2" xfId="6441" xr:uid="{00000000-0005-0000-0000-000006180000}"/>
    <cellStyle name="Normal 9 2 3 3 2 3" xfId="4837" xr:uid="{00000000-0005-0000-0000-000007180000}"/>
    <cellStyle name="Normal 9 2 3 3 3" xfId="3497" xr:uid="{00000000-0005-0000-0000-000008180000}"/>
    <cellStyle name="Normal 9 2 3 3 3 2" xfId="6064" xr:uid="{00000000-0005-0000-0000-000009180000}"/>
    <cellStyle name="Normal 9 2 3 3 4" xfId="4836" xr:uid="{00000000-0005-0000-0000-00000A180000}"/>
    <cellStyle name="Normal 9 2 3 4" xfId="1312" xr:uid="{00000000-0005-0000-0000-00000B180000}"/>
    <cellStyle name="Normal 9 2 3 4 2" xfId="3872" xr:uid="{00000000-0005-0000-0000-00000C180000}"/>
    <cellStyle name="Normal 9 2 3 4 2 2" xfId="6439" xr:uid="{00000000-0005-0000-0000-00000D180000}"/>
    <cellStyle name="Normal 9 2 3 4 3" xfId="4838" xr:uid="{00000000-0005-0000-0000-00000E180000}"/>
    <cellStyle name="Normal 9 2 3 5" xfId="3495" xr:uid="{00000000-0005-0000-0000-00000F180000}"/>
    <cellStyle name="Normal 9 2 3 5 2" xfId="6062" xr:uid="{00000000-0005-0000-0000-000010180000}"/>
    <cellStyle name="Normal 9 2 3 6" xfId="4833" xr:uid="{00000000-0005-0000-0000-000011180000}"/>
    <cellStyle name="Normal 9 2 4" xfId="1313" xr:uid="{00000000-0005-0000-0000-000012180000}"/>
    <cellStyle name="Normal 9 2 4 2" xfId="1314" xr:uid="{00000000-0005-0000-0000-000013180000}"/>
    <cellStyle name="Normal 9 2 4 2 2" xfId="1315" xr:uid="{00000000-0005-0000-0000-000014180000}"/>
    <cellStyle name="Normal 9 2 4 2 2 2" xfId="3876" xr:uid="{00000000-0005-0000-0000-000015180000}"/>
    <cellStyle name="Normal 9 2 4 2 2 2 2" xfId="6443" xr:uid="{00000000-0005-0000-0000-000016180000}"/>
    <cellStyle name="Normal 9 2 4 2 2 3" xfId="4841" xr:uid="{00000000-0005-0000-0000-000017180000}"/>
    <cellStyle name="Normal 9 2 4 2 3" xfId="3499" xr:uid="{00000000-0005-0000-0000-000018180000}"/>
    <cellStyle name="Normal 9 2 4 2 3 2" xfId="6066" xr:uid="{00000000-0005-0000-0000-000019180000}"/>
    <cellStyle name="Normal 9 2 4 2 4" xfId="4840" xr:uid="{00000000-0005-0000-0000-00001A180000}"/>
    <cellStyle name="Normal 9 2 4 3" xfId="1316" xr:uid="{00000000-0005-0000-0000-00001B180000}"/>
    <cellStyle name="Normal 9 2 4 3 2" xfId="1317" xr:uid="{00000000-0005-0000-0000-00001C180000}"/>
    <cellStyle name="Normal 9 2 4 3 2 2" xfId="3877" xr:uid="{00000000-0005-0000-0000-00001D180000}"/>
    <cellStyle name="Normal 9 2 4 3 2 2 2" xfId="6444" xr:uid="{00000000-0005-0000-0000-00001E180000}"/>
    <cellStyle name="Normal 9 2 4 3 2 3" xfId="4843" xr:uid="{00000000-0005-0000-0000-00001F180000}"/>
    <cellStyle name="Normal 9 2 4 3 3" xfId="3500" xr:uid="{00000000-0005-0000-0000-000020180000}"/>
    <cellStyle name="Normal 9 2 4 3 3 2" xfId="6067" xr:uid="{00000000-0005-0000-0000-000021180000}"/>
    <cellStyle name="Normal 9 2 4 3 4" xfId="4842" xr:uid="{00000000-0005-0000-0000-000022180000}"/>
    <cellStyle name="Normal 9 2 4 4" xfId="1318" xr:uid="{00000000-0005-0000-0000-000023180000}"/>
    <cellStyle name="Normal 9 2 4 4 2" xfId="3875" xr:uid="{00000000-0005-0000-0000-000024180000}"/>
    <cellStyle name="Normal 9 2 4 4 2 2" xfId="6442" xr:uid="{00000000-0005-0000-0000-000025180000}"/>
    <cellStyle name="Normal 9 2 4 4 3" xfId="4844" xr:uid="{00000000-0005-0000-0000-000026180000}"/>
    <cellStyle name="Normal 9 2 4 5" xfId="3498" xr:uid="{00000000-0005-0000-0000-000027180000}"/>
    <cellStyle name="Normal 9 2 4 5 2" xfId="6065" xr:uid="{00000000-0005-0000-0000-000028180000}"/>
    <cellStyle name="Normal 9 2 4 6" xfId="4839" xr:uid="{00000000-0005-0000-0000-000029180000}"/>
    <cellStyle name="Normal 9 2 5" xfId="1319" xr:uid="{00000000-0005-0000-0000-00002A180000}"/>
    <cellStyle name="Normal 9 2 5 2" xfId="1320" xr:uid="{00000000-0005-0000-0000-00002B180000}"/>
    <cellStyle name="Normal 9 2 5 2 2" xfId="1321" xr:uid="{00000000-0005-0000-0000-00002C180000}"/>
    <cellStyle name="Normal 9 2 5 2 2 2" xfId="3879" xr:uid="{00000000-0005-0000-0000-00002D180000}"/>
    <cellStyle name="Normal 9 2 5 2 2 2 2" xfId="6446" xr:uid="{00000000-0005-0000-0000-00002E180000}"/>
    <cellStyle name="Normal 9 2 5 2 2 3" xfId="4847" xr:uid="{00000000-0005-0000-0000-00002F180000}"/>
    <cellStyle name="Normal 9 2 5 2 3" xfId="3502" xr:uid="{00000000-0005-0000-0000-000030180000}"/>
    <cellStyle name="Normal 9 2 5 2 3 2" xfId="6069" xr:uid="{00000000-0005-0000-0000-000031180000}"/>
    <cellStyle name="Normal 9 2 5 2 4" xfId="4846" xr:uid="{00000000-0005-0000-0000-000032180000}"/>
    <cellStyle name="Normal 9 2 5 3" xfId="1322" xr:uid="{00000000-0005-0000-0000-000033180000}"/>
    <cellStyle name="Normal 9 2 5 3 2" xfId="1323" xr:uid="{00000000-0005-0000-0000-000034180000}"/>
    <cellStyle name="Normal 9 2 5 3 2 2" xfId="3880" xr:uid="{00000000-0005-0000-0000-000035180000}"/>
    <cellStyle name="Normal 9 2 5 3 2 2 2" xfId="6447" xr:uid="{00000000-0005-0000-0000-000036180000}"/>
    <cellStyle name="Normal 9 2 5 3 2 3" xfId="4849" xr:uid="{00000000-0005-0000-0000-000037180000}"/>
    <cellStyle name="Normal 9 2 5 3 3" xfId="3503" xr:uid="{00000000-0005-0000-0000-000038180000}"/>
    <cellStyle name="Normal 9 2 5 3 3 2" xfId="6070" xr:uid="{00000000-0005-0000-0000-000039180000}"/>
    <cellStyle name="Normal 9 2 5 3 4" xfId="4848" xr:uid="{00000000-0005-0000-0000-00003A180000}"/>
    <cellStyle name="Normal 9 2 5 4" xfId="1324" xr:uid="{00000000-0005-0000-0000-00003B180000}"/>
    <cellStyle name="Normal 9 2 5 4 2" xfId="3878" xr:uid="{00000000-0005-0000-0000-00003C180000}"/>
    <cellStyle name="Normal 9 2 5 4 2 2" xfId="6445" xr:uid="{00000000-0005-0000-0000-00003D180000}"/>
    <cellStyle name="Normal 9 2 5 4 3" xfId="4850" xr:uid="{00000000-0005-0000-0000-00003E180000}"/>
    <cellStyle name="Normal 9 2 5 5" xfId="3501" xr:uid="{00000000-0005-0000-0000-00003F180000}"/>
    <cellStyle name="Normal 9 2 5 5 2" xfId="6068" xr:uid="{00000000-0005-0000-0000-000040180000}"/>
    <cellStyle name="Normal 9 2 5 6" xfId="4845" xr:uid="{00000000-0005-0000-0000-000041180000}"/>
    <cellStyle name="Normal 9 2 6" xfId="1325" xr:uid="{00000000-0005-0000-0000-000042180000}"/>
    <cellStyle name="Normal 9 2 6 2" xfId="1326" xr:uid="{00000000-0005-0000-0000-000043180000}"/>
    <cellStyle name="Normal 9 2 6 2 2" xfId="1327" xr:uid="{00000000-0005-0000-0000-000044180000}"/>
    <cellStyle name="Normal 9 2 6 2 2 2" xfId="3882" xr:uid="{00000000-0005-0000-0000-000045180000}"/>
    <cellStyle name="Normal 9 2 6 2 2 2 2" xfId="6449" xr:uid="{00000000-0005-0000-0000-000046180000}"/>
    <cellStyle name="Normal 9 2 6 2 2 3" xfId="4853" xr:uid="{00000000-0005-0000-0000-000047180000}"/>
    <cellStyle name="Normal 9 2 6 2 3" xfId="3505" xr:uid="{00000000-0005-0000-0000-000048180000}"/>
    <cellStyle name="Normal 9 2 6 2 3 2" xfId="6072" xr:uid="{00000000-0005-0000-0000-000049180000}"/>
    <cellStyle name="Normal 9 2 6 2 4" xfId="4852" xr:uid="{00000000-0005-0000-0000-00004A180000}"/>
    <cellStyle name="Normal 9 2 6 3" xfId="1328" xr:uid="{00000000-0005-0000-0000-00004B180000}"/>
    <cellStyle name="Normal 9 2 6 3 2" xfId="1329" xr:uid="{00000000-0005-0000-0000-00004C180000}"/>
    <cellStyle name="Normal 9 2 6 3 2 2" xfId="3883" xr:uid="{00000000-0005-0000-0000-00004D180000}"/>
    <cellStyle name="Normal 9 2 6 3 2 2 2" xfId="6450" xr:uid="{00000000-0005-0000-0000-00004E180000}"/>
    <cellStyle name="Normal 9 2 6 3 2 3" xfId="4855" xr:uid="{00000000-0005-0000-0000-00004F180000}"/>
    <cellStyle name="Normal 9 2 6 3 3" xfId="3506" xr:uid="{00000000-0005-0000-0000-000050180000}"/>
    <cellStyle name="Normal 9 2 6 3 3 2" xfId="6073" xr:uid="{00000000-0005-0000-0000-000051180000}"/>
    <cellStyle name="Normal 9 2 6 3 4" xfId="4854" xr:uid="{00000000-0005-0000-0000-000052180000}"/>
    <cellStyle name="Normal 9 2 6 4" xfId="1330" xr:uid="{00000000-0005-0000-0000-000053180000}"/>
    <cellStyle name="Normal 9 2 6 4 2" xfId="3881" xr:uid="{00000000-0005-0000-0000-000054180000}"/>
    <cellStyle name="Normal 9 2 6 4 2 2" xfId="6448" xr:uid="{00000000-0005-0000-0000-000055180000}"/>
    <cellStyle name="Normal 9 2 6 4 3" xfId="4856" xr:uid="{00000000-0005-0000-0000-000056180000}"/>
    <cellStyle name="Normal 9 2 6 5" xfId="3504" xr:uid="{00000000-0005-0000-0000-000057180000}"/>
    <cellStyle name="Normal 9 2 6 5 2" xfId="6071" xr:uid="{00000000-0005-0000-0000-000058180000}"/>
    <cellStyle name="Normal 9 2 6 6" xfId="4851" xr:uid="{00000000-0005-0000-0000-000059180000}"/>
    <cellStyle name="Normal 9 2 7" xfId="1331" xr:uid="{00000000-0005-0000-0000-00005A180000}"/>
    <cellStyle name="Normal 9 2 7 2" xfId="1332" xr:uid="{00000000-0005-0000-0000-00005B180000}"/>
    <cellStyle name="Normal 9 2 7 2 2" xfId="1333" xr:uid="{00000000-0005-0000-0000-00005C180000}"/>
    <cellStyle name="Normal 9 2 7 2 2 2" xfId="3885" xr:uid="{00000000-0005-0000-0000-00005D180000}"/>
    <cellStyle name="Normal 9 2 7 2 2 2 2" xfId="6452" xr:uid="{00000000-0005-0000-0000-00005E180000}"/>
    <cellStyle name="Normal 9 2 7 2 2 3" xfId="4859" xr:uid="{00000000-0005-0000-0000-00005F180000}"/>
    <cellStyle name="Normal 9 2 7 2 3" xfId="3508" xr:uid="{00000000-0005-0000-0000-000060180000}"/>
    <cellStyle name="Normal 9 2 7 2 3 2" xfId="6075" xr:uid="{00000000-0005-0000-0000-000061180000}"/>
    <cellStyle name="Normal 9 2 7 2 4" xfId="4858" xr:uid="{00000000-0005-0000-0000-000062180000}"/>
    <cellStyle name="Normal 9 2 7 3" xfId="1334" xr:uid="{00000000-0005-0000-0000-000063180000}"/>
    <cellStyle name="Normal 9 2 7 3 2" xfId="1335" xr:uid="{00000000-0005-0000-0000-000064180000}"/>
    <cellStyle name="Normal 9 2 7 3 2 2" xfId="3886" xr:uid="{00000000-0005-0000-0000-000065180000}"/>
    <cellStyle name="Normal 9 2 7 3 2 2 2" xfId="6453" xr:uid="{00000000-0005-0000-0000-000066180000}"/>
    <cellStyle name="Normal 9 2 7 3 2 3" xfId="4861" xr:uid="{00000000-0005-0000-0000-000067180000}"/>
    <cellStyle name="Normal 9 2 7 3 3" xfId="3509" xr:uid="{00000000-0005-0000-0000-000068180000}"/>
    <cellStyle name="Normal 9 2 7 3 3 2" xfId="6076" xr:uid="{00000000-0005-0000-0000-000069180000}"/>
    <cellStyle name="Normal 9 2 7 3 4" xfId="4860" xr:uid="{00000000-0005-0000-0000-00006A180000}"/>
    <cellStyle name="Normal 9 2 7 4" xfId="1336" xr:uid="{00000000-0005-0000-0000-00006B180000}"/>
    <cellStyle name="Normal 9 2 7 4 2" xfId="3884" xr:uid="{00000000-0005-0000-0000-00006C180000}"/>
    <cellStyle name="Normal 9 2 7 4 2 2" xfId="6451" xr:uid="{00000000-0005-0000-0000-00006D180000}"/>
    <cellStyle name="Normal 9 2 7 4 3" xfId="4862" xr:uid="{00000000-0005-0000-0000-00006E180000}"/>
    <cellStyle name="Normal 9 2 7 5" xfId="3507" xr:uid="{00000000-0005-0000-0000-00006F180000}"/>
    <cellStyle name="Normal 9 2 7 5 2" xfId="6074" xr:uid="{00000000-0005-0000-0000-000070180000}"/>
    <cellStyle name="Normal 9 2 7 6" xfId="4857" xr:uid="{00000000-0005-0000-0000-000071180000}"/>
    <cellStyle name="Normal 9 2 8" xfId="1337" xr:uid="{00000000-0005-0000-0000-000072180000}"/>
    <cellStyle name="Normal 9 2 8 2" xfId="1338" xr:uid="{00000000-0005-0000-0000-000073180000}"/>
    <cellStyle name="Normal 9 2 8 2 2" xfId="1339" xr:uid="{00000000-0005-0000-0000-000074180000}"/>
    <cellStyle name="Normal 9 2 8 2 2 2" xfId="3888" xr:uid="{00000000-0005-0000-0000-000075180000}"/>
    <cellStyle name="Normal 9 2 8 2 2 2 2" xfId="6455" xr:uid="{00000000-0005-0000-0000-000076180000}"/>
    <cellStyle name="Normal 9 2 8 2 2 3" xfId="4865" xr:uid="{00000000-0005-0000-0000-000077180000}"/>
    <cellStyle name="Normal 9 2 8 2 3" xfId="3511" xr:uid="{00000000-0005-0000-0000-000078180000}"/>
    <cellStyle name="Normal 9 2 8 2 3 2" xfId="6078" xr:uid="{00000000-0005-0000-0000-000079180000}"/>
    <cellStyle name="Normal 9 2 8 2 4" xfId="4864" xr:uid="{00000000-0005-0000-0000-00007A180000}"/>
    <cellStyle name="Normal 9 2 8 3" xfId="1340" xr:uid="{00000000-0005-0000-0000-00007B180000}"/>
    <cellStyle name="Normal 9 2 8 3 2" xfId="1341" xr:uid="{00000000-0005-0000-0000-00007C180000}"/>
    <cellStyle name="Normal 9 2 8 3 2 2" xfId="3889" xr:uid="{00000000-0005-0000-0000-00007D180000}"/>
    <cellStyle name="Normal 9 2 8 3 2 2 2" xfId="6456" xr:uid="{00000000-0005-0000-0000-00007E180000}"/>
    <cellStyle name="Normal 9 2 8 3 2 3" xfId="4867" xr:uid="{00000000-0005-0000-0000-00007F180000}"/>
    <cellStyle name="Normal 9 2 8 3 3" xfId="3512" xr:uid="{00000000-0005-0000-0000-000080180000}"/>
    <cellStyle name="Normal 9 2 8 3 3 2" xfId="6079" xr:uid="{00000000-0005-0000-0000-000081180000}"/>
    <cellStyle name="Normal 9 2 8 3 4" xfId="4866" xr:uid="{00000000-0005-0000-0000-000082180000}"/>
    <cellStyle name="Normal 9 2 8 4" xfId="1342" xr:uid="{00000000-0005-0000-0000-000083180000}"/>
    <cellStyle name="Normal 9 2 8 4 2" xfId="3887" xr:uid="{00000000-0005-0000-0000-000084180000}"/>
    <cellStyle name="Normal 9 2 8 4 2 2" xfId="6454" xr:uid="{00000000-0005-0000-0000-000085180000}"/>
    <cellStyle name="Normal 9 2 8 4 3" xfId="4868" xr:uid="{00000000-0005-0000-0000-000086180000}"/>
    <cellStyle name="Normal 9 2 8 5" xfId="3510" xr:uid="{00000000-0005-0000-0000-000087180000}"/>
    <cellStyle name="Normal 9 2 8 5 2" xfId="6077" xr:uid="{00000000-0005-0000-0000-000088180000}"/>
    <cellStyle name="Normal 9 2 8 6" xfId="4863" xr:uid="{00000000-0005-0000-0000-000089180000}"/>
    <cellStyle name="Normal 9 2 9" xfId="1343" xr:uid="{00000000-0005-0000-0000-00008A180000}"/>
    <cellStyle name="Normal 9 2 9 2" xfId="1344" xr:uid="{00000000-0005-0000-0000-00008B180000}"/>
    <cellStyle name="Normal 9 2 9 2 2" xfId="1345" xr:uid="{00000000-0005-0000-0000-00008C180000}"/>
    <cellStyle name="Normal 9 2 9 2 2 2" xfId="3891" xr:uid="{00000000-0005-0000-0000-00008D180000}"/>
    <cellStyle name="Normal 9 2 9 2 2 2 2" xfId="6458" xr:uid="{00000000-0005-0000-0000-00008E180000}"/>
    <cellStyle name="Normal 9 2 9 2 2 3" xfId="4871" xr:uid="{00000000-0005-0000-0000-00008F180000}"/>
    <cellStyle name="Normal 9 2 9 2 3" xfId="3514" xr:uid="{00000000-0005-0000-0000-000090180000}"/>
    <cellStyle name="Normal 9 2 9 2 3 2" xfId="6081" xr:uid="{00000000-0005-0000-0000-000091180000}"/>
    <cellStyle name="Normal 9 2 9 2 4" xfId="4870" xr:uid="{00000000-0005-0000-0000-000092180000}"/>
    <cellStyle name="Normal 9 2 9 3" xfId="1346" xr:uid="{00000000-0005-0000-0000-000093180000}"/>
    <cellStyle name="Normal 9 2 9 3 2" xfId="1347" xr:uid="{00000000-0005-0000-0000-000094180000}"/>
    <cellStyle name="Normal 9 2 9 3 2 2" xfId="3892" xr:uid="{00000000-0005-0000-0000-000095180000}"/>
    <cellStyle name="Normal 9 2 9 3 2 2 2" xfId="6459" xr:uid="{00000000-0005-0000-0000-000096180000}"/>
    <cellStyle name="Normal 9 2 9 3 2 3" xfId="4873" xr:uid="{00000000-0005-0000-0000-000097180000}"/>
    <cellStyle name="Normal 9 2 9 3 3" xfId="3515" xr:uid="{00000000-0005-0000-0000-000098180000}"/>
    <cellStyle name="Normal 9 2 9 3 3 2" xfId="6082" xr:uid="{00000000-0005-0000-0000-000099180000}"/>
    <cellStyle name="Normal 9 2 9 3 4" xfId="4872" xr:uid="{00000000-0005-0000-0000-00009A180000}"/>
    <cellStyle name="Normal 9 2 9 4" xfId="1348" xr:uid="{00000000-0005-0000-0000-00009B180000}"/>
    <cellStyle name="Normal 9 2 9 4 2" xfId="3890" xr:uid="{00000000-0005-0000-0000-00009C180000}"/>
    <cellStyle name="Normal 9 2 9 4 2 2" xfId="6457" xr:uid="{00000000-0005-0000-0000-00009D180000}"/>
    <cellStyle name="Normal 9 2 9 4 3" xfId="4874" xr:uid="{00000000-0005-0000-0000-00009E180000}"/>
    <cellStyle name="Normal 9 2 9 5" xfId="3513" xr:uid="{00000000-0005-0000-0000-00009F180000}"/>
    <cellStyle name="Normal 9 2 9 5 2" xfId="6080" xr:uid="{00000000-0005-0000-0000-0000A0180000}"/>
    <cellStyle name="Normal 9 2 9 6" xfId="4869" xr:uid="{00000000-0005-0000-0000-0000A1180000}"/>
    <cellStyle name="Normal 9 3" xfId="1349" xr:uid="{00000000-0005-0000-0000-0000A2180000}"/>
    <cellStyle name="Normal 9 3 2" xfId="1350" xr:uid="{00000000-0005-0000-0000-0000A3180000}"/>
    <cellStyle name="Normal 9 3 2 2" xfId="1351" xr:uid="{00000000-0005-0000-0000-0000A4180000}"/>
    <cellStyle name="Normal 9 3 2 3" xfId="1352" xr:uid="{00000000-0005-0000-0000-0000A5180000}"/>
    <cellStyle name="Normal 9 3 2 3 2" xfId="1353" xr:uid="{00000000-0005-0000-0000-0000A6180000}"/>
    <cellStyle name="Normal 9 3 2 3 2 2" xfId="3894" xr:uid="{00000000-0005-0000-0000-0000A7180000}"/>
    <cellStyle name="Normal 9 3 2 3 2 2 2" xfId="6461" xr:uid="{00000000-0005-0000-0000-0000A8180000}"/>
    <cellStyle name="Normal 9 3 2 3 2 3" xfId="4877" xr:uid="{00000000-0005-0000-0000-0000A9180000}"/>
    <cellStyle name="Normal 9 3 2 3 3" xfId="3517" xr:uid="{00000000-0005-0000-0000-0000AA180000}"/>
    <cellStyle name="Normal 9 3 2 3 3 2" xfId="6084" xr:uid="{00000000-0005-0000-0000-0000AB180000}"/>
    <cellStyle name="Normal 9 3 2 3 4" xfId="4876" xr:uid="{00000000-0005-0000-0000-0000AC180000}"/>
    <cellStyle name="Normal 9 3 2 4" xfId="1354" xr:uid="{00000000-0005-0000-0000-0000AD180000}"/>
    <cellStyle name="Normal 9 3 2 4 2" xfId="1355" xr:uid="{00000000-0005-0000-0000-0000AE180000}"/>
    <cellStyle name="Normal 9 3 2 4 2 2" xfId="3895" xr:uid="{00000000-0005-0000-0000-0000AF180000}"/>
    <cellStyle name="Normal 9 3 2 4 2 2 2" xfId="6462" xr:uid="{00000000-0005-0000-0000-0000B0180000}"/>
    <cellStyle name="Normal 9 3 2 4 2 3" xfId="4879" xr:uid="{00000000-0005-0000-0000-0000B1180000}"/>
    <cellStyle name="Normal 9 3 2 4 3" xfId="3518" xr:uid="{00000000-0005-0000-0000-0000B2180000}"/>
    <cellStyle name="Normal 9 3 2 4 3 2" xfId="6085" xr:uid="{00000000-0005-0000-0000-0000B3180000}"/>
    <cellStyle name="Normal 9 3 2 4 4" xfId="4878" xr:uid="{00000000-0005-0000-0000-0000B4180000}"/>
    <cellStyle name="Normal 9 3 2 5" xfId="1356" xr:uid="{00000000-0005-0000-0000-0000B5180000}"/>
    <cellStyle name="Normal 9 3 2 5 2" xfId="3893" xr:uid="{00000000-0005-0000-0000-0000B6180000}"/>
    <cellStyle name="Normal 9 3 2 5 2 2" xfId="6460" xr:uid="{00000000-0005-0000-0000-0000B7180000}"/>
    <cellStyle name="Normal 9 3 2 5 3" xfId="4880" xr:uid="{00000000-0005-0000-0000-0000B8180000}"/>
    <cellStyle name="Normal 9 3 2 6" xfId="3516" xr:uid="{00000000-0005-0000-0000-0000B9180000}"/>
    <cellStyle name="Normal 9 3 2 6 2" xfId="6083" xr:uid="{00000000-0005-0000-0000-0000BA180000}"/>
    <cellStyle name="Normal 9 3 2 7" xfId="4875" xr:uid="{00000000-0005-0000-0000-0000BB180000}"/>
    <cellStyle name="Normal 9 4" xfId="1357" xr:uid="{00000000-0005-0000-0000-0000BC180000}"/>
    <cellStyle name="Normal 9 4 2" xfId="2252" xr:uid="{00000000-0005-0000-0000-0000BD180000}"/>
    <cellStyle name="Normal 9 4 3" xfId="2938" xr:uid="{00000000-0005-0000-0000-0000BE180000}"/>
    <cellStyle name="Normal 9 4 4" xfId="1808" xr:uid="{00000000-0005-0000-0000-0000BF180000}"/>
    <cellStyle name="Normal 9 5" xfId="1358" xr:uid="{00000000-0005-0000-0000-0000C0180000}"/>
    <cellStyle name="Normal 9 6" xfId="1359" xr:uid="{00000000-0005-0000-0000-0000C1180000}"/>
    <cellStyle name="Normal 9 7" xfId="1360" xr:uid="{00000000-0005-0000-0000-0000C2180000}"/>
    <cellStyle name="Normal 9 7 2" xfId="1361" xr:uid="{00000000-0005-0000-0000-0000C3180000}"/>
    <cellStyle name="Normal 9 7 2 2" xfId="3896" xr:uid="{00000000-0005-0000-0000-0000C4180000}"/>
    <cellStyle name="Normal 9 7 2 2 2" xfId="6463" xr:uid="{00000000-0005-0000-0000-0000C5180000}"/>
    <cellStyle name="Normal 9 7 2 3" xfId="4882" xr:uid="{00000000-0005-0000-0000-0000C6180000}"/>
    <cellStyle name="Normal 9 7 3" xfId="3519" xr:uid="{00000000-0005-0000-0000-0000C7180000}"/>
    <cellStyle name="Normal 9 7 3 2" xfId="6086" xr:uid="{00000000-0005-0000-0000-0000C8180000}"/>
    <cellStyle name="Normal 9 7 4" xfId="4881" xr:uid="{00000000-0005-0000-0000-0000C9180000}"/>
    <cellStyle name="Normal 9 8" xfId="1362" xr:uid="{00000000-0005-0000-0000-0000CA180000}"/>
    <cellStyle name="Normal 9 8 2" xfId="1363" xr:uid="{00000000-0005-0000-0000-0000CB180000}"/>
    <cellStyle name="Normal 9 8 2 2" xfId="3897" xr:uid="{00000000-0005-0000-0000-0000CC180000}"/>
    <cellStyle name="Normal 9 8 2 2 2" xfId="6464" xr:uid="{00000000-0005-0000-0000-0000CD180000}"/>
    <cellStyle name="Normal 9 8 2 3" xfId="4884" xr:uid="{00000000-0005-0000-0000-0000CE180000}"/>
    <cellStyle name="Normal 9 8 3" xfId="3520" xr:uid="{00000000-0005-0000-0000-0000CF180000}"/>
    <cellStyle name="Normal 9 8 3 2" xfId="6087" xr:uid="{00000000-0005-0000-0000-0000D0180000}"/>
    <cellStyle name="Normal 9 8 4" xfId="4883" xr:uid="{00000000-0005-0000-0000-0000D1180000}"/>
    <cellStyle name="Normal 9 9" xfId="1364" xr:uid="{00000000-0005-0000-0000-0000D2180000}"/>
    <cellStyle name="Normal 9 9 2" xfId="1365" xr:uid="{00000000-0005-0000-0000-0000D3180000}"/>
    <cellStyle name="Normal 9 9 2 2" xfId="3838" xr:uid="{00000000-0005-0000-0000-0000D4180000}"/>
    <cellStyle name="Normal 9 9 2 2 2" xfId="6405" xr:uid="{00000000-0005-0000-0000-0000D5180000}"/>
    <cellStyle name="Normal 9 9 2 3" xfId="4886" xr:uid="{00000000-0005-0000-0000-0000D6180000}"/>
    <cellStyle name="Normal 9 9 3" xfId="3458" xr:uid="{00000000-0005-0000-0000-0000D7180000}"/>
    <cellStyle name="Normal 9 9 3 2" xfId="6027" xr:uid="{00000000-0005-0000-0000-0000D8180000}"/>
    <cellStyle name="Normal 9 9 4" xfId="4885" xr:uid="{00000000-0005-0000-0000-0000D9180000}"/>
    <cellStyle name="Normal_True Mul Q2'48 2" xfId="3919" xr:uid="{00000000-0005-0000-0000-0000DA180000}"/>
    <cellStyle name="Note 2" xfId="4082" xr:uid="{00000000-0005-0000-0000-0000DB180000}"/>
    <cellStyle name="Note 2 2" xfId="6576" xr:uid="{00000000-0005-0000-0000-0000DC180000}"/>
    <cellStyle name="Output" xfId="3931" builtinId="21" customBuiltin="1"/>
    <cellStyle name="Output Amounts" xfId="1366" xr:uid="{00000000-0005-0000-0000-0000DE180000}"/>
    <cellStyle name="Percent %" xfId="1469" xr:uid="{00000000-0005-0000-0000-0000DF180000}"/>
    <cellStyle name="Percent % Long Underline" xfId="1470" xr:uid="{00000000-0005-0000-0000-0000E0180000}"/>
    <cellStyle name="Percent (0)" xfId="1367" xr:uid="{00000000-0005-0000-0000-0000E1180000}"/>
    <cellStyle name="Percent (0) 2" xfId="1368" xr:uid="{00000000-0005-0000-0000-0000E2180000}"/>
    <cellStyle name="Percent [0]" xfId="1471" xr:uid="{00000000-0005-0000-0000-0000E3180000}"/>
    <cellStyle name="Percent [00]" xfId="1472" xr:uid="{00000000-0005-0000-0000-0000E4180000}"/>
    <cellStyle name="Percent [2]" xfId="76" xr:uid="{00000000-0005-0000-0000-0000E5180000}"/>
    <cellStyle name="Percent [2] 2" xfId="1783" xr:uid="{00000000-0005-0000-0000-0000E6180000}"/>
    <cellStyle name="Percent 0.0%" xfId="1473" xr:uid="{00000000-0005-0000-0000-0000E7180000}"/>
    <cellStyle name="Percent 0.0% Long Underline" xfId="1474" xr:uid="{00000000-0005-0000-0000-0000E8180000}"/>
    <cellStyle name="Percent 0.00%" xfId="1475" xr:uid="{00000000-0005-0000-0000-0000E9180000}"/>
    <cellStyle name="Percent 0.00% Long Underline" xfId="1476" xr:uid="{00000000-0005-0000-0000-0000EA180000}"/>
    <cellStyle name="Percent 0.000%" xfId="1477" xr:uid="{00000000-0005-0000-0000-0000EB180000}"/>
    <cellStyle name="Percent 0.000% Long Underline" xfId="1478" xr:uid="{00000000-0005-0000-0000-0000EC180000}"/>
    <cellStyle name="Percent 10" xfId="2280" xr:uid="{00000000-0005-0000-0000-0000ED180000}"/>
    <cellStyle name="Percent 11" xfId="1513" xr:uid="{00000000-0005-0000-0000-0000EE180000}"/>
    <cellStyle name="Percent 11 2" xfId="4907" xr:uid="{00000000-0005-0000-0000-0000EF180000}"/>
    <cellStyle name="Percent 12" xfId="3132" xr:uid="{00000000-0005-0000-0000-0000F0180000}"/>
    <cellStyle name="Percent 13" xfId="3491" xr:uid="{00000000-0005-0000-0000-0000F1180000}"/>
    <cellStyle name="Percent 14" xfId="3917" xr:uid="{00000000-0005-0000-0000-0000F2180000}"/>
    <cellStyle name="Percent 15" xfId="3966" xr:uid="{00000000-0005-0000-0000-0000F3180000}"/>
    <cellStyle name="Percent 16" xfId="6583" xr:uid="{00000000-0005-0000-0000-0000F4180000}"/>
    <cellStyle name="Percent 2" xfId="77" xr:uid="{00000000-0005-0000-0000-0000F5180000}"/>
    <cellStyle name="Percent 2 2" xfId="1386" xr:uid="{00000000-0005-0000-0000-0000F6180000}"/>
    <cellStyle name="Percent 2 2 2" xfId="1387" xr:uid="{00000000-0005-0000-0000-0000F7180000}"/>
    <cellStyle name="Percent 2 2 2 2" xfId="4064" xr:uid="{00000000-0005-0000-0000-0000F8180000}"/>
    <cellStyle name="Percent 2 2 3" xfId="2303" xr:uid="{00000000-0005-0000-0000-0000F9180000}"/>
    <cellStyle name="Percent 2 2 3 2" xfId="4076" xr:uid="{00000000-0005-0000-0000-0000FA180000}"/>
    <cellStyle name="Percent 2 2 4" xfId="4055" xr:uid="{00000000-0005-0000-0000-0000FB180000}"/>
    <cellStyle name="Percent 2 2 5" xfId="3971" xr:uid="{00000000-0005-0000-0000-0000FC180000}"/>
    <cellStyle name="Percent 2 3" xfId="1520" xr:uid="{00000000-0005-0000-0000-0000FD180000}"/>
    <cellStyle name="Percent 2 3 2" xfId="1754" xr:uid="{00000000-0005-0000-0000-0000FE180000}"/>
    <cellStyle name="Percent 2 3 2 2" xfId="1755" xr:uid="{00000000-0005-0000-0000-0000FF180000}"/>
    <cellStyle name="Percent 2 3 2 2 2" xfId="1756" xr:uid="{00000000-0005-0000-0000-000000190000}"/>
    <cellStyle name="Percent 2 3 2 2 2 2" xfId="2058" xr:uid="{00000000-0005-0000-0000-000001190000}"/>
    <cellStyle name="Percent 2 3 2 2 2 2 2" xfId="2939" xr:uid="{00000000-0005-0000-0000-000002190000}"/>
    <cellStyle name="Percent 2 3 2 2 2 3" xfId="2940" xr:uid="{00000000-0005-0000-0000-000003190000}"/>
    <cellStyle name="Percent 2 3 2 2 3" xfId="2057" xr:uid="{00000000-0005-0000-0000-000004190000}"/>
    <cellStyle name="Percent 2 3 2 2 3 2" xfId="2941" xr:uid="{00000000-0005-0000-0000-000005190000}"/>
    <cellStyle name="Percent 2 3 2 2 4" xfId="2942" xr:uid="{00000000-0005-0000-0000-000006190000}"/>
    <cellStyle name="Percent 2 3 2 3" xfId="1757" xr:uid="{00000000-0005-0000-0000-000007190000}"/>
    <cellStyle name="Percent 2 3 2 3 2" xfId="2059" xr:uid="{00000000-0005-0000-0000-000008190000}"/>
    <cellStyle name="Percent 2 3 2 3 2 2" xfId="2943" xr:uid="{00000000-0005-0000-0000-000009190000}"/>
    <cellStyle name="Percent 2 3 2 3 3" xfId="2944" xr:uid="{00000000-0005-0000-0000-00000A190000}"/>
    <cellStyle name="Percent 2 3 2 4" xfId="2056" xr:uid="{00000000-0005-0000-0000-00000B190000}"/>
    <cellStyle name="Percent 2 3 2 4 2" xfId="2945" xr:uid="{00000000-0005-0000-0000-00000C190000}"/>
    <cellStyle name="Percent 2 3 2 5" xfId="2946" xr:uid="{00000000-0005-0000-0000-00000D190000}"/>
    <cellStyle name="Percent 2 3 3" xfId="1758" xr:uid="{00000000-0005-0000-0000-00000E190000}"/>
    <cellStyle name="Percent 2 3 3 2" xfId="1759" xr:uid="{00000000-0005-0000-0000-00000F190000}"/>
    <cellStyle name="Percent 2 3 3 2 2" xfId="2061" xr:uid="{00000000-0005-0000-0000-000010190000}"/>
    <cellStyle name="Percent 2 3 3 2 2 2" xfId="2947" xr:uid="{00000000-0005-0000-0000-000011190000}"/>
    <cellStyle name="Percent 2 3 3 2 3" xfId="2948" xr:uid="{00000000-0005-0000-0000-000012190000}"/>
    <cellStyle name="Percent 2 3 3 3" xfId="2060" xr:uid="{00000000-0005-0000-0000-000013190000}"/>
    <cellStyle name="Percent 2 3 3 3 2" xfId="2949" xr:uid="{00000000-0005-0000-0000-000014190000}"/>
    <cellStyle name="Percent 2 3 3 4" xfId="2950" xr:uid="{00000000-0005-0000-0000-000015190000}"/>
    <cellStyle name="Percent 2 3 4" xfId="1760" xr:uid="{00000000-0005-0000-0000-000016190000}"/>
    <cellStyle name="Percent 2 3 4 2" xfId="2062" xr:uid="{00000000-0005-0000-0000-000017190000}"/>
    <cellStyle name="Percent 2 3 4 2 2" xfId="2951" xr:uid="{00000000-0005-0000-0000-000018190000}"/>
    <cellStyle name="Percent 2 3 4 3" xfId="2952" xr:uid="{00000000-0005-0000-0000-000019190000}"/>
    <cellStyle name="Percent 2 3 5" xfId="1835" xr:uid="{00000000-0005-0000-0000-00001A190000}"/>
    <cellStyle name="Percent 2 3 5 2" xfId="2953" xr:uid="{00000000-0005-0000-0000-00001B190000}"/>
    <cellStyle name="Percent 2 3 6" xfId="2954" xr:uid="{00000000-0005-0000-0000-00001C190000}"/>
    <cellStyle name="Percent 2 3 7" xfId="4061" xr:uid="{00000000-0005-0000-0000-00001D190000}"/>
    <cellStyle name="Percent 2 4" xfId="1761" xr:uid="{00000000-0005-0000-0000-00001E190000}"/>
    <cellStyle name="Percent 2 4 2" xfId="1762" xr:uid="{00000000-0005-0000-0000-00001F190000}"/>
    <cellStyle name="Percent 2 4 2 2" xfId="1763" xr:uid="{00000000-0005-0000-0000-000020190000}"/>
    <cellStyle name="Percent 2 4 2 2 2" xfId="2065" xr:uid="{00000000-0005-0000-0000-000021190000}"/>
    <cellStyle name="Percent 2 4 2 2 2 2" xfId="2955" xr:uid="{00000000-0005-0000-0000-000022190000}"/>
    <cellStyle name="Percent 2 4 2 2 3" xfId="2956" xr:uid="{00000000-0005-0000-0000-000023190000}"/>
    <cellStyle name="Percent 2 4 2 3" xfId="2064" xr:uid="{00000000-0005-0000-0000-000024190000}"/>
    <cellStyle name="Percent 2 4 2 3 2" xfId="2957" xr:uid="{00000000-0005-0000-0000-000025190000}"/>
    <cellStyle name="Percent 2 4 2 4" xfId="2958" xr:uid="{00000000-0005-0000-0000-000026190000}"/>
    <cellStyle name="Percent 2 4 3" xfId="1764" xr:uid="{00000000-0005-0000-0000-000027190000}"/>
    <cellStyle name="Percent 2 4 3 2" xfId="2066" xr:uid="{00000000-0005-0000-0000-000028190000}"/>
    <cellStyle name="Percent 2 4 3 2 2" xfId="2959" xr:uid="{00000000-0005-0000-0000-000029190000}"/>
    <cellStyle name="Percent 2 4 3 3" xfId="2960" xr:uid="{00000000-0005-0000-0000-00002A190000}"/>
    <cellStyle name="Percent 2 4 4" xfId="2063" xr:uid="{00000000-0005-0000-0000-00002B190000}"/>
    <cellStyle name="Percent 2 4 4 2" xfId="2961" xr:uid="{00000000-0005-0000-0000-00002C190000}"/>
    <cellStyle name="Percent 2 4 5" xfId="2962" xr:uid="{00000000-0005-0000-0000-00002D190000}"/>
    <cellStyle name="Percent 2 5" xfId="1765" xr:uid="{00000000-0005-0000-0000-00002E190000}"/>
    <cellStyle name="Percent 2 5 2" xfId="1766" xr:uid="{00000000-0005-0000-0000-00002F190000}"/>
    <cellStyle name="Percent 2 5 2 2" xfId="2068" xr:uid="{00000000-0005-0000-0000-000030190000}"/>
    <cellStyle name="Percent 2 5 2 2 2" xfId="2963" xr:uid="{00000000-0005-0000-0000-000031190000}"/>
    <cellStyle name="Percent 2 5 2 3" xfId="2964" xr:uid="{00000000-0005-0000-0000-000032190000}"/>
    <cellStyle name="Percent 2 5 3" xfId="2067" xr:uid="{00000000-0005-0000-0000-000033190000}"/>
    <cellStyle name="Percent 2 5 3 2" xfId="2965" xr:uid="{00000000-0005-0000-0000-000034190000}"/>
    <cellStyle name="Percent 2 5 4" xfId="2966" xr:uid="{00000000-0005-0000-0000-000035190000}"/>
    <cellStyle name="Percent 2 6" xfId="1767" xr:uid="{00000000-0005-0000-0000-000036190000}"/>
    <cellStyle name="Percent 2 6 2" xfId="2069" xr:uid="{00000000-0005-0000-0000-000037190000}"/>
    <cellStyle name="Percent 2 6 2 2" xfId="2967" xr:uid="{00000000-0005-0000-0000-000038190000}"/>
    <cellStyle name="Percent 2 6 3" xfId="2968" xr:uid="{00000000-0005-0000-0000-000039190000}"/>
    <cellStyle name="Percent 2 7" xfId="1797" xr:uid="{00000000-0005-0000-0000-00003A190000}"/>
    <cellStyle name="Percent 2 7 2" xfId="2969" xr:uid="{00000000-0005-0000-0000-00003B190000}"/>
    <cellStyle name="Percent 2 8" xfId="2287" xr:uid="{00000000-0005-0000-0000-00003C190000}"/>
    <cellStyle name="Percent 2 8 2" xfId="5266" xr:uid="{00000000-0005-0000-0000-00003D190000}"/>
    <cellStyle name="Percent 2 9" xfId="3908" xr:uid="{00000000-0005-0000-0000-00003E190000}"/>
    <cellStyle name="Percent 2 9 2" xfId="6474" xr:uid="{00000000-0005-0000-0000-00003F190000}"/>
    <cellStyle name="Percent 3" xfId="78" xr:uid="{00000000-0005-0000-0000-000040190000}"/>
    <cellStyle name="Percent 3 2" xfId="1389" xr:uid="{00000000-0005-0000-0000-000041190000}"/>
    <cellStyle name="Percent 3 3" xfId="1390" xr:uid="{00000000-0005-0000-0000-000042190000}"/>
    <cellStyle name="Percent 3 4" xfId="1768" xr:uid="{00000000-0005-0000-0000-000043190000}"/>
    <cellStyle name="Percent 3 4 2" xfId="1769" xr:uid="{00000000-0005-0000-0000-000044190000}"/>
    <cellStyle name="Percent 3 4 2 2" xfId="1770" xr:uid="{00000000-0005-0000-0000-000045190000}"/>
    <cellStyle name="Percent 3 4 2 2 2" xfId="2072" xr:uid="{00000000-0005-0000-0000-000046190000}"/>
    <cellStyle name="Percent 3 4 2 2 2 2" xfId="2970" xr:uid="{00000000-0005-0000-0000-000047190000}"/>
    <cellStyle name="Percent 3 4 2 2 3" xfId="2971" xr:uid="{00000000-0005-0000-0000-000048190000}"/>
    <cellStyle name="Percent 3 4 2 3" xfId="2071" xr:uid="{00000000-0005-0000-0000-000049190000}"/>
    <cellStyle name="Percent 3 4 2 3 2" xfId="2972" xr:uid="{00000000-0005-0000-0000-00004A190000}"/>
    <cellStyle name="Percent 3 4 2 4" xfId="2973" xr:uid="{00000000-0005-0000-0000-00004B190000}"/>
    <cellStyle name="Percent 3 4 3" xfId="1771" xr:uid="{00000000-0005-0000-0000-00004C190000}"/>
    <cellStyle name="Percent 3 4 3 2" xfId="2073" xr:uid="{00000000-0005-0000-0000-00004D190000}"/>
    <cellStyle name="Percent 3 4 3 2 2" xfId="2974" xr:uid="{00000000-0005-0000-0000-00004E190000}"/>
    <cellStyle name="Percent 3 4 3 3" xfId="2975" xr:uid="{00000000-0005-0000-0000-00004F190000}"/>
    <cellStyle name="Percent 3 4 4" xfId="2070" xr:uid="{00000000-0005-0000-0000-000050190000}"/>
    <cellStyle name="Percent 3 4 4 2" xfId="2976" xr:uid="{00000000-0005-0000-0000-000051190000}"/>
    <cellStyle name="Percent 3 4 5" xfId="2977" xr:uid="{00000000-0005-0000-0000-000052190000}"/>
    <cellStyle name="Percent 3 5" xfId="1772" xr:uid="{00000000-0005-0000-0000-000053190000}"/>
    <cellStyle name="Percent 3 5 2" xfId="1773" xr:uid="{00000000-0005-0000-0000-000054190000}"/>
    <cellStyle name="Percent 3 5 2 2" xfId="2075" xr:uid="{00000000-0005-0000-0000-000055190000}"/>
    <cellStyle name="Percent 3 5 2 2 2" xfId="2978" xr:uid="{00000000-0005-0000-0000-000056190000}"/>
    <cellStyle name="Percent 3 5 2 3" xfId="2979" xr:uid="{00000000-0005-0000-0000-000057190000}"/>
    <cellStyle name="Percent 3 5 3" xfId="2074" xr:uid="{00000000-0005-0000-0000-000058190000}"/>
    <cellStyle name="Percent 3 5 3 2" xfId="2980" xr:uid="{00000000-0005-0000-0000-000059190000}"/>
    <cellStyle name="Percent 3 5 4" xfId="2981" xr:uid="{00000000-0005-0000-0000-00005A190000}"/>
    <cellStyle name="Percent 3 6" xfId="1774" xr:uid="{00000000-0005-0000-0000-00005B190000}"/>
    <cellStyle name="Percent 3 6 2" xfId="2076" xr:uid="{00000000-0005-0000-0000-00005C190000}"/>
    <cellStyle name="Percent 3 6 2 2" xfId="2982" xr:uid="{00000000-0005-0000-0000-00005D190000}"/>
    <cellStyle name="Percent 3 6 3" xfId="2983" xr:uid="{00000000-0005-0000-0000-00005E190000}"/>
    <cellStyle name="Percent 3 7" xfId="3048" xr:uid="{00000000-0005-0000-0000-00005F190000}"/>
    <cellStyle name="Percent 3 8" xfId="1388" xr:uid="{00000000-0005-0000-0000-000060190000}"/>
    <cellStyle name="Percent 3 9" xfId="4072" xr:uid="{00000000-0005-0000-0000-000061190000}"/>
    <cellStyle name="Percent 4" xfId="79" xr:uid="{00000000-0005-0000-0000-000062190000}"/>
    <cellStyle name="Percent 4 2" xfId="1369" xr:uid="{00000000-0005-0000-0000-000063190000}"/>
    <cellStyle name="Percent 4 2 2" xfId="1775" xr:uid="{00000000-0005-0000-0000-000064190000}"/>
    <cellStyle name="Percent 4 2 2 2" xfId="1776" xr:uid="{00000000-0005-0000-0000-000065190000}"/>
    <cellStyle name="Percent 4 2 2 2 2" xfId="2078" xr:uid="{00000000-0005-0000-0000-000066190000}"/>
    <cellStyle name="Percent 4 2 2 2 2 2" xfId="2984" xr:uid="{00000000-0005-0000-0000-000067190000}"/>
    <cellStyle name="Percent 4 2 2 2 3" xfId="2985" xr:uid="{00000000-0005-0000-0000-000068190000}"/>
    <cellStyle name="Percent 4 2 2 3" xfId="2077" xr:uid="{00000000-0005-0000-0000-000069190000}"/>
    <cellStyle name="Percent 4 2 2 3 2" xfId="2986" xr:uid="{00000000-0005-0000-0000-00006A190000}"/>
    <cellStyle name="Percent 4 2 2 4" xfId="2987" xr:uid="{00000000-0005-0000-0000-00006B190000}"/>
    <cellStyle name="Percent 4 2 3" xfId="1777" xr:uid="{00000000-0005-0000-0000-00006C190000}"/>
    <cellStyle name="Percent 4 2 3 2" xfId="2079" xr:uid="{00000000-0005-0000-0000-00006D190000}"/>
    <cellStyle name="Percent 4 2 3 2 2" xfId="2988" xr:uid="{00000000-0005-0000-0000-00006E190000}"/>
    <cellStyle name="Percent 4 2 3 3" xfId="2989" xr:uid="{00000000-0005-0000-0000-00006F190000}"/>
    <cellStyle name="Percent 4 2 4" xfId="4073" xr:uid="{00000000-0005-0000-0000-000070190000}"/>
    <cellStyle name="Percent 4 2 4 2" xfId="6569" xr:uid="{00000000-0005-0000-0000-000071190000}"/>
    <cellStyle name="Percent 4 3" xfId="1778" xr:uid="{00000000-0005-0000-0000-000072190000}"/>
    <cellStyle name="Percent 4 3 2" xfId="1779" xr:uid="{00000000-0005-0000-0000-000073190000}"/>
    <cellStyle name="Percent 4 3 2 2" xfId="2081" xr:uid="{00000000-0005-0000-0000-000074190000}"/>
    <cellStyle name="Percent 4 3 2 2 2" xfId="2990" xr:uid="{00000000-0005-0000-0000-000075190000}"/>
    <cellStyle name="Percent 4 3 2 3" xfId="2991" xr:uid="{00000000-0005-0000-0000-000076190000}"/>
    <cellStyle name="Percent 4 3 3" xfId="2080" xr:uid="{00000000-0005-0000-0000-000077190000}"/>
    <cellStyle name="Percent 4 3 3 2" xfId="2992" xr:uid="{00000000-0005-0000-0000-000078190000}"/>
    <cellStyle name="Percent 4 3 4" xfId="2993" xr:uid="{00000000-0005-0000-0000-000079190000}"/>
    <cellStyle name="Percent 4 4" xfId="1780" xr:uid="{00000000-0005-0000-0000-00007A190000}"/>
    <cellStyle name="Percent 4 4 2" xfId="2082" xr:uid="{00000000-0005-0000-0000-00007B190000}"/>
    <cellStyle name="Percent 4 4 2 2" xfId="2994" xr:uid="{00000000-0005-0000-0000-00007C190000}"/>
    <cellStyle name="Percent 4 4 3" xfId="2995" xr:uid="{00000000-0005-0000-0000-00007D190000}"/>
    <cellStyle name="Percent 4 5" xfId="1809" xr:uid="{00000000-0005-0000-0000-00007E190000}"/>
    <cellStyle name="Percent 4 5 2" xfId="2996" xr:uid="{00000000-0005-0000-0000-00007F190000}"/>
    <cellStyle name="Percent 4 6" xfId="2997" xr:uid="{00000000-0005-0000-0000-000080190000}"/>
    <cellStyle name="Percent 4 7" xfId="3049" xr:uid="{00000000-0005-0000-0000-000081190000}"/>
    <cellStyle name="Percent 4 8" xfId="1391" xr:uid="{00000000-0005-0000-0000-000082190000}"/>
    <cellStyle name="Percent 4 9" xfId="4053" xr:uid="{00000000-0005-0000-0000-000083190000}"/>
    <cellStyle name="Percent 4 9 2" xfId="6562" xr:uid="{00000000-0005-0000-0000-000084190000}"/>
    <cellStyle name="Percent 5" xfId="80" xr:uid="{00000000-0005-0000-0000-000085190000}"/>
    <cellStyle name="Percent 5 2" xfId="3050" xr:uid="{00000000-0005-0000-0000-000086190000}"/>
    <cellStyle name="Percent 5 3" xfId="1392" xr:uid="{00000000-0005-0000-0000-000087190000}"/>
    <cellStyle name="Percent 6" xfId="81" xr:uid="{00000000-0005-0000-0000-000088190000}"/>
    <cellStyle name="Percent 6 2" xfId="1781" xr:uid="{00000000-0005-0000-0000-000089190000}"/>
    <cellStyle name="Percent 6 2 2" xfId="5012" xr:uid="{00000000-0005-0000-0000-00008A190000}"/>
    <cellStyle name="Percent 6 3" xfId="3051" xr:uid="{00000000-0005-0000-0000-00008B190000}"/>
    <cellStyle name="Percent 6 4" xfId="1393" xr:uid="{00000000-0005-0000-0000-00008C190000}"/>
    <cellStyle name="Percent 6 4 2" xfId="4897" xr:uid="{00000000-0005-0000-0000-00008D190000}"/>
    <cellStyle name="Percent 7" xfId="97" xr:uid="{00000000-0005-0000-0000-00008E190000}"/>
    <cellStyle name="Percent 8" xfId="1526" xr:uid="{00000000-0005-0000-0000-00008F190000}"/>
    <cellStyle name="Percent 9" xfId="2092" xr:uid="{00000000-0005-0000-0000-000090190000}"/>
    <cellStyle name="PERCENTAGE" xfId="1479" xr:uid="{00000000-0005-0000-0000-000091190000}"/>
    <cellStyle name="Pilkku_BINV" xfId="1480" xr:uid="{00000000-0005-0000-0000-000092190000}"/>
    <cellStyle name="PrePop Currency (0)" xfId="1481" xr:uid="{00000000-0005-0000-0000-000093190000}"/>
    <cellStyle name="PrePop Currency (2)" xfId="1482" xr:uid="{00000000-0005-0000-0000-000094190000}"/>
    <cellStyle name="PrePop Units (0)" xfId="1483" xr:uid="{00000000-0005-0000-0000-000095190000}"/>
    <cellStyle name="PrePop Units (1)" xfId="1484" xr:uid="{00000000-0005-0000-0000-000096190000}"/>
    <cellStyle name="PrePop Units (2)" xfId="1485" xr:uid="{00000000-0005-0000-0000-000097190000}"/>
    <cellStyle name="pwstyle" xfId="3921" xr:uid="{00000000-0005-0000-0000-000098190000}"/>
    <cellStyle name="Py?r. luku_BINV" xfId="1486" xr:uid="{00000000-0005-0000-0000-000099190000}"/>
    <cellStyle name="Py?r. valuutta_BINV" xfId="1487" xr:uid="{00000000-0005-0000-0000-00009A190000}"/>
    <cellStyle name="Quantity" xfId="1488" xr:uid="{00000000-0005-0000-0000-00009B190000}"/>
    <cellStyle name="Quantity 2" xfId="1784" xr:uid="{00000000-0005-0000-0000-00009C190000}"/>
    <cellStyle name="Standard_BS14" xfId="82" xr:uid="{00000000-0005-0000-0000-00009D190000}"/>
    <cellStyle name="Style 1" xfId="1394" xr:uid="{00000000-0005-0000-0000-00009E190000}"/>
    <cellStyle name="SubHead" xfId="1489" xr:uid="{00000000-0005-0000-0000-00009F190000}"/>
    <cellStyle name="Text Indent A" xfId="1490" xr:uid="{00000000-0005-0000-0000-0000A0190000}"/>
    <cellStyle name="Text Indent B" xfId="1491" xr:uid="{00000000-0005-0000-0000-0000A1190000}"/>
    <cellStyle name="Text Indent C" xfId="1492" xr:uid="{00000000-0005-0000-0000-0000A2190000}"/>
    <cellStyle name="Tickmark" xfId="1370" xr:uid="{00000000-0005-0000-0000-0000A3190000}"/>
    <cellStyle name="Tickmark 2" xfId="1782" xr:uid="{00000000-0005-0000-0000-0000A4190000}"/>
    <cellStyle name="Times New Roman" xfId="1493" xr:uid="{00000000-0005-0000-0000-0000A5190000}"/>
    <cellStyle name="Title" xfId="3922" builtinId="15" customBuiltin="1"/>
    <cellStyle name="Total" xfId="3937" builtinId="25" customBuiltin="1"/>
    <cellStyle name="Valuutta_BINV" xfId="1494" xr:uid="{00000000-0005-0000-0000-0000A8190000}"/>
    <cellStyle name="Warning Text" xfId="3935" builtinId="11" customBuiltin="1"/>
    <cellStyle name="XComma" xfId="1495" xr:uid="{00000000-0005-0000-0000-0000AA190000}"/>
    <cellStyle name="XComma 0.0" xfId="1496" xr:uid="{00000000-0005-0000-0000-0000AB190000}"/>
    <cellStyle name="XComma 0.00" xfId="1497" xr:uid="{00000000-0005-0000-0000-0000AC190000}"/>
    <cellStyle name="XComma 0.000" xfId="1498" xr:uid="{00000000-0005-0000-0000-0000AD190000}"/>
    <cellStyle name="XCurrency" xfId="1499" xr:uid="{00000000-0005-0000-0000-0000AE190000}"/>
    <cellStyle name="XCurrency 0.0" xfId="1500" xr:uid="{00000000-0005-0000-0000-0000AF190000}"/>
    <cellStyle name="XCurrency 0.00" xfId="1501" xr:uid="{00000000-0005-0000-0000-0000B0190000}"/>
    <cellStyle name="XCurrency 0.000" xfId="1502" xr:uid="{00000000-0005-0000-0000-0000B1190000}"/>
    <cellStyle name="เครื่องหมายจุลภาค [0]_RAY10-Acct-3103t Q1 2010" xfId="83" xr:uid="{00000000-0005-0000-0000-0000B2190000}"/>
    <cellStyle name="เครื่องหมายจุลภาค_7150 Equity Statement - Stock, Retained Earnings, Divs" xfId="1503" xr:uid="{00000000-0005-0000-0000-0000B3190000}"/>
    <cellStyle name="เครื่องหมายสกุลเงิน [0]_RAY10-Acct-3103t Q1 2010" xfId="84" xr:uid="{00000000-0005-0000-0000-0000B4190000}"/>
    <cellStyle name="เครื่องหมายสกุลเงิน_RAY10-Acct-3103t Q1 2010" xfId="85" xr:uid="{00000000-0005-0000-0000-0000B5190000}"/>
    <cellStyle name="เชื่อมโยงหลายมิติ" xfId="1504" xr:uid="{00000000-0005-0000-0000-0000B6190000}"/>
    <cellStyle name="ณfน๔_NTCณ๘ป๙ (2)" xfId="1505" xr:uid="{00000000-0005-0000-0000-0000B7190000}"/>
    <cellStyle name="ตามการเชื่อมโยงหลายมิติ" xfId="1506" xr:uid="{00000000-0005-0000-0000-0000B8190000}"/>
    <cellStyle name="ปกติ 2" xfId="86" xr:uid="{00000000-0005-0000-0000-0000B9190000}"/>
    <cellStyle name="ปกติ_219009-01-52" xfId="87" xr:uid="{00000000-0005-0000-0000-0000BA190000}"/>
    <cellStyle name="ส่วนที่ถูกเน้น1 4" xfId="3978" xr:uid="{00000000-0005-0000-0000-0000BB190000}"/>
    <cellStyle name="ส่วนที่ถูกเน้น5 4" xfId="3989" xr:uid="{00000000-0005-0000-0000-0000BC190000}"/>
  </cellStyles>
  <dxfs count="0"/>
  <tableStyles count="0" defaultTableStyle="TableStyleMedium9" defaultPivotStyle="PivotStyleLight16"/>
  <colors>
    <mruColors>
      <color rgb="FFFAFAFA"/>
      <color rgb="FF005C2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BUDSAB~1\LOCALS~1\Temp\notesC9812B\New%20Folder\Central%20Plaza%20Hotel%20(T)%203103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NUSOR~1\LOCALS~1\Temp\Documents%20and%20Settings\prattana%20wonggornwor\Local%20Settings\Temp\DOCUME~1\NATPRA~1\LOCALS~1\Temp\WINDOWS\TEMP\Private\Works\METCO\Depre%20Q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madr%20files\SGV\97yearend\97yr-end-usga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SUTTAN~1\LOCALS~1\Temp\notesC9812B\Fix-asset%20Register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N_FILE\Act_98\COMMENTS\FE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caudS\AUDIT%20formation\fichiers%20re&#231;us\AutricheV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hatsorn%20dubey\AppData\Local\Aura\6.0\Files\121\AF\f08ae4c2-9eb4-e611-a068-c74d83ee77a5000000000000000000096250\20130517%20-%20Inquiries%20for%20FSLIs%20-%20ISRE%202400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48376;&#51064;&#51032;%20Netware%20Login%20ID\My%20Documents\&#49340;&#49457;SDI\2001\US%20GAAP\2&#52264;%20&#51089;&#50629;\&#54788;&#51648;&#48277;&#51064;\u%20package\02%20Appenix%20D%20SamsungSDI%20US-GAAP%20Package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nsee%20kilaprasongki\AppData\Local\Aura\6.0\Files\75\AF\32d93eec-a97b-424e-9e34-8a6d987d6c43000000000000000003139062\32d93eec-a97b-424e-9e34-8a6d987d6c43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OSHIBA\Local%20Settings\Temporary%20Internet%20Files\Content.IE5\7RPRMJI2\AR%20AgingCollection%20Rpt-NOV09(201109)-by%20owner(v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\Downloads\Program%20Files\Wiley\BuildFinExcel\9%20Free%20Cash%20flows%20and%20Dashbard\FigQ9.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Poy\BOOK99\R0899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?B4E812B1" TargetMode="External"/><Relationship Id="rId1" Type="http://schemas.openxmlformats.org/officeDocument/2006/relationships/externalLinkPath" Target="file:///\\B4E812B1\OpLeaseRegister%20Wilson%2020041110%20v_1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zhu02\Local%20Settings\Temp\Accessory%20Data%200406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cha%20Auttapibarn\Documents\Prosper%20Engineering\Q1'18\PE\Workdone\Test%20cost%20yearend%202017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py%20of%20TB01-Trial%20%20Balance%20-%20Deta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sst.Chief%20Accountant\Reconciliation\12%20TB02-P&amp;L%20Summar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mg2xl\poschg1_mail_direc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GVICHY\2003\Budget_03\Disquettes%20d&#233;finitives\Sued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itikarn%20akaraborwor\My%20Documents\Workdone\Central%20Plaza%20Holtel%20PCL\Client's%20details\From%20client%20CKR\CKR%20REPORT%20IN%20SUN%20SYSTEM\CKR%20FS%202010\CKR%20FS%20Jan%202010\993-TB%2003-1%20Creditor%20%20Balanc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ial%20Control%20mai\Cost&amp;2006\06-2006\3Q%20Forecas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ublic_data\OMT-share\Stocktake\STK0101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licpr\Desktop\RA\TLI%20RA%20&amp;%20Settlement%2029121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P%20ANALYSIS\VV175_RT0%20PROMOTIONAL%20GIF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\Downloads\Documents%20and%20Settings\steven\My%20Documents\D-Drive\2006\Aug-06\Aug%2006%20conso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inancial\General\BG%20&#3627;&#3609;&#3633;&#3591;&#3626;&#3639;&#3629;&#3588;&#3657;&#3635;&#3611;&#3619;&#3632;&#3585;&#3633;&#3609;\&#3626;&#3619;&#3640;&#3611;%20BG%20&#3619;&#3634;&#3618;&#3648;&#3604;&#3639;&#3629;&#3609;\&#3626;&#3619;&#3640;&#3611;%20BG%20&#3617;&#3637;.&#3588;.%206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inancial\General\BG%20&#3627;&#3609;&#3633;&#3591;&#3626;&#3639;&#3629;&#3588;&#3657;&#3635;&#3611;&#3619;&#3632;&#3585;&#3633;&#3609;\&#3605;&#3634;&#3619;&#3634;&#3591;&#3626;&#3619;&#3640;&#3611;&#3627;&#3609;&#3633;&#3591;&#3626;&#3639;&#3629;&#3588;&#3657;&#3635;&#3611;&#3619;&#3632;&#3585;&#3633;&#3609;%20NEW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nsiri%20Nakvichean\Desktop\Porsper\Siam%20Titan\lead%20&#3626;&#3618;&#3634;&#3617;&#3652;&#3607;&#3608;&#3619;&#3619;&#3617;&#3660;58%20&#3651;&#3627;&#3617;&#365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budget%202006\disquette\disquette%20B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Jerry%20Chen\Desktop\Jerry's%20documents\report%202003\temp\IPGZ%20template-Dec.03\uploadfile(IPGZ)%20Dec.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nchalee.AUKSARANUW\Local%20Settings\Temporary%20Internet%20Files\OLKB\Disquette%20Budget%20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budget%202006\disquette\fichier%20pays\France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Annual%20Retrea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count\WINDOWS\Desktop\Revised%202003%20Budget\NPL%202003%20Revised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NNEES\EXCEL\BUDGET%20DPP%201999\DOCS%20PAYS\CONSO9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\Downloads\Documents%20and%20Settings\nittayaacc\Desktop\Nov'11\New%20Folder\Program%20Files\Wiley\BuildFinExcel\9%20Free%20Cash%20flows%20and%20Dashbard\FigQ9.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\Downloads\Budget\Budget%202011%20HK%20re%202%20Recheck%20B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hon05jpazabu\AllUsers\Controller%20Gal\Presentation\Sales%20BY%20Product\DB%20SalesBy%20Produc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7\report%20sales\Customer%20Database\Customer%20Database%202007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darat%20thaicharoen\My%20Documents\CIT\International%20paper\Corporate%20Tax\Correspondences\CIT2009\PWC\Worksheet%20in%20(C)%202230%20All%20Leadsheets%20Ref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eroy\Local%20Settings\Temporary%20Internet%20Files\OLKE\disquette%20B2004%20WE%2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PwC%20question%20TST_FY16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V\11%20OCT%202012%20TB02-P&amp;L%20Summar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sengwong\Desktop\All%20about%20Deloitte\new%20approach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etitia.lim\Local%20Settings\Temporary%20Internet%20Files\OLK1E\PPP%20TRACKING%20REPORT%202006\Rephasing%20from%20Brand\PPP%20Trancking%20Report%202006%20-%20for%20trend%20Aug%2006%20Dist%20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tocks004\AppData\Local\Temp\wz7fe4\SL%20-%20Test%20revenue%20transactions%20from%20rendering%20of%20services%20-%2008312015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echaya%20soonthorn\Desktop\Prosper%202016\Q1%202018\PT\WIP%202017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hatsorn%20dubey\AppData\Local\Aura\6.0\Files\9\AF\52c3c417-469f-e711-829d-7c7a91f1e022000000000000000004174101\52c3c417-469f-e711-829d-7c7a91f1e022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cha%20leelapornpisi\AppData\Local\Aura\5.0\Files\43\AF\f0a5a6a0-7288-4948-9887-6cda8de0c3f2000000000000000001023219\be361153-7ee2-46d7-827b-7ded3a4dddbf.xlsm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?B4E812B1" TargetMode="External"/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\Downloads\Documents%20and%20Settings\Mariana\My%20Documents\2)%20Payroll\a.%20PAY%20HK\2007\07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count\Account\Accounting\29%20-%20BS&amp;PL\Budget\2010\Budget%2020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NNEES\EXCEL\BUDGET%20DPP%201999\DOCS%20PAYS\CONSO9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jchoi100731\&#50500;&#51060;&#53076;\client\Ssfire00\&#52280;&#44256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\My%20Documents\SSSB\AR\2009\APR09\AR%20AgingCollection%20Rpt%20(090409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GVICHY\2004\Budget\Disquette\Disq_Vierge_B04(English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rrebola\Local%20Settings\Temporary%20Internet%20Files\OLKEF\disquette%20B200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Users\Siwaporn_T\AppData\Local\Microsoft\Windows\Temporary%20Internet%20Files\Content.Outlook\A59MQGA3\2250%20Cashflow%20worksheet%20of%20Glow%20Energy%20(Separated%20entity)%20YE%201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darat%20thaicharoen\My%20Documents\CIT\International%20paper\Corporate%20Tax\Correspondences\CIT2009\PWC\IPBK_Tax%20computation%20FY%202009%20(PWCV1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desktop\7150%20Equity%20Statement%20-%20Stock,%20Retained%20Earnings,%20Div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darat%20thaicharoen\Documents\CIT\International%20paper\FY11_SCR\Client\Answer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40%20Fixed%20Assets-Movement%20Sched,%20Addns,%20Sighting%202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NNEES\EXCEL\BUDGET%20DPP%201999\DOCS%20PAYS\CONSO9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Mapping%20-&#166;&#166;&#166;+-&#189;&#193;&#21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KMB\MAPPING\MAP_TO_DO\Todo322\Mapping%20-&#44397;&#48124;&#52852;&#4630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NEES\EXCEL\BUDGET%20DPP%201999\DOCS%20PAYS\CONSO9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01\fs-ipbk-2006\WINDOWS\TEMP\WINDOWS\TEMP\CE%20UCCCAPEXP02_2000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&#48148;&#53461;%20&#54868;&#47732;\Allen's%20Briefcase\Working%20Paper\1.SEM\4.2004%20&#48152;&#44592;&#50672;&#44208;\1.&#45817;&#48152;&#44592;&#50672;&#44208;&#51312;&#49436;\7.&#51088;&#47308;&#52712;&#54633;\E501&#53468;&#44397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Single\Temp\My%20Documents\2002&#45380;\excel\&#50896;&#44032;&#44208;&#49328;\&#50896;&#44032;&#51088;&#47308;\02&#45380;1&#50900;\&#50896;&#51116;&#47308;02&#45380;01&#509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hareholder 8-9"/>
      <sheetName val="shareholder 10-11"/>
      <sheetName val="Box"/>
      <sheetName val="034-V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Drop down"/>
      <sheetName val="Current potion of leasing 2014"/>
      <sheetName val="Leave Encashment"/>
      <sheetName val="034-VTR"/>
      <sheetName val="Details"/>
      <sheetName val="10K4"/>
      <sheetName val="Balance sheet"/>
      <sheetName val="donnee l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ze"/>
      <sheetName val="Vehicles"/>
      <sheetName val="Overall Depre-Q2"/>
      <sheetName val="Overall-Building IV"/>
      <sheetName val="034-VTR-2"/>
      <sheetName val="034-VTR"/>
      <sheetName val="Machinery"/>
      <sheetName val="Overall-Machineries mk IV"/>
      <sheetName val="Overall-Machineries mk III"/>
      <sheetName val="Overall-Building III"/>
      <sheetName val="Overall-Building II"/>
      <sheetName val="Accure"/>
      <sheetName val="Box"/>
      <sheetName val="I-Données_de_base"/>
      <sheetName val="10K4"/>
      <sheetName val="US Codes"/>
      <sheetName val="ExRate"/>
      <sheetName val="Ind 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10K4"/>
      <sheetName val="034-VTR"/>
      <sheetName val="DropDown Choices"/>
      <sheetName val="11"/>
      <sheetName val="ExRate"/>
      <sheetName val="NTPC summary for Taxdecl 2007"/>
      <sheetName val="Names"/>
      <sheetName val="Reference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"/>
      <sheetName val="***"/>
      <sheetName val="cover"/>
      <sheetName val="Index"/>
      <sheetName val="10K1"/>
      <sheetName val="10K-2"/>
      <sheetName val="10K-3"/>
      <sheetName val="10K4"/>
      <sheetName val="10K5"/>
      <sheetName val="10K6"/>
      <sheetName val="10K7"/>
      <sheetName val="10K8"/>
      <sheetName val="10K9"/>
      <sheetName val="10K10"/>
      <sheetName val="10K11"/>
      <sheetName val="10K-12"/>
      <sheetName val="10K-13"/>
      <sheetName val="10K14"/>
      <sheetName val="10K-15"/>
      <sheetName val="10K-16"/>
      <sheetName val="10K-17"/>
      <sheetName val="10K18"/>
      <sheetName val="10K19"/>
      <sheetName val="10K20"/>
      <sheetName val="10K-21"/>
      <sheetName val="10K22"/>
      <sheetName val="10K-23"/>
      <sheetName val="10-K-24"/>
      <sheetName val="10-k-25"/>
      <sheetName val="11"/>
      <sheetName val="Accure"/>
      <sheetName val="stat local"/>
      <sheetName val="Setup"/>
      <sheetName val="____"/>
      <sheetName val="___"/>
      <sheetName val="I-Données_de_base"/>
      <sheetName val="FEBRUARY"/>
      <sheetName val="T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2"/>
      <sheetName val="10K4"/>
      <sheetName val="stat local"/>
      <sheetName val="donnee pdt"/>
      <sheetName val="Scoping"/>
      <sheetName val="I-Données_de_base"/>
      <sheetName val="Ex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</sheetNames>
    <sheetDataSet>
      <sheetData sheetId="0" refreshError="1"/>
      <sheetData sheetId="1" refreshError="1"/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FEBRUARY"/>
      <sheetName val="SCORECARD"/>
      <sheetName val="P-270"/>
      <sheetName val="COGS"/>
      <sheetName val="Macros"/>
      <sheetName val="stat local"/>
      <sheetName val="donnee lct"/>
      <sheetName val="Scoping"/>
      <sheetName val="Sheet1"/>
      <sheetName val="11"/>
      <sheetName val="ExRate"/>
      <sheetName val="donnee pdt"/>
      <sheetName val="NOTE 29"/>
      <sheetName val="I-Données_de_base"/>
      <sheetName val="10K4"/>
      <sheetName val="Setup"/>
    </sheetNames>
    <sheetDataSet>
      <sheetData sheetId="0" refreshError="1"/>
      <sheetData sheetId="1" refreshError="1">
        <row r="1">
          <cell r="A1" t="str">
            <v>PHARMA OTC</v>
          </cell>
          <cell r="H1" t="str">
            <v>FORM: P-901 OTC</v>
          </cell>
        </row>
        <row r="4">
          <cell r="A4" t="str">
            <v>MONTHLY SALES COMMENTS</v>
          </cell>
        </row>
        <row r="6">
          <cell r="A6" t="str">
            <v>COMPANY:   ROCHE MEXICO</v>
          </cell>
          <cell r="H6" t="str">
            <v>PERIOD:</v>
          </cell>
          <cell r="I6">
            <v>1998</v>
          </cell>
        </row>
        <row r="7">
          <cell r="A7" t="str">
            <v>COMPANY CODE:  2633</v>
          </cell>
          <cell r="H7" t="str">
            <v>MONTH:</v>
          </cell>
          <cell r="I7" t="str">
            <v>February</v>
          </cell>
        </row>
        <row r="8">
          <cell r="A8" t="str">
            <v>CURRENCY:  USD</v>
          </cell>
          <cell r="H8" t="str">
            <v>UNIT:</v>
          </cell>
          <cell r="I8" t="str">
            <v>PACKS</v>
          </cell>
        </row>
        <row r="11">
          <cell r="A11" t="str">
            <v>1. SALES SUMMARY</v>
          </cell>
        </row>
        <row r="13">
          <cell r="A13" t="str">
            <v>February ´000 USD</v>
          </cell>
        </row>
        <row r="14">
          <cell r="D14" t="str">
            <v>Actual '98</v>
          </cell>
          <cell r="E14" t="str">
            <v>Budget '98</v>
          </cell>
          <cell r="F14" t="str">
            <v>% vs B 98</v>
          </cell>
          <cell r="G14" t="str">
            <v>Actual '97</v>
          </cell>
          <cell r="H14" t="str">
            <v>% vs PY</v>
          </cell>
        </row>
        <row r="15">
          <cell r="C15" t="str">
            <v>Month</v>
          </cell>
          <cell r="D15">
            <v>2382.9373267338369</v>
          </cell>
          <cell r="E15">
            <v>1912.809</v>
          </cell>
          <cell r="F15">
            <v>24.577902275336271</v>
          </cell>
          <cell r="G15">
            <v>937.79733999999996</v>
          </cell>
          <cell r="H15">
            <v>154.09939067793016</v>
          </cell>
        </row>
        <row r="16">
          <cell r="C16" t="str">
            <v>YTD</v>
          </cell>
          <cell r="D16">
            <v>4479.1913133214757</v>
          </cell>
          <cell r="E16">
            <v>3613.096</v>
          </cell>
          <cell r="F16">
            <v>23.971001969542893</v>
          </cell>
          <cell r="G16">
            <v>2267.7975300000003</v>
          </cell>
          <cell r="H16">
            <v>97.512840280828556</v>
          </cell>
        </row>
        <row r="18">
          <cell r="A18" t="str">
            <v>February '000 Units</v>
          </cell>
        </row>
        <row r="19">
          <cell r="D19" t="str">
            <v>Actual '98</v>
          </cell>
          <cell r="E19" t="str">
            <v>Budget '98</v>
          </cell>
          <cell r="F19" t="str">
            <v>% vs B 98</v>
          </cell>
          <cell r="G19" t="str">
            <v>Actual '97</v>
          </cell>
          <cell r="H19" t="str">
            <v>% vs PY</v>
          </cell>
        </row>
        <row r="20">
          <cell r="C20" t="str">
            <v>Month</v>
          </cell>
          <cell r="D20">
            <v>1485.8230000000001</v>
          </cell>
          <cell r="E20">
            <v>915.8508999999998</v>
          </cell>
          <cell r="F20">
            <v>62.234158420328065</v>
          </cell>
          <cell r="G20">
            <v>546.44299999999998</v>
          </cell>
          <cell r="H20">
            <v>171.90814046478775</v>
          </cell>
        </row>
        <row r="21">
          <cell r="C21" t="str">
            <v>YTD</v>
          </cell>
          <cell r="D21">
            <v>2719.998</v>
          </cell>
          <cell r="E21">
            <v>1946.1831999999997</v>
          </cell>
          <cell r="F21">
            <v>39.760635072792752</v>
          </cell>
          <cell r="G21">
            <v>1369.645</v>
          </cell>
          <cell r="H21">
            <v>98.591459830832079</v>
          </cell>
        </row>
        <row r="24">
          <cell r="A24" t="str">
            <v>2. MARKET SHARE EVOLUTION</v>
          </cell>
        </row>
        <row r="27">
          <cell r="B27" t="str">
            <v>SUPRADYN</v>
          </cell>
          <cell r="C27" t="str">
            <v>Units 000´s</v>
          </cell>
          <cell r="D27" t="str">
            <v>TAM 12/96</v>
          </cell>
          <cell r="E27" t="str">
            <v>TAM 12/97</v>
          </cell>
          <cell r="F27" t="str">
            <v xml:space="preserve"> 12/97</v>
          </cell>
          <cell r="G27" t="str">
            <v>YTD 12/97</v>
          </cell>
        </row>
        <row r="28">
          <cell r="B28" t="str">
            <v>A11A4</v>
          </cell>
          <cell r="C28" t="str">
            <v>Total Market</v>
          </cell>
          <cell r="D28">
            <v>7769.6959999999999</v>
          </cell>
          <cell r="E28">
            <v>8401.2800000000007</v>
          </cell>
          <cell r="F28">
            <v>708.36599999999999</v>
          </cell>
          <cell r="G28">
            <v>8401.2799999999988</v>
          </cell>
        </row>
        <row r="29">
          <cell r="C29" t="str">
            <v>SUPRADYN</v>
          </cell>
          <cell r="D29">
            <v>391.35399999999998</v>
          </cell>
          <cell r="E29">
            <v>166.916</v>
          </cell>
          <cell r="F29">
            <v>12.664999999999999</v>
          </cell>
          <cell r="G29">
            <v>166.916</v>
          </cell>
        </row>
        <row r="30">
          <cell r="C30" t="str">
            <v>% M.S.</v>
          </cell>
          <cell r="D30">
            <v>5.0369280857320543E-2</v>
          </cell>
          <cell r="E30">
            <v>1.9867924887636168E-2</v>
          </cell>
          <cell r="F30">
            <v>1.7879175454496687E-2</v>
          </cell>
          <cell r="G30">
            <v>1.9867924887636172E-2</v>
          </cell>
        </row>
        <row r="32">
          <cell r="C32" t="str">
            <v>USD 000´s</v>
          </cell>
          <cell r="D32" t="str">
            <v>TAM 12/96</v>
          </cell>
          <cell r="E32" t="str">
            <v>TAM 12/97</v>
          </cell>
          <cell r="F32" t="str">
            <v xml:space="preserve"> 12/97</v>
          </cell>
          <cell r="G32" t="str">
            <v>YTD 12/97</v>
          </cell>
        </row>
        <row r="33">
          <cell r="C33" t="str">
            <v>Total Market</v>
          </cell>
          <cell r="D33">
            <v>34236.650999999998</v>
          </cell>
          <cell r="E33">
            <v>50119.228999999999</v>
          </cell>
          <cell r="F33">
            <v>4444.6980000000003</v>
          </cell>
          <cell r="G33">
            <v>50119.224000000002</v>
          </cell>
        </row>
        <row r="34">
          <cell r="C34" t="str">
            <v>SUPRADYN</v>
          </cell>
          <cell r="D34">
            <v>1181.153</v>
          </cell>
          <cell r="E34">
            <v>456.85599999999999</v>
          </cell>
          <cell r="F34">
            <v>33.198</v>
          </cell>
          <cell r="G34">
            <v>456.85399999999998</v>
          </cell>
        </row>
        <row r="35">
          <cell r="C35" t="str">
            <v>% M.S.</v>
          </cell>
          <cell r="D35">
            <v>3.4499665285602853E-2</v>
          </cell>
          <cell r="E35">
            <v>9.1153836384833455E-3</v>
          </cell>
          <cell r="F35">
            <v>7.4691238864822759E-3</v>
          </cell>
          <cell r="G35">
            <v>9.1153446430056444E-3</v>
          </cell>
        </row>
        <row r="37">
          <cell r="B37" t="str">
            <v>REDOXON</v>
          </cell>
          <cell r="C37" t="str">
            <v>Units 000´s</v>
          </cell>
          <cell r="D37" t="str">
            <v>TAM 12/96</v>
          </cell>
          <cell r="E37" t="str">
            <v>TAM 12/97</v>
          </cell>
          <cell r="F37" t="str">
            <v xml:space="preserve"> 12/97</v>
          </cell>
          <cell r="G37" t="str">
            <v>YTD 12/97</v>
          </cell>
        </row>
        <row r="38">
          <cell r="B38" t="str">
            <v>A11G</v>
          </cell>
          <cell r="C38" t="str">
            <v>Total Market</v>
          </cell>
          <cell r="D38">
            <v>4413.1629999999996</v>
          </cell>
          <cell r="E38">
            <v>4382.6360000000004</v>
          </cell>
          <cell r="F38">
            <v>548.48599999999999</v>
          </cell>
          <cell r="G38">
            <v>4382.6359999999995</v>
          </cell>
        </row>
        <row r="39">
          <cell r="C39" t="str">
            <v>REDOXON</v>
          </cell>
          <cell r="D39">
            <v>2082.7930000000001</v>
          </cell>
          <cell r="E39">
            <v>2125.502</v>
          </cell>
          <cell r="F39">
            <v>280.63499999999999</v>
          </cell>
          <cell r="G39">
            <v>2125.5019999999995</v>
          </cell>
        </row>
        <row r="40">
          <cell r="C40" t="str">
            <v>% M.S.</v>
          </cell>
          <cell r="D40">
            <v>0.47195016363546971</v>
          </cell>
          <cell r="E40">
            <v>0.48498255387853334</v>
          </cell>
          <cell r="F40">
            <v>0.51165389818518614</v>
          </cell>
          <cell r="G40">
            <v>0.48498255387853334</v>
          </cell>
        </row>
        <row r="42">
          <cell r="C42" t="str">
            <v>USD 000´s</v>
          </cell>
          <cell r="D42" t="str">
            <v>TAM 12/96</v>
          </cell>
          <cell r="E42" t="str">
            <v>TAM 12/97</v>
          </cell>
          <cell r="F42" t="str">
            <v xml:space="preserve"> 12/97</v>
          </cell>
          <cell r="G42" t="str">
            <v>YTD 12/97</v>
          </cell>
        </row>
        <row r="43">
          <cell r="C43" t="str">
            <v>Total Market</v>
          </cell>
          <cell r="D43">
            <v>8385.3639999999996</v>
          </cell>
          <cell r="E43">
            <v>10578.655000000001</v>
          </cell>
          <cell r="F43">
            <v>1406.0719999999999</v>
          </cell>
          <cell r="G43">
            <v>10578.659</v>
          </cell>
        </row>
        <row r="44">
          <cell r="C44" t="str">
            <v>REDOXON</v>
          </cell>
          <cell r="D44">
            <v>3753.6860000000001</v>
          </cell>
          <cell r="E44">
            <v>4181.9620000000004</v>
          </cell>
          <cell r="F44">
            <v>597.27099999999996</v>
          </cell>
          <cell r="G44">
            <v>4181.9610000000002</v>
          </cell>
        </row>
        <row r="45">
          <cell r="C45" t="str">
            <v>% M.S.</v>
          </cell>
          <cell r="D45">
            <v>0.447647353173935</v>
          </cell>
          <cell r="E45">
            <v>0.39532076620326501</v>
          </cell>
          <cell r="F45">
            <v>0.42477981212910859</v>
          </cell>
          <cell r="G45">
            <v>0.3953205221947319</v>
          </cell>
        </row>
        <row r="47">
          <cell r="B47" t="str">
            <v>BEROCCA</v>
          </cell>
          <cell r="C47" t="str">
            <v>Units 000´s</v>
          </cell>
          <cell r="D47" t="str">
            <v>TAM 12/96</v>
          </cell>
          <cell r="E47" t="str">
            <v>TAM 12/97</v>
          </cell>
          <cell r="F47" t="str">
            <v xml:space="preserve"> 12/97</v>
          </cell>
          <cell r="G47" t="str">
            <v>YTD 12/97</v>
          </cell>
        </row>
        <row r="48">
          <cell r="B48" t="str">
            <v>Berocca</v>
          </cell>
          <cell r="C48" t="str">
            <v>Total Market</v>
          </cell>
          <cell r="D48">
            <v>996.84500000000003</v>
          </cell>
          <cell r="E48">
            <v>1259.896</v>
          </cell>
          <cell r="F48">
            <v>106.84599999999999</v>
          </cell>
          <cell r="G48">
            <v>1259.896</v>
          </cell>
        </row>
        <row r="49">
          <cell r="B49" t="str">
            <v>+</v>
          </cell>
          <cell r="C49" t="str">
            <v>BEROCCA</v>
          </cell>
          <cell r="D49">
            <v>292.78800000000001</v>
          </cell>
          <cell r="E49">
            <v>594.11899999999991</v>
          </cell>
          <cell r="F49">
            <v>48.323</v>
          </cell>
          <cell r="G49">
            <v>594.11900000000003</v>
          </cell>
        </row>
        <row r="50">
          <cell r="B50" t="str">
            <v>Stresstabs</v>
          </cell>
          <cell r="C50" t="str">
            <v>% M.S.</v>
          </cell>
          <cell r="D50">
            <v>0.2937146697831659</v>
          </cell>
          <cell r="E50">
            <v>0.47156193844571292</v>
          </cell>
          <cell r="F50">
            <v>0.45226774984557216</v>
          </cell>
          <cell r="G50">
            <v>0.47156193844571304</v>
          </cell>
        </row>
        <row r="51">
          <cell r="B51" t="str">
            <v>(Zn, Iron, 600)</v>
          </cell>
        </row>
        <row r="52">
          <cell r="C52" t="str">
            <v>USD 000´s</v>
          </cell>
          <cell r="D52" t="str">
            <v>TAM 12/96</v>
          </cell>
          <cell r="E52" t="str">
            <v>TAM 12/97</v>
          </cell>
          <cell r="F52" t="str">
            <v xml:space="preserve"> 12/97</v>
          </cell>
          <cell r="G52" t="str">
            <v>YTD 12/97</v>
          </cell>
        </row>
        <row r="53">
          <cell r="C53" t="str">
            <v>Total Market</v>
          </cell>
          <cell r="D53">
            <v>3002.7620000000002</v>
          </cell>
          <cell r="E53">
            <v>4162.4679999999998</v>
          </cell>
          <cell r="F53">
            <v>362.10800000000006</v>
          </cell>
          <cell r="G53">
            <v>4162.4649999999992</v>
          </cell>
        </row>
        <row r="54">
          <cell r="C54" t="str">
            <v>BEROCCA</v>
          </cell>
          <cell r="D54">
            <v>704.375</v>
          </cell>
          <cell r="E54">
            <v>1623.1970000000001</v>
          </cell>
          <cell r="F54">
            <v>127.646</v>
          </cell>
          <cell r="G54">
            <v>1623.1949999999997</v>
          </cell>
        </row>
        <row r="55">
          <cell r="C55" t="str">
            <v>% M.S.</v>
          </cell>
          <cell r="D55">
            <v>0.23457570063827901</v>
          </cell>
          <cell r="E55">
            <v>0.3899602351297356</v>
          </cell>
          <cell r="F55">
            <v>0.35250809150861062</v>
          </cell>
          <cell r="G55">
            <v>0.38996003569999987</v>
          </cell>
        </row>
        <row r="57">
          <cell r="B57" t="str">
            <v>SARIDON</v>
          </cell>
          <cell r="C57" t="str">
            <v>Units 000´s</v>
          </cell>
          <cell r="D57" t="str">
            <v>TAM 12/96</v>
          </cell>
          <cell r="E57" t="str">
            <v>TAM 12/97</v>
          </cell>
          <cell r="F57" t="str">
            <v xml:space="preserve"> 12/97</v>
          </cell>
          <cell r="G57" t="str">
            <v>YTD 12/97</v>
          </cell>
        </row>
        <row r="58">
          <cell r="B58" t="str">
            <v>N2B</v>
          </cell>
          <cell r="C58" t="str">
            <v>Total Market</v>
          </cell>
          <cell r="D58">
            <v>98602.684999999998</v>
          </cell>
          <cell r="E58">
            <v>103195.837</v>
          </cell>
          <cell r="F58">
            <v>11599.313</v>
          </cell>
          <cell r="G58">
            <v>103195.837</v>
          </cell>
        </row>
        <row r="59">
          <cell r="C59" t="str">
            <v>SARIDON</v>
          </cell>
          <cell r="D59">
            <v>1622.884</v>
          </cell>
          <cell r="E59">
            <v>1907.25</v>
          </cell>
          <cell r="F59">
            <v>189.529</v>
          </cell>
          <cell r="G59">
            <v>1907.2500000000002</v>
          </cell>
        </row>
        <row r="60">
          <cell r="C60" t="str">
            <v>% M.S.</v>
          </cell>
          <cell r="D60">
            <v>1.6458821582799699E-2</v>
          </cell>
          <cell r="E60">
            <v>1.848185019323987E-2</v>
          </cell>
          <cell r="F60">
            <v>1.6339674599693963E-2</v>
          </cell>
          <cell r="G60">
            <v>1.848185019323987E-2</v>
          </cell>
        </row>
        <row r="62">
          <cell r="C62" t="str">
            <v>USD 000´s</v>
          </cell>
          <cell r="D62" t="str">
            <v>TAM 12/96</v>
          </cell>
          <cell r="E62" t="str">
            <v>TAM 12/97</v>
          </cell>
          <cell r="F62" t="str">
            <v xml:space="preserve"> 12/97</v>
          </cell>
          <cell r="G62" t="str">
            <v>YTD 12/97</v>
          </cell>
        </row>
        <row r="63">
          <cell r="C63" t="str">
            <v>Total Market</v>
          </cell>
          <cell r="D63">
            <v>176786.967</v>
          </cell>
          <cell r="E63">
            <v>223951.13500000001</v>
          </cell>
          <cell r="F63">
            <v>25090.611000000001</v>
          </cell>
          <cell r="G63">
            <v>223951.16200000001</v>
          </cell>
        </row>
        <row r="64">
          <cell r="C64" t="str">
            <v>SARIDON</v>
          </cell>
          <cell r="D64">
            <v>3322.3989999999999</v>
          </cell>
          <cell r="E64">
            <v>4071.6480000000001</v>
          </cell>
          <cell r="F64">
            <v>388.91399999999999</v>
          </cell>
          <cell r="G64">
            <v>4071.6480000000001</v>
          </cell>
        </row>
        <row r="65">
          <cell r="C65" t="str">
            <v>% M.S.</v>
          </cell>
          <cell r="D65">
            <v>1.8793234910806519E-2</v>
          </cell>
          <cell r="E65">
            <v>1.8180966129062039E-2</v>
          </cell>
          <cell r="F65">
            <v>1.5500379803425272E-2</v>
          </cell>
          <cell r="G65">
            <v>1.8180963937128401E-2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I-Extraction données pdt"/>
      <sheetName val="II-Extraction données aff"/>
      <sheetName val="III-Extraction données lanct"/>
      <sheetName val="III-Control"/>
      <sheetName val="IV- Basic Data"/>
      <sheetName val="1- Economic Hypothesis"/>
      <sheetName val="2-ExpBase "/>
      <sheetName val="M 3-mkg returns local"/>
      <sheetName val="3-mkg returns euros"/>
      <sheetName val=" 4a-launches-fond cata euros"/>
      <sheetName val="4b- launches - fond cata synth"/>
      <sheetName val="5-franchises net sales"/>
      <sheetName val="6-OJ 1"/>
      <sheetName val="M 7-PLV local "/>
      <sheetName val="7-PLV euro"/>
      <sheetName val="M 8-promo animation local"/>
      <sheetName val="8-promo animation euro"/>
      <sheetName val="9-MRP Guidelines "/>
      <sheetName val="M 9a-MV contacts"/>
      <sheetName val="M 9b-MV franchises"/>
      <sheetName val="9C-MV tools example"/>
      <sheetName val="M 9c-MV tools"/>
      <sheetName val="10-distribution Guidelines"/>
      <sheetName val="10a-DN cross ana"/>
      <sheetName val="M 10b-Total Distribution local"/>
      <sheetName val="M 10b-Total Distribution euros"/>
      <sheetName val="M 10c-Mup Distribution lo "/>
      <sheetName val="M 10c-Mup Distribution eu"/>
      <sheetName val="10d- medical &amp; sales struct."/>
      <sheetName val="M 11- presc competitors"/>
      <sheetName val="M 12-Operating expenses local"/>
      <sheetName val="12-Operating expenses euros"/>
      <sheetName val="13a-S 21 care "/>
      <sheetName val="13b-S 21 make up"/>
      <sheetName val="13c-S 21 synth"/>
      <sheetName val="14 Care "/>
      <sheetName val="14 Make up"/>
      <sheetName val="14 Anthélios"/>
      <sheetName val="14 Lipikar"/>
      <sheetName val="14 Tolériane"/>
      <sheetName val="14 Hydraphase"/>
      <sheetName val="14 Active C"/>
      <sheetName val="14 Effaclar"/>
      <sheetName val="14 Mela-D"/>
      <sheetName val="14 Rosaliac"/>
      <sheetName val="14 Dry skin"/>
      <sheetName val="14 Biomedic"/>
      <sheetName val="14 Hair treatment"/>
      <sheetName val="14 Unifiance"/>
      <sheetName val="14 Respectissime"/>
      <sheetName val="14 Lipsticks"/>
      <sheetName val="14 Nails"/>
      <sheetName val="donnée aff"/>
      <sheetName val="donnee pdt"/>
      <sheetName val="donnee lct"/>
      <sheetName val="Index"/>
      <sheetName val="FRAN 04"/>
      <sheetName val="FRAN B04"/>
      <sheetName val="Liste produits B04"/>
      <sheetName val="GAAP조정"/>
      <sheetName val="NOTE 29"/>
      <sheetName val="MB-Trend IS"/>
      <sheetName val="FEBRUARY"/>
      <sheetName val="11"/>
      <sheetName val="Inventory and Purchases"/>
      <sheetName val="Sales and Collections"/>
      <sheetName val="Capital"/>
      <sheetName val="Cash"/>
      <sheetName val="Assumptions and Dashboard"/>
      <sheetName val="Income Statement"/>
      <sheetName val="mov' Nov"/>
      <sheetName val="stat local"/>
      <sheetName val="Details"/>
      <sheetName val="Sheet1"/>
      <sheetName val="Scoping"/>
      <sheetName val="Customer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>
        <row r="1">
          <cell r="B1" t="str">
            <v>LRP CIRCUITS</v>
          </cell>
        </row>
        <row r="2">
          <cell r="B2" t="str">
            <v>Données annuelles(lancements)</v>
          </cell>
        </row>
        <row r="3">
          <cell r="B3">
            <v>0</v>
          </cell>
          <cell r="C3" t="str">
            <v>Historique   2001</v>
          </cell>
          <cell r="H3" t="str">
            <v>Historique 2002</v>
          </cell>
          <cell r="K3" t="str">
            <v>Tendance 2003</v>
          </cell>
          <cell r="O3" t="str">
            <v>Budget 2004</v>
          </cell>
        </row>
        <row r="4">
          <cell r="C4" t="str">
            <v>Unités</v>
          </cell>
          <cell r="D4" t="str">
            <v>Reprises</v>
          </cell>
          <cell r="E4" t="str">
            <v>C.A NET</v>
          </cell>
          <cell r="F4" t="str">
            <v>C.A NET+ REPRISE</v>
          </cell>
          <cell r="G4" t="str">
            <v>Unités</v>
          </cell>
          <cell r="H4" t="str">
            <v>Reprises</v>
          </cell>
          <cell r="I4" t="str">
            <v>C.A NET</v>
          </cell>
          <cell r="J4" t="str">
            <v>C.A NET+ REPRISE</v>
          </cell>
          <cell r="K4" t="str">
            <v>Unités</v>
          </cell>
          <cell r="L4" t="str">
            <v>Reprises</v>
          </cell>
          <cell r="M4" t="str">
            <v>C.A NET</v>
          </cell>
          <cell r="N4" t="str">
            <v>C.A NET+ REPRISE</v>
          </cell>
          <cell r="O4" t="str">
            <v>Unités</v>
          </cell>
          <cell r="P4" t="str">
            <v>Reprises</v>
          </cell>
          <cell r="Q4" t="str">
            <v>C.A NET</v>
          </cell>
          <cell r="R4" t="str">
            <v>C.A NET+ REPRISE</v>
          </cell>
        </row>
        <row r="5">
          <cell r="A5" t="str">
            <v>CA024606</v>
          </cell>
          <cell r="B5" t="str">
            <v xml:space="preserve">   CA024606 ANTHELIOS SPF 40 SPRAY 125ML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3</v>
          </cell>
          <cell r="P5">
            <v>0.18486</v>
          </cell>
          <cell r="Q5">
            <v>26.157689999999999</v>
          </cell>
          <cell r="R5">
            <v>26.342549999999999</v>
          </cell>
        </row>
        <row r="6">
          <cell r="A6" t="str">
            <v>CA024612</v>
          </cell>
          <cell r="B6" t="str">
            <v xml:space="preserve">   CA024612 ANTHELIOS XL 60 FLUIDE EXTREME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</v>
          </cell>
          <cell r="P6">
            <v>0.20898</v>
          </cell>
          <cell r="Q6">
            <v>29.570671000000001</v>
          </cell>
          <cell r="R6">
            <v>29.779651000000001</v>
          </cell>
        </row>
        <row r="7">
          <cell r="A7" t="str">
            <v>CA024613</v>
          </cell>
          <cell r="B7" t="str">
            <v xml:space="preserve">   CA024613 ANTHELIOS ENFANT SPRAY 40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</row>
        <row r="8">
          <cell r="A8" t="str">
            <v>CA024611</v>
          </cell>
          <cell r="B8" t="str">
            <v xml:space="preserve">   CA024611 ANTHELIOS 40 FLUIDE EXTREME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3</v>
          </cell>
          <cell r="P8">
            <v>0.18071999999999999</v>
          </cell>
          <cell r="Q8">
            <v>25.57188</v>
          </cell>
          <cell r="R8">
            <v>25.752600000000001</v>
          </cell>
        </row>
        <row r="9">
          <cell r="A9" t="str">
            <v>CA024652</v>
          </cell>
          <cell r="B9" t="str">
            <v xml:space="preserve">   CA024652 AUTOHELIOS GEL - CREME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1.7</v>
          </cell>
          <cell r="P9">
            <v>8.2110000000000002E-2</v>
          </cell>
          <cell r="Q9">
            <v>11.618566</v>
          </cell>
          <cell r="R9">
            <v>11.700676</v>
          </cell>
        </row>
        <row r="10">
          <cell r="A10" t="str">
            <v>CA024073</v>
          </cell>
          <cell r="B10" t="str">
            <v xml:space="preserve">   CA024073 HYDRAPHASE XL RICHE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A11" t="str">
            <v>CA024075</v>
          </cell>
          <cell r="B11" t="str">
            <v xml:space="preserve">   CA024075 HYDRAPHASE XL LEGERE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</row>
        <row r="12">
          <cell r="A12" t="str">
            <v>CA024701</v>
          </cell>
          <cell r="B12" t="str">
            <v xml:space="preserve">   CA024701 HYDRAPHASE YEUX HYDRATANT DECONGEST.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</v>
          </cell>
          <cell r="P12">
            <v>0.1386</v>
          </cell>
          <cell r="Q12">
            <v>19.611899999999999</v>
          </cell>
          <cell r="R12">
            <v>19.750499999999999</v>
          </cell>
        </row>
        <row r="13">
          <cell r="A13" t="str">
            <v>CA024052</v>
          </cell>
          <cell r="B13" t="str">
            <v xml:space="preserve">   CA024052 TOLERIANE FLUIDE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A14" t="str">
            <v>CA024053</v>
          </cell>
          <cell r="B14" t="str">
            <v xml:space="preserve">   CA024053 ACTIVE C XL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3.1</v>
          </cell>
          <cell r="L14">
            <v>0.25481999999999999</v>
          </cell>
          <cell r="M14">
            <v>35.577534</v>
          </cell>
          <cell r="N14">
            <v>35.832354000000002</v>
          </cell>
          <cell r="O14">
            <v>6.4</v>
          </cell>
          <cell r="P14">
            <v>0.51456000000000002</v>
          </cell>
          <cell r="Q14">
            <v>72.810233999999994</v>
          </cell>
          <cell r="R14">
            <v>73.324793999999997</v>
          </cell>
        </row>
        <row r="15">
          <cell r="A15" t="str">
            <v>CA024028</v>
          </cell>
          <cell r="B15" t="str">
            <v xml:space="preserve">   CA024028 EFFACLAR AI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10</v>
          </cell>
          <cell r="P15">
            <v>0.315</v>
          </cell>
          <cell r="Q15">
            <v>44.572498000000003</v>
          </cell>
          <cell r="R15">
            <v>44.887498000000001</v>
          </cell>
        </row>
        <row r="16">
          <cell r="A16" t="str">
            <v>CA024752</v>
          </cell>
          <cell r="B16" t="str">
            <v xml:space="preserve">   CA024752 EFFACLAR FLUIDE MATIFIANT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3</v>
          </cell>
          <cell r="P16">
            <v>0.1575</v>
          </cell>
          <cell r="Q16">
            <v>22.286249000000002</v>
          </cell>
          <cell r="R16">
            <v>22.443749</v>
          </cell>
        </row>
        <row r="17">
          <cell r="A17" t="str">
            <v>CA024550</v>
          </cell>
          <cell r="B17" t="str">
            <v xml:space="preserve">   CA024550 ROSALIAC SOIN PERFECTEUR ANTI-ROUGEUR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10</v>
          </cell>
          <cell r="P17">
            <v>0.55979999999999996</v>
          </cell>
          <cell r="Q17">
            <v>79.211699999999993</v>
          </cell>
          <cell r="R17">
            <v>79.771499999999989</v>
          </cell>
        </row>
        <row r="18">
          <cell r="A18" t="str">
            <v>CA024258</v>
          </cell>
          <cell r="B18" t="str">
            <v xml:space="preserve">   CA024258 BIOMEDIC ACNE MICROPEEL 20%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A19" t="str">
            <v>CA024279</v>
          </cell>
          <cell r="B19" t="str">
            <v xml:space="preserve">   CA024279 BIOMEDIC ACNE MICROPEEL 30%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A20" t="str">
            <v>CA024274</v>
          </cell>
          <cell r="B20" t="str">
            <v xml:space="preserve">   CA024274 BIOMEDIC GEL NETT. EXFOLIANT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A21" t="str">
            <v>CA024251</v>
          </cell>
          <cell r="B21" t="str">
            <v xml:space="preserve">   CA024251 BIOMEDIC LOTION EXFOLIANTE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A22" t="str">
            <v>CA024422</v>
          </cell>
          <cell r="B22" t="str">
            <v xml:space="preserve">   CA024422 OAP RESPECTISSIME BASE FIXANTE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A23" t="str">
            <v>CA024424</v>
          </cell>
          <cell r="B23" t="str">
            <v xml:space="preserve">  CA024424 MASCARA RESP DENSIFIEUR WPF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</v>
          </cell>
          <cell r="P23">
            <v>0.15012</v>
          </cell>
          <cell r="Q23">
            <v>21.241985</v>
          </cell>
          <cell r="R23">
            <v>21.392105000000001</v>
          </cell>
        </row>
        <row r="24">
          <cell r="A24" t="str">
            <v>CA024426</v>
          </cell>
          <cell r="B24" t="str">
            <v xml:space="preserve">   CA024426 RESPECTISSIME CRAYON SOURCILS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0.86</v>
          </cell>
          <cell r="P24">
            <v>3.4624000000000002E-2</v>
          </cell>
          <cell r="Q24">
            <v>4.8992399999999998</v>
          </cell>
          <cell r="R24">
            <v>4.9338639999999998</v>
          </cell>
        </row>
        <row r="25">
          <cell r="A25" t="str">
            <v>CA024304</v>
          </cell>
          <cell r="B25" t="str">
            <v xml:space="preserve">   CA024304 UNIFIANCE CORRECTEUR COMPACT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1.8</v>
          </cell>
          <cell r="P25">
            <v>0.14299200000000001</v>
          </cell>
          <cell r="Q25">
            <v>20.233367999999999</v>
          </cell>
          <cell r="R25">
            <v>20.376359999999998</v>
          </cell>
        </row>
        <row r="26">
          <cell r="A26" t="str">
            <v>CA024305</v>
          </cell>
          <cell r="B26" t="str">
            <v xml:space="preserve">   CA024305 UNIFIANCE TOUCHE PRO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1.8</v>
          </cell>
          <cell r="P26">
            <v>0</v>
          </cell>
          <cell r="Q26">
            <v>12.204269</v>
          </cell>
          <cell r="R26">
            <v>12.204269</v>
          </cell>
        </row>
        <row r="27">
          <cell r="A27" t="str">
            <v>CA024812</v>
          </cell>
          <cell r="B27" t="str">
            <v xml:space="preserve">   CA024812 NOVALIP HAUTE RESOLUTION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8.9999979999999997</v>
          </cell>
          <cell r="P27">
            <v>0.4536</v>
          </cell>
          <cell r="Q27">
            <v>64.184387000000001</v>
          </cell>
          <cell r="R27">
            <v>64.637986999999995</v>
          </cell>
        </row>
        <row r="28">
          <cell r="A28" t="str">
            <v>CA024463</v>
          </cell>
          <cell r="B28" t="str">
            <v xml:space="preserve">   CA024463 NOVALIP CONTOUR DES LEVRES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3.2</v>
          </cell>
          <cell r="P28">
            <v>0.1008</v>
          </cell>
          <cell r="Q28">
            <v>14.263199999999999</v>
          </cell>
          <cell r="R28">
            <v>14.363999999999999</v>
          </cell>
        </row>
        <row r="29">
          <cell r="A29" t="str">
            <v>CA024086</v>
          </cell>
          <cell r="B29" t="str">
            <v xml:space="preserve">   CA024086 LIPIKAR SURGRAS LIQUIDE 400ML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A30" t="str">
            <v>CA024097</v>
          </cell>
          <cell r="B30" t="str">
            <v xml:space="preserve">   CA024097 LIPIKAR SYNDET 400ML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A31" t="str">
            <v>CA024048</v>
          </cell>
          <cell r="B31" t="str">
            <v xml:space="preserve">   CA024048 TOLERIANE CR. MOUSS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A32" t="str">
            <v>CA024056</v>
          </cell>
          <cell r="B32" t="str">
            <v xml:space="preserve">   CA024056 ACTIVE CONTOUR YEUX</v>
          </cell>
          <cell r="C32">
            <v>3.1869999999999998</v>
          </cell>
          <cell r="D32">
            <v>0</v>
          </cell>
          <cell r="E32">
            <v>26.988337999999999</v>
          </cell>
          <cell r="F32">
            <v>26.988337999999999</v>
          </cell>
          <cell r="G32">
            <v>4.2759999999999998</v>
          </cell>
          <cell r="H32">
            <v>0.04</v>
          </cell>
          <cell r="I32">
            <v>35.600002000000003</v>
          </cell>
          <cell r="J32">
            <v>35.640002000000003</v>
          </cell>
          <cell r="K32">
            <v>4.6130000000000004</v>
          </cell>
          <cell r="L32">
            <v>0.16744100000000001</v>
          </cell>
          <cell r="M32">
            <v>39.513019999999997</v>
          </cell>
          <cell r="N32">
            <v>39.680460999999994</v>
          </cell>
          <cell r="O32">
            <v>4.9980000000000002</v>
          </cell>
          <cell r="P32">
            <v>0.323571</v>
          </cell>
          <cell r="Q32">
            <v>45.785232999999998</v>
          </cell>
          <cell r="R32">
            <v>46.108803999999999</v>
          </cell>
        </row>
        <row r="33">
          <cell r="A33" t="str">
            <v>CA024054</v>
          </cell>
          <cell r="B33" t="str">
            <v xml:space="preserve">   CA024054 TOLERIANE RICHE</v>
          </cell>
          <cell r="C33">
            <v>11.511998999999999</v>
          </cell>
          <cell r="D33">
            <v>7.5385999999999995E-2</v>
          </cell>
          <cell r="E33">
            <v>82.843857</v>
          </cell>
          <cell r="F33">
            <v>82.919242999999994</v>
          </cell>
          <cell r="G33">
            <v>17.065000999999999</v>
          </cell>
          <cell r="H33">
            <v>0.12</v>
          </cell>
          <cell r="I33">
            <v>119.459999</v>
          </cell>
          <cell r="J33">
            <v>119.579999</v>
          </cell>
          <cell r="K33">
            <v>22.364000000000001</v>
          </cell>
          <cell r="L33">
            <v>0.5796</v>
          </cell>
          <cell r="M33">
            <v>158.85278299999999</v>
          </cell>
          <cell r="N33">
            <v>159.43238299999999</v>
          </cell>
          <cell r="O33">
            <v>24.800001000000002</v>
          </cell>
          <cell r="P33">
            <v>1.258848</v>
          </cell>
          <cell r="Q33">
            <v>178.12698399999999</v>
          </cell>
          <cell r="R33">
            <v>179.38583199999999</v>
          </cell>
        </row>
        <row r="34">
          <cell r="A34" t="str">
            <v>CA024029</v>
          </cell>
          <cell r="B34" t="str">
            <v xml:space="preserve">   CA024029 EFFACLAR K.</v>
          </cell>
          <cell r="C34">
            <v>6.0590000000000002</v>
          </cell>
          <cell r="D34">
            <v>0.01</v>
          </cell>
          <cell r="E34">
            <v>33.979999999999997</v>
          </cell>
          <cell r="F34">
            <v>33.989999999999995</v>
          </cell>
          <cell r="G34">
            <v>23.078001</v>
          </cell>
          <cell r="H34">
            <v>0.04</v>
          </cell>
          <cell r="I34">
            <v>129.37001000000001</v>
          </cell>
          <cell r="J34">
            <v>129.41001</v>
          </cell>
          <cell r="K34">
            <v>29.380998999999999</v>
          </cell>
          <cell r="L34">
            <v>0.66630999999999996</v>
          </cell>
          <cell r="M34">
            <v>181.37001000000001</v>
          </cell>
          <cell r="N34">
            <v>182.03632000000002</v>
          </cell>
          <cell r="O34">
            <v>35</v>
          </cell>
          <cell r="P34">
            <v>1.4595</v>
          </cell>
          <cell r="Q34">
            <v>206.51924099999999</v>
          </cell>
          <cell r="R34">
            <v>207.97874099999999</v>
          </cell>
        </row>
        <row r="35">
          <cell r="A35" t="str">
            <v>CA024017</v>
          </cell>
          <cell r="B35" t="str">
            <v xml:space="preserve">   CA024017 UNIFIANCE COULEUR</v>
          </cell>
          <cell r="C35">
            <v>3.7939989999999999</v>
          </cell>
          <cell r="D35">
            <v>8.7543999999999997E-2</v>
          </cell>
          <cell r="E35">
            <v>25.122152</v>
          </cell>
          <cell r="F35">
            <v>25.209696000000001</v>
          </cell>
          <cell r="G35">
            <v>1.962</v>
          </cell>
          <cell r="H35">
            <v>7.0000000000000007E-2</v>
          </cell>
          <cell r="I35">
            <v>11.74</v>
          </cell>
          <cell r="J35">
            <v>11.81</v>
          </cell>
          <cell r="K35">
            <v>1.736</v>
          </cell>
          <cell r="L35">
            <v>9.8118999999999998E-2</v>
          </cell>
          <cell r="M35">
            <v>10.588101</v>
          </cell>
          <cell r="N35">
            <v>10.68622</v>
          </cell>
          <cell r="O35">
            <v>2.65</v>
          </cell>
          <cell r="P35">
            <v>0.114639</v>
          </cell>
          <cell r="Q35">
            <v>16.221422</v>
          </cell>
          <cell r="R35">
            <v>16.336061000000001</v>
          </cell>
        </row>
        <row r="36">
          <cell r="A36" t="str">
            <v>CA024018</v>
          </cell>
          <cell r="B36" t="str">
            <v xml:space="preserve">   CA024018 UNIFIANCE CORRECT TEINT</v>
          </cell>
          <cell r="C36">
            <v>5.4420000000000002</v>
          </cell>
          <cell r="D36">
            <v>0.33794800000000003</v>
          </cell>
          <cell r="E36">
            <v>44.745251000000003</v>
          </cell>
          <cell r="F36">
            <v>45.083199</v>
          </cell>
          <cell r="G36">
            <v>5.6539999999999999</v>
          </cell>
          <cell r="H36">
            <v>0.19</v>
          </cell>
          <cell r="I36">
            <v>46.660004000000001</v>
          </cell>
          <cell r="J36">
            <v>46.850003999999998</v>
          </cell>
          <cell r="K36">
            <v>5.978999</v>
          </cell>
          <cell r="L36">
            <v>0.49796800000000002</v>
          </cell>
          <cell r="M36">
            <v>50.507182999999998</v>
          </cell>
          <cell r="N36">
            <v>51.005150999999998</v>
          </cell>
          <cell r="O36">
            <v>7.05</v>
          </cell>
          <cell r="P36">
            <v>0.41961599999999999</v>
          </cell>
          <cell r="Q36">
            <v>59.375660000000003</v>
          </cell>
          <cell r="R36">
            <v>59.795276000000001</v>
          </cell>
        </row>
        <row r="37">
          <cell r="A37" t="str">
            <v>CA024810</v>
          </cell>
          <cell r="B37" t="str">
            <v xml:space="preserve">   CA024810 VERNIS CRISTAL</v>
          </cell>
          <cell r="C37">
            <v>17.393999000000001</v>
          </cell>
          <cell r="D37">
            <v>0.20535</v>
          </cell>
          <cell r="E37">
            <v>73.609840000000005</v>
          </cell>
          <cell r="F37">
            <v>73.815190000000001</v>
          </cell>
          <cell r="G37">
            <v>7.0090000000000003</v>
          </cell>
          <cell r="H37">
            <v>0.45</v>
          </cell>
          <cell r="I37">
            <v>30.202684000000001</v>
          </cell>
          <cell r="J37">
            <v>30.652684000000001</v>
          </cell>
          <cell r="K37">
            <v>5.4950000000000001</v>
          </cell>
          <cell r="L37">
            <v>1.382056</v>
          </cell>
          <cell r="M37">
            <v>23.26548</v>
          </cell>
          <cell r="N37">
            <v>24.647535999999999</v>
          </cell>
          <cell r="O37">
            <v>5.5</v>
          </cell>
          <cell r="P37">
            <v>0.18282000000000001</v>
          </cell>
          <cell r="Q37">
            <v>25.869032000000001</v>
          </cell>
          <cell r="R37">
            <v>26.051852</v>
          </cell>
        </row>
        <row r="38">
          <cell r="A38" t="str">
            <v>CA024600</v>
          </cell>
          <cell r="B38" t="str">
            <v xml:space="preserve">   CA024600 ANTHELIOS W 30 gel 100ML</v>
          </cell>
          <cell r="C38">
            <v>10.286001000000001</v>
          </cell>
          <cell r="D38">
            <v>0.21846699999999999</v>
          </cell>
          <cell r="E38">
            <v>78.367767000000001</v>
          </cell>
          <cell r="F38">
            <v>78.586234000000005</v>
          </cell>
          <cell r="G38">
            <v>9.5350009999999994</v>
          </cell>
          <cell r="H38">
            <v>0.46</v>
          </cell>
          <cell r="I38">
            <v>79.950005000000004</v>
          </cell>
          <cell r="J38">
            <v>80.410004999999998</v>
          </cell>
          <cell r="K38">
            <v>10.186999999999999</v>
          </cell>
          <cell r="L38">
            <v>0.70284000000000002</v>
          </cell>
          <cell r="M38">
            <v>81.301254</v>
          </cell>
          <cell r="N38">
            <v>82.004093999999995</v>
          </cell>
          <cell r="O38">
            <v>0</v>
          </cell>
          <cell r="P38">
            <v>30</v>
          </cell>
          <cell r="Q38">
            <v>-30</v>
          </cell>
          <cell r="R38">
            <v>0</v>
          </cell>
        </row>
        <row r="39">
          <cell r="A39" t="str">
            <v>CA024208</v>
          </cell>
          <cell r="B39" t="str">
            <v xml:space="preserve">   CA024208 HELIOBLOCK W30 gel 100ML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A40" t="str">
            <v>CA024203</v>
          </cell>
          <cell r="B40" t="str">
            <v xml:space="preserve">   CA024203 HELIOBLOCK 20 SPRAY 125ML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A41" t="str">
            <v>CA024500</v>
          </cell>
          <cell r="B41" t="str">
            <v xml:space="preserve">   CA024500 LIPIKAR HUILE BAIN</v>
          </cell>
          <cell r="C41">
            <v>1.635</v>
          </cell>
          <cell r="D41">
            <v>0</v>
          </cell>
          <cell r="E41">
            <v>8.2999989999999997</v>
          </cell>
          <cell r="F41">
            <v>8.2999989999999997</v>
          </cell>
          <cell r="G41">
            <v>1.427</v>
          </cell>
          <cell r="H41">
            <v>0.02</v>
          </cell>
          <cell r="I41">
            <v>7.06</v>
          </cell>
          <cell r="J41">
            <v>7.0799999999999992</v>
          </cell>
          <cell r="K41">
            <v>1.448</v>
          </cell>
          <cell r="L41">
            <v>7.7257999999999993E-2</v>
          </cell>
          <cell r="M41">
            <v>7.2055309999999997</v>
          </cell>
          <cell r="N41">
            <v>7.2827889999999993</v>
          </cell>
          <cell r="O41">
            <v>1.35</v>
          </cell>
          <cell r="P41">
            <v>4.9653000000000003E-2</v>
          </cell>
          <cell r="Q41">
            <v>7.0259</v>
          </cell>
          <cell r="R41">
            <v>7.0755530000000002</v>
          </cell>
        </row>
        <row r="42">
          <cell r="A42" t="str">
            <v>CA024030</v>
          </cell>
          <cell r="B42" t="str">
            <v xml:space="preserve">   CA024030 EFFACLAR CR MOUSSANTE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3.8319999999999999</v>
          </cell>
          <cell r="H42">
            <v>0</v>
          </cell>
          <cell r="I42">
            <v>19.989999999999998</v>
          </cell>
          <cell r="J42">
            <v>19.989999999999998</v>
          </cell>
          <cell r="K42">
            <v>10.306001</v>
          </cell>
          <cell r="L42">
            <v>0.27805999999999997</v>
          </cell>
          <cell r="M42">
            <v>56.049239999999998</v>
          </cell>
          <cell r="N42">
            <v>56.327299999999994</v>
          </cell>
          <cell r="O42">
            <v>11</v>
          </cell>
          <cell r="P42">
            <v>0.41909999999999997</v>
          </cell>
          <cell r="Q42">
            <v>59.30265</v>
          </cell>
          <cell r="R42">
            <v>59.72175</v>
          </cell>
        </row>
        <row r="43">
          <cell r="A43" t="str">
            <v>CA024823</v>
          </cell>
          <cell r="B43" t="str">
            <v xml:space="preserve">   CA024823 RAL GLOSS CRISTAL</v>
          </cell>
          <cell r="C43">
            <v>0</v>
          </cell>
          <cell r="D43">
            <v>0.18</v>
          </cell>
          <cell r="E43">
            <v>-0.18</v>
          </cell>
          <cell r="F43">
            <v>0</v>
          </cell>
          <cell r="G43">
            <v>2.1429999999999998</v>
          </cell>
          <cell r="H43">
            <v>0</v>
          </cell>
          <cell r="I43">
            <v>13.199883</v>
          </cell>
          <cell r="J43">
            <v>13.199883</v>
          </cell>
          <cell r="K43">
            <v>0.36799999999999999</v>
          </cell>
          <cell r="L43">
            <v>5.182E-3</v>
          </cell>
          <cell r="M43">
            <v>2.1766730000000001</v>
          </cell>
          <cell r="N43">
            <v>2.1818550000000001</v>
          </cell>
          <cell r="O43">
            <v>0.35199999999999998</v>
          </cell>
          <cell r="P43">
            <v>1.4593999999999999E-2</v>
          </cell>
          <cell r="Q43">
            <v>2.0650400000000002</v>
          </cell>
          <cell r="R43">
            <v>2.0796340000000004</v>
          </cell>
        </row>
        <row r="44">
          <cell r="A44" t="str">
            <v>CA024210</v>
          </cell>
          <cell r="B44" t="str">
            <v xml:space="preserve">   CA024210 VAO SILICIUM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11.026999999999999</v>
          </cell>
          <cell r="H44">
            <v>0.03</v>
          </cell>
          <cell r="I44">
            <v>51.459994999999999</v>
          </cell>
          <cell r="J44">
            <v>51.489995</v>
          </cell>
          <cell r="K44">
            <v>9.8140000000000001</v>
          </cell>
          <cell r="L44">
            <v>0.173456</v>
          </cell>
          <cell r="M44">
            <v>47.462746000000003</v>
          </cell>
          <cell r="N44">
            <v>47.636202000000004</v>
          </cell>
          <cell r="O44">
            <v>9.9999990000000007</v>
          </cell>
          <cell r="P44">
            <v>0.36780000000000002</v>
          </cell>
          <cell r="Q44">
            <v>52.043694000000002</v>
          </cell>
          <cell r="R44">
            <v>52.411494000000005</v>
          </cell>
        </row>
        <row r="45">
          <cell r="A45" t="str">
            <v>CA024601</v>
          </cell>
          <cell r="B45" t="str">
            <v xml:space="preserve">   CA024601 ANTHELIOS XL 60 CREME SS PARF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15.771001</v>
          </cell>
          <cell r="H45">
            <v>0.05</v>
          </cell>
          <cell r="I45">
            <v>112.40999600000001</v>
          </cell>
          <cell r="J45">
            <v>112.459996</v>
          </cell>
          <cell r="K45">
            <v>17.417000000000002</v>
          </cell>
          <cell r="L45">
            <v>0.25417000000000001</v>
          </cell>
          <cell r="M45">
            <v>137.00936899999999</v>
          </cell>
          <cell r="N45">
            <v>137.26353899999998</v>
          </cell>
          <cell r="O45">
            <v>17.804998000000001</v>
          </cell>
          <cell r="P45">
            <v>1.003134</v>
          </cell>
          <cell r="Q45">
            <v>141.94342</v>
          </cell>
          <cell r="R45">
            <v>142.94655399999999</v>
          </cell>
        </row>
        <row r="46">
          <cell r="A46" t="str">
            <v>CA024602</v>
          </cell>
          <cell r="B46" t="str">
            <v xml:space="preserve">   CA024602 ANTHELIOS XL 60 LAIT SS PARF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9.3550000000000004</v>
          </cell>
          <cell r="H46">
            <v>0.17</v>
          </cell>
          <cell r="I46">
            <v>90.769997000000004</v>
          </cell>
          <cell r="J46">
            <v>90.939997000000005</v>
          </cell>
          <cell r="K46">
            <v>9.4559990000000003</v>
          </cell>
          <cell r="L46">
            <v>0.44273200000000001</v>
          </cell>
          <cell r="M46">
            <v>91.859038999999996</v>
          </cell>
          <cell r="N46">
            <v>92.301771000000002</v>
          </cell>
          <cell r="O46">
            <v>9.75</v>
          </cell>
          <cell r="P46">
            <v>0.67918500000000004</v>
          </cell>
          <cell r="Q46">
            <v>96.104682999999994</v>
          </cell>
          <cell r="R46">
            <v>96.783867999999998</v>
          </cell>
        </row>
        <row r="47">
          <cell r="A47" t="str">
            <v>CA024603</v>
          </cell>
          <cell r="B47" t="str">
            <v xml:space="preserve">   CA024603 ANTHELIOS SPRAY 30 125ML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4.032</v>
          </cell>
          <cell r="H47">
            <v>0.1</v>
          </cell>
          <cell r="I47">
            <v>32.370002999999997</v>
          </cell>
          <cell r="J47">
            <v>32.470002999999998</v>
          </cell>
          <cell r="K47">
            <v>2.649</v>
          </cell>
          <cell r="L47">
            <v>0.10101599999999999</v>
          </cell>
          <cell r="M47">
            <v>22.517693999999999</v>
          </cell>
          <cell r="N47">
            <v>22.61871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A48" t="str">
            <v>CA024091</v>
          </cell>
          <cell r="B48" t="str">
            <v xml:space="preserve">   CA024091 LIPIKAR PAIN SURGRAS</v>
          </cell>
          <cell r="C48">
            <v>3.6909999999999998</v>
          </cell>
          <cell r="D48">
            <v>7.0619999999999997E-3</v>
          </cell>
          <cell r="E48">
            <v>8.6594010000000008</v>
          </cell>
          <cell r="F48">
            <v>8.6664630000000002</v>
          </cell>
          <cell r="G48">
            <v>4.0049999999999999</v>
          </cell>
          <cell r="H48">
            <v>0</v>
          </cell>
          <cell r="I48">
            <v>9.49</v>
          </cell>
          <cell r="J48">
            <v>9.49</v>
          </cell>
          <cell r="K48">
            <v>3.5529999999999999</v>
          </cell>
          <cell r="L48">
            <v>2.478E-2</v>
          </cell>
          <cell r="M48">
            <v>8.9655430000000003</v>
          </cell>
          <cell r="N48">
            <v>8.9903230000000001</v>
          </cell>
          <cell r="O48">
            <v>3.7</v>
          </cell>
          <cell r="P48">
            <v>6.5490000000000007E-2</v>
          </cell>
          <cell r="Q48">
            <v>9.2668359999999996</v>
          </cell>
          <cell r="R48">
            <v>9.3323260000000001</v>
          </cell>
        </row>
        <row r="49">
          <cell r="A49" t="str">
            <v>CA024700</v>
          </cell>
          <cell r="B49" t="str">
            <v xml:space="preserve">   CA024700 HYDRAPHASE MASQUE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2.8759999999999999</v>
          </cell>
          <cell r="H49">
            <v>0</v>
          </cell>
          <cell r="I49">
            <v>21.449998999999998</v>
          </cell>
          <cell r="J49">
            <v>21.449998999999998</v>
          </cell>
          <cell r="K49">
            <v>2.1869999999999998</v>
          </cell>
          <cell r="L49">
            <v>5.7034000000000001E-2</v>
          </cell>
          <cell r="M49">
            <v>16.27084</v>
          </cell>
          <cell r="N49">
            <v>16.327874000000001</v>
          </cell>
          <cell r="O49">
            <v>2.1520000000000001</v>
          </cell>
          <cell r="P49">
            <v>0.119823</v>
          </cell>
          <cell r="Q49">
            <v>16.955006000000001</v>
          </cell>
          <cell r="R49">
            <v>17.074829000000001</v>
          </cell>
        </row>
        <row r="50">
          <cell r="A50" t="str">
            <v>CA024220</v>
          </cell>
          <cell r="B50" t="str">
            <v xml:space="preserve">   CA024220 TOLERIANE DEODORANT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3.351</v>
          </cell>
          <cell r="H50">
            <v>0</v>
          </cell>
          <cell r="I50">
            <v>15.239998999999999</v>
          </cell>
          <cell r="J50">
            <v>15.239998999999999</v>
          </cell>
          <cell r="K50">
            <v>1.629</v>
          </cell>
          <cell r="L50">
            <v>1.8585000000000001E-2</v>
          </cell>
          <cell r="M50">
            <v>7.3194860000000004</v>
          </cell>
          <cell r="N50">
            <v>7.3380710000000002</v>
          </cell>
          <cell r="O50">
            <v>1.8</v>
          </cell>
          <cell r="P50">
            <v>5.67E-2</v>
          </cell>
          <cell r="Q50">
            <v>8.0230510000000006</v>
          </cell>
          <cell r="R50">
            <v>8.0797509999999999</v>
          </cell>
        </row>
        <row r="51">
          <cell r="A51" t="str">
            <v>CA024604</v>
          </cell>
          <cell r="B51" t="str">
            <v xml:space="preserve">   CA024604 ANTHELIOS 40 CREME 50ML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3.5150000000000001</v>
          </cell>
          <cell r="L51">
            <v>3.8261999999999997E-2</v>
          </cell>
          <cell r="M51">
            <v>23.951097000000001</v>
          </cell>
          <cell r="N51">
            <v>23.989359</v>
          </cell>
          <cell r="O51">
            <v>3.5</v>
          </cell>
          <cell r="P51">
            <v>0.17892</v>
          </cell>
          <cell r="Q51">
            <v>25.317181000000001</v>
          </cell>
          <cell r="R51">
            <v>25.496101000000003</v>
          </cell>
        </row>
        <row r="52">
          <cell r="A52" t="str">
            <v>CA024605</v>
          </cell>
          <cell r="B52" t="str">
            <v xml:space="preserve">   CA024605 ANTHELIOS 40 LAIT 100ML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3.7839999999999998</v>
          </cell>
          <cell r="L52">
            <v>8.8873999999999995E-2</v>
          </cell>
          <cell r="M52">
            <v>28.492453000000001</v>
          </cell>
          <cell r="N52">
            <v>28.581327000000002</v>
          </cell>
          <cell r="O52">
            <v>3.8</v>
          </cell>
          <cell r="P52">
            <v>0.228912</v>
          </cell>
          <cell r="Q52">
            <v>32.391047999999998</v>
          </cell>
          <cell r="R52">
            <v>32.619959999999999</v>
          </cell>
        </row>
        <row r="53">
          <cell r="A53" t="str">
            <v>CA024607</v>
          </cell>
          <cell r="B53" t="str">
            <v xml:space="preserve">   CA024607 ANTHELIOS W 40 GEL 100ML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4.859</v>
          </cell>
          <cell r="L53">
            <v>0.108778</v>
          </cell>
          <cell r="M53">
            <v>41.315551999999997</v>
          </cell>
          <cell r="N53">
            <v>41.424329999999998</v>
          </cell>
          <cell r="O53">
            <v>10</v>
          </cell>
          <cell r="P53">
            <v>0.60360000000000003</v>
          </cell>
          <cell r="Q53">
            <v>85.409401000000003</v>
          </cell>
          <cell r="R53">
            <v>86.013001000000003</v>
          </cell>
        </row>
        <row r="54">
          <cell r="A54" t="str">
            <v>CA024651</v>
          </cell>
          <cell r="B54" t="str">
            <v xml:space="preserve">   CA024651 AUTOHELIOS SPRAY 125ML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1.603</v>
          </cell>
          <cell r="L54">
            <v>4.3040000000000002E-2</v>
          </cell>
          <cell r="M54">
            <v>10.698999000000001</v>
          </cell>
          <cell r="N54">
            <v>10.742039</v>
          </cell>
          <cell r="O54">
            <v>0.998</v>
          </cell>
          <cell r="P54">
            <v>4.8563000000000002E-2</v>
          </cell>
          <cell r="Q54">
            <v>6.8716189999999999</v>
          </cell>
          <cell r="R54">
            <v>6.9201819999999996</v>
          </cell>
        </row>
        <row r="55">
          <cell r="A55" t="str">
            <v>CA024702</v>
          </cell>
          <cell r="B55" t="str">
            <v xml:space="preserve">   CA024702 HYDRAPHASE LAIT DEMAQUILLANT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1.4</v>
          </cell>
          <cell r="L55">
            <v>7.7280000000000001E-2</v>
          </cell>
          <cell r="M55">
            <v>10.787919</v>
          </cell>
          <cell r="N55">
            <v>10.865199</v>
          </cell>
          <cell r="O55">
            <v>1.8</v>
          </cell>
          <cell r="P55">
            <v>9.9360000000000004E-2</v>
          </cell>
          <cell r="Q55">
            <v>14.059441</v>
          </cell>
          <cell r="R55">
            <v>14.158801</v>
          </cell>
        </row>
        <row r="56">
          <cell r="A56" t="str">
            <v>CA024703</v>
          </cell>
          <cell r="B56" t="str">
            <v xml:space="preserve">   CA024703 HYDRAPHASE TONIQUE D'EAU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1.3</v>
          </cell>
          <cell r="L56">
            <v>7.1760000000000004E-2</v>
          </cell>
          <cell r="M56">
            <v>10.016959999999999</v>
          </cell>
          <cell r="N56">
            <v>10.088719999999999</v>
          </cell>
          <cell r="O56">
            <v>2.65</v>
          </cell>
          <cell r="P56">
            <v>0.14627999999999999</v>
          </cell>
          <cell r="Q56">
            <v>20.698618</v>
          </cell>
          <cell r="R56">
            <v>20.844898000000001</v>
          </cell>
        </row>
        <row r="57">
          <cell r="A57" t="str">
            <v>CA024226</v>
          </cell>
          <cell r="B57" t="str">
            <v xml:space="preserve">   CA024226 TOLERIANE GEL MOUSSANT 150ML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A58" t="str">
            <v>CA024350</v>
          </cell>
          <cell r="B58" t="str">
            <v xml:space="preserve">   CA024350 MELA D SOIN VISAGE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11.662001</v>
          </cell>
          <cell r="L58">
            <v>0.10058400000000001</v>
          </cell>
          <cell r="M58">
            <v>129.191666</v>
          </cell>
          <cell r="N58">
            <v>129.29225</v>
          </cell>
          <cell r="O58">
            <v>12.049999</v>
          </cell>
          <cell r="P58">
            <v>0.949299</v>
          </cell>
          <cell r="Q58">
            <v>134.325806</v>
          </cell>
          <cell r="R58">
            <v>135.275105</v>
          </cell>
        </row>
        <row r="59">
          <cell r="A59" t="str">
            <v>CA024352</v>
          </cell>
          <cell r="B59" t="str">
            <v xml:space="preserve">   CA024352 MELA D CREME MAINS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7.5</v>
          </cell>
          <cell r="P59">
            <v>0.3609</v>
          </cell>
          <cell r="Q59">
            <v>51.067355999999997</v>
          </cell>
          <cell r="R59">
            <v>51.428255999999998</v>
          </cell>
        </row>
        <row r="60">
          <cell r="A60" t="str">
            <v>CA024750</v>
          </cell>
          <cell r="B60" t="str">
            <v xml:space="preserve">   CA024750 EFFACLAR EAU DEMAQUILLANTE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5</v>
          </cell>
          <cell r="P60">
            <v>0.18540000000000001</v>
          </cell>
          <cell r="Q60">
            <v>26.234100000000002</v>
          </cell>
          <cell r="R60">
            <v>26.419500000000003</v>
          </cell>
        </row>
        <row r="61">
          <cell r="A61" t="str">
            <v>CA024800</v>
          </cell>
          <cell r="B61" t="str">
            <v xml:space="preserve">   CA024800 BLUSH STRETCH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2.5190000000000001</v>
          </cell>
          <cell r="L61">
            <v>6.6992760000000002</v>
          </cell>
          <cell r="M61">
            <v>15.160575</v>
          </cell>
          <cell r="N61">
            <v>21.859850999999999</v>
          </cell>
          <cell r="O61">
            <v>1.0009999999999999</v>
          </cell>
          <cell r="P61">
            <v>6.1321000000000001E-2</v>
          </cell>
          <cell r="Q61">
            <v>8.6769590000000001</v>
          </cell>
          <cell r="R61">
            <v>8.7382799999999996</v>
          </cell>
        </row>
        <row r="62">
          <cell r="A62" t="str">
            <v>CA024303</v>
          </cell>
          <cell r="B62" t="str">
            <v xml:space="preserve">  CA024303 UNIFIANCE POUDRE LIBRE</v>
          </cell>
          <cell r="C62">
            <v>0</v>
          </cell>
          <cell r="D62">
            <v>0</v>
          </cell>
          <cell r="E62">
            <v>-0.3</v>
          </cell>
          <cell r="F62">
            <v>-0.3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2.2290000000000001</v>
          </cell>
          <cell r="L62">
            <v>1.6074000000000001E-2</v>
          </cell>
          <cell r="M62">
            <v>27.118386999999998</v>
          </cell>
          <cell r="N62">
            <v>27.134460999999998</v>
          </cell>
          <cell r="O62">
            <v>1.2</v>
          </cell>
          <cell r="P62">
            <v>0.10288799999999999</v>
          </cell>
          <cell r="Q62">
            <v>14.55865</v>
          </cell>
          <cell r="R62">
            <v>14.661538</v>
          </cell>
        </row>
        <row r="63">
          <cell r="A63" t="str">
            <v>CA024416</v>
          </cell>
          <cell r="B63" t="str">
            <v xml:space="preserve">   CA024416 MASCARA DENSIFIEUR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7.3520000000000003</v>
          </cell>
          <cell r="L63">
            <v>0.17894399999999999</v>
          </cell>
          <cell r="M63">
            <v>47.439266000000003</v>
          </cell>
          <cell r="N63">
            <v>47.618210000000005</v>
          </cell>
          <cell r="O63">
            <v>8</v>
          </cell>
          <cell r="P63">
            <v>0.40608</v>
          </cell>
          <cell r="Q63">
            <v>57.460323000000002</v>
          </cell>
          <cell r="R63">
            <v>57.866403000000005</v>
          </cell>
        </row>
        <row r="64">
          <cell r="A64" t="str">
            <v>CA024413</v>
          </cell>
          <cell r="B64" t="str">
            <v xml:space="preserve">   CA024413 OMBRE A PAUPIERES RESPECTISSIME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4.9260010000000003</v>
          </cell>
          <cell r="L64">
            <v>4.2599999999999999E-2</v>
          </cell>
          <cell r="M64">
            <v>29.66968</v>
          </cell>
          <cell r="N64">
            <v>29.71228</v>
          </cell>
          <cell r="O64">
            <v>2</v>
          </cell>
          <cell r="P64">
            <v>8.5199999999999998E-2</v>
          </cell>
          <cell r="Q64">
            <v>12.055801000000001</v>
          </cell>
          <cell r="R64">
            <v>12.141001000000001</v>
          </cell>
        </row>
        <row r="65">
          <cell r="A65" t="str">
            <v>CA024415</v>
          </cell>
          <cell r="B65" t="str">
            <v xml:space="preserve">   CA024415 MASCARA RESP SOUPLESSE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3.149</v>
          </cell>
          <cell r="L65">
            <v>16.044976999999999</v>
          </cell>
          <cell r="M65">
            <v>6.2042390000000003</v>
          </cell>
          <cell r="N65">
            <v>22.249216000000001</v>
          </cell>
          <cell r="O65">
            <v>3.6</v>
          </cell>
          <cell r="P65">
            <v>0.17971200000000001</v>
          </cell>
          <cell r="Q65">
            <v>25.429248999999999</v>
          </cell>
          <cell r="R65">
            <v>25.608960999999997</v>
          </cell>
        </row>
        <row r="66">
          <cell r="A66" t="str">
            <v>CA024301</v>
          </cell>
          <cell r="B66" t="str">
            <v xml:space="preserve">   CA024301 UNIFIANCE FDT CREME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5.6449999999999996</v>
          </cell>
          <cell r="L66">
            <v>4.888E-2</v>
          </cell>
          <cell r="M66">
            <v>53.358063000000001</v>
          </cell>
          <cell r="N66">
            <v>53.406942999999998</v>
          </cell>
          <cell r="O66">
            <v>3.65</v>
          </cell>
          <cell r="P66">
            <v>0.23652000000000001</v>
          </cell>
          <cell r="Q66">
            <v>33.467574999999997</v>
          </cell>
          <cell r="R66">
            <v>33.704094999999995</v>
          </cell>
        </row>
        <row r="67">
          <cell r="A67" t="str">
            <v>CA024207</v>
          </cell>
          <cell r="B67" t="str">
            <v xml:space="preserve">   CA024207 HELIOBLOCK XL 60 CREME SS PARF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A68" t="str">
            <v>CA024209</v>
          </cell>
          <cell r="B68" t="str">
            <v xml:space="preserve">  CA024209 HELIOBLOCK SPRAY 30 125ML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A69" t="str">
            <v>CA024302</v>
          </cell>
          <cell r="B69" t="str">
            <v xml:space="preserve">  CA024302 UNIFIANCE FDT FLUIDE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5.146001</v>
          </cell>
          <cell r="L69">
            <v>3.9440000000000003E-2</v>
          </cell>
          <cell r="M69">
            <v>48.734023999999998</v>
          </cell>
          <cell r="N69">
            <v>48.773463999999997</v>
          </cell>
          <cell r="O69">
            <v>3.25</v>
          </cell>
          <cell r="P69">
            <v>0.21060000000000001</v>
          </cell>
          <cell r="Q69">
            <v>29.799893999999998</v>
          </cell>
          <cell r="R69">
            <v>30.010493999999998</v>
          </cell>
        </row>
        <row r="70">
          <cell r="A70" t="str">
            <v>CA024095</v>
          </cell>
          <cell r="B70" t="str">
            <v xml:space="preserve">  CA024095 ACTIVE C XL FLUIDE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3.7</v>
          </cell>
          <cell r="P70">
            <v>0.29792400000000002</v>
          </cell>
          <cell r="Q70">
            <v>42.15625</v>
          </cell>
          <cell r="R70">
            <v>42.454174000000002</v>
          </cell>
        </row>
        <row r="71">
          <cell r="A71">
            <v>0</v>
          </cell>
          <cell r="C71" t="str">
            <v>Unités</v>
          </cell>
          <cell r="D71">
            <v>0</v>
          </cell>
          <cell r="E71">
            <v>0</v>
          </cell>
          <cell r="F71">
            <v>0</v>
          </cell>
          <cell r="G71" t="str">
            <v>Unités</v>
          </cell>
          <cell r="H71">
            <v>0</v>
          </cell>
          <cell r="I71">
            <v>0</v>
          </cell>
          <cell r="J71">
            <v>0</v>
          </cell>
          <cell r="K71" t="str">
            <v>Unités</v>
          </cell>
          <cell r="L71">
            <v>0</v>
          </cell>
          <cell r="M71">
            <v>0</v>
          </cell>
          <cell r="N71">
            <v>0</v>
          </cell>
          <cell r="O71" t="str">
            <v>Unités</v>
          </cell>
          <cell r="P71">
            <v>0</v>
          </cell>
          <cell r="Q71">
            <v>0</v>
          </cell>
        </row>
        <row r="72">
          <cell r="A72">
            <v>0</v>
          </cell>
          <cell r="C72" t="str">
            <v>Unités</v>
          </cell>
          <cell r="D72">
            <v>0</v>
          </cell>
          <cell r="E72">
            <v>0</v>
          </cell>
          <cell r="F72">
            <v>0</v>
          </cell>
          <cell r="G72" t="str">
            <v>Unités</v>
          </cell>
          <cell r="H72">
            <v>0</v>
          </cell>
          <cell r="I72">
            <v>0</v>
          </cell>
          <cell r="J72">
            <v>0</v>
          </cell>
          <cell r="K72" t="str">
            <v>Unités</v>
          </cell>
          <cell r="L72">
            <v>0</v>
          </cell>
          <cell r="M72">
            <v>0</v>
          </cell>
          <cell r="N72">
            <v>0</v>
          </cell>
          <cell r="O72" t="str">
            <v>Unités</v>
          </cell>
          <cell r="P72">
            <v>0</v>
          </cell>
          <cell r="Q72">
            <v>0</v>
          </cell>
        </row>
        <row r="73">
          <cell r="A73">
            <v>0</v>
          </cell>
          <cell r="C73" t="str">
            <v>Unités</v>
          </cell>
          <cell r="D73">
            <v>0</v>
          </cell>
          <cell r="E73">
            <v>0</v>
          </cell>
          <cell r="F73">
            <v>0</v>
          </cell>
          <cell r="G73" t="str">
            <v>Unités</v>
          </cell>
          <cell r="H73">
            <v>0</v>
          </cell>
          <cell r="I73">
            <v>0</v>
          </cell>
          <cell r="J73">
            <v>0</v>
          </cell>
          <cell r="K73" t="str">
            <v>Unités</v>
          </cell>
          <cell r="L73">
            <v>0</v>
          </cell>
          <cell r="M73">
            <v>0</v>
          </cell>
          <cell r="N73">
            <v>0</v>
          </cell>
          <cell r="O73" t="str">
            <v>Unités</v>
          </cell>
          <cell r="P73">
            <v>0</v>
          </cell>
          <cell r="Q73">
            <v>0</v>
          </cell>
        </row>
        <row r="74">
          <cell r="A74">
            <v>0</v>
          </cell>
          <cell r="C74" t="str">
            <v>Unités</v>
          </cell>
          <cell r="D74">
            <v>0</v>
          </cell>
          <cell r="E74">
            <v>0</v>
          </cell>
          <cell r="F74">
            <v>0</v>
          </cell>
          <cell r="G74" t="str">
            <v>Unités</v>
          </cell>
          <cell r="H74">
            <v>0</v>
          </cell>
          <cell r="I74">
            <v>0</v>
          </cell>
          <cell r="J74">
            <v>0</v>
          </cell>
          <cell r="K74" t="str">
            <v>Unités</v>
          </cell>
          <cell r="L74">
            <v>0</v>
          </cell>
          <cell r="M74">
            <v>0</v>
          </cell>
          <cell r="N74">
            <v>0</v>
          </cell>
          <cell r="O74" t="str">
            <v>Unités</v>
          </cell>
          <cell r="P74">
            <v>0</v>
          </cell>
          <cell r="Q74">
            <v>0</v>
          </cell>
        </row>
        <row r="75">
          <cell r="A75">
            <v>0</v>
          </cell>
          <cell r="C75" t="str">
            <v>Unités</v>
          </cell>
          <cell r="D75">
            <v>0</v>
          </cell>
          <cell r="E75">
            <v>0</v>
          </cell>
          <cell r="F75">
            <v>0</v>
          </cell>
          <cell r="G75" t="str">
            <v>Unités</v>
          </cell>
          <cell r="H75">
            <v>0</v>
          </cell>
          <cell r="I75">
            <v>0</v>
          </cell>
          <cell r="J75">
            <v>0</v>
          </cell>
          <cell r="K75" t="str">
            <v>Unités</v>
          </cell>
          <cell r="L75">
            <v>0</v>
          </cell>
          <cell r="M75">
            <v>0</v>
          </cell>
          <cell r="N75">
            <v>0</v>
          </cell>
          <cell r="O75" t="str">
            <v>Unités</v>
          </cell>
          <cell r="P75">
            <v>0</v>
          </cell>
          <cell r="Q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A80">
            <v>0</v>
          </cell>
          <cell r="C80" t="str">
            <v>Unités</v>
          </cell>
          <cell r="D80">
            <v>0</v>
          </cell>
          <cell r="E80">
            <v>0</v>
          </cell>
          <cell r="F80">
            <v>0</v>
          </cell>
          <cell r="G80" t="str">
            <v>Unités</v>
          </cell>
          <cell r="H80">
            <v>0</v>
          </cell>
          <cell r="I80">
            <v>0</v>
          </cell>
          <cell r="J80">
            <v>0</v>
          </cell>
          <cell r="K80" t="str">
            <v>Unités</v>
          </cell>
          <cell r="L80">
            <v>0</v>
          </cell>
          <cell r="M80">
            <v>0</v>
          </cell>
          <cell r="N80">
            <v>0</v>
          </cell>
          <cell r="O80" t="str">
            <v>Unités</v>
          </cell>
          <cell r="P80">
            <v>0</v>
          </cell>
          <cell r="Q80">
            <v>0</v>
          </cell>
        </row>
        <row r="81">
          <cell r="A81">
            <v>0</v>
          </cell>
          <cell r="C81" t="str">
            <v>Unités</v>
          </cell>
          <cell r="D81">
            <v>0</v>
          </cell>
          <cell r="E81">
            <v>0</v>
          </cell>
          <cell r="F81">
            <v>0</v>
          </cell>
          <cell r="G81" t="str">
            <v>Unités</v>
          </cell>
          <cell r="H81">
            <v>0</v>
          </cell>
          <cell r="I81">
            <v>0</v>
          </cell>
          <cell r="J81">
            <v>0</v>
          </cell>
          <cell r="K81" t="str">
            <v>Unités</v>
          </cell>
          <cell r="L81">
            <v>0</v>
          </cell>
          <cell r="M81">
            <v>0</v>
          </cell>
          <cell r="N81">
            <v>0</v>
          </cell>
          <cell r="O81" t="str">
            <v>Unités</v>
          </cell>
          <cell r="P81">
            <v>0</v>
          </cell>
          <cell r="Q81">
            <v>0</v>
          </cell>
        </row>
        <row r="82">
          <cell r="A82">
            <v>0</v>
          </cell>
          <cell r="C82" t="str">
            <v>Unités</v>
          </cell>
          <cell r="D82">
            <v>0</v>
          </cell>
          <cell r="E82">
            <v>0</v>
          </cell>
          <cell r="F82">
            <v>0</v>
          </cell>
          <cell r="G82" t="str">
            <v>Unités</v>
          </cell>
          <cell r="H82">
            <v>0</v>
          </cell>
          <cell r="I82">
            <v>0</v>
          </cell>
          <cell r="J82">
            <v>0</v>
          </cell>
          <cell r="K82" t="str">
            <v>Unités</v>
          </cell>
          <cell r="L82">
            <v>0</v>
          </cell>
          <cell r="M82">
            <v>0</v>
          </cell>
          <cell r="N82">
            <v>0</v>
          </cell>
          <cell r="O82" t="str">
            <v>Unités</v>
          </cell>
          <cell r="P82">
            <v>0</v>
          </cell>
          <cell r="Q82">
            <v>0</v>
          </cell>
        </row>
        <row r="83">
          <cell r="A83">
            <v>0</v>
          </cell>
          <cell r="E83">
            <v>0</v>
          </cell>
          <cell r="F83">
            <v>0</v>
          </cell>
          <cell r="J83">
            <v>0</v>
          </cell>
          <cell r="N83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원재료"/>
      <sheetName val="ExRate"/>
      <sheetName val="Customer database"/>
      <sheetName val="NOTE 29"/>
      <sheetName val="donnee lct"/>
      <sheetName val="stat local"/>
      <sheetName val="11"/>
      <sheetName val="034-VTR"/>
      <sheetName val="Div PL"/>
      <sheetName val="Form"/>
      <sheetName val="FEBRUARY"/>
      <sheetName val="Sheet1"/>
      <sheetName val="Input-start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BS"/>
      <sheetName val="P&amp;L"/>
      <sheetName val="SCF"/>
      <sheetName val="NOTE 1-15 , EXCEPT NOTE 7,8 &amp;9"/>
      <sheetName val="NOTE 7"/>
      <sheetName val="NOTE 8"/>
      <sheetName val="NOTE 9"/>
      <sheetName val="NOTE 16"/>
      <sheetName val="NOTES 17-21"/>
      <sheetName val="NOTE 22"/>
      <sheetName val="NOTE 23"/>
      <sheetName val="NOTE 24"/>
      <sheetName val="NOTE 25"/>
      <sheetName val="NOTE 26"/>
      <sheetName val="NOTE 27"/>
      <sheetName val="NOTE 28"/>
      <sheetName val="NOTE 29"/>
      <sheetName val="Scoping"/>
      <sheetName val="ExRate"/>
      <sheetName val="donnee lct"/>
      <sheetName val="Form"/>
      <sheetName val="KKAJ"/>
      <sheetName val="หนี้สิน"/>
      <sheetName val="034-VTR"/>
      <sheetName val="원재료"/>
      <sheetName val="GAAP조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Plan audited responses"/>
      <sheetName val="Summary workdone"/>
      <sheetName val="PO &amp; Budget Details (Q4)"/>
      <sheetName val="Test actual costs"/>
      <sheetName val="Review potential loss"/>
      <sheetName val="Construction cost sheet Q4'18"/>
      <sheetName val="Test construction contract"/>
      <sheetName val="Review unusual items"/>
      <sheetName val="Subsequent Budget&amp;ContractPrice"/>
      <sheetName val="Budget compare Q3 - Q4"/>
      <sheetName val="Unpredictable procedures"/>
      <sheetName val="รับรู้รายได้ Dec 61"/>
      <sheetName val="2140-01 Q4'18"/>
      <sheetName val="TB Dec 2018"/>
      <sheetName val="movement provision retention 18"/>
      <sheetName val="Movement provision of retention"/>
      <sheetName val="2133-01 Q4'18"/>
      <sheetName val="GL เงินงวด 1130-05 Q4'18"/>
      <sheetName val="Workdone - เงินงวด 2018"/>
      <sheetName val="1500-08 Q4'18"/>
      <sheetName val="Test complete projects"/>
      <sheetName val="Test projects in progress"/>
      <sheetName val="Actual cost 2017"/>
      <sheetName val="2140-01 Q3"/>
      <sheetName val="Cost by project Q4'18"/>
      <sheetName val="GL 1500-08 Q4'18"/>
      <sheetName val="1130-05 Q4'18"/>
      <sheetName val="Cost by project Q3'18"/>
      <sheetName val="เงินงวด Q3'18"/>
      <sheetName val="TB Sep 2018"/>
      <sheetName val="Construction cost sheet Q4'17"/>
      <sheetName val="Lead"/>
      <sheetName val="Summary Testing"/>
      <sheetName val="GL"/>
      <sheetName val="Workdone - เงินงวด 2017"/>
      <sheetName val="Test contracts"/>
      <sheetName val="GL Revenue"/>
      <sheetName val="1130-05"/>
      <sheetName val="WIP 2017"/>
      <sheetName val="Adj cost"/>
      <sheetName val="Invoice 2017"/>
      <sheetName val="Invoice 2016"/>
      <sheetName val="P007"/>
      <sheetName val="P013"/>
      <sheetName val="P014"/>
      <sheetName val="P015"/>
      <sheetName val="P016"/>
      <sheetName val="P017"/>
      <sheetName val="P018"/>
      <sheetName val="P021"/>
      <sheetName val="P020"/>
      <sheetName val="P022"/>
      <sheetName val="P023"/>
      <sheetName val="P024"/>
      <sheetName val="1500-08 เงินประกันผลงาน"/>
      <sheetName val="2133-01 รายได้รับล่วงหน้า"/>
      <sheetName val="GL 2017"/>
      <sheetName val="WIP 2016"/>
      <sheetName val="รับรู้รายได้ Sep 61"/>
      <sheetName val="1500-08 Q3"/>
      <sheetName val="1130-05 Q3'18"/>
      <sheetName val="รับรู้รายได้ Jun 61"/>
      <sheetName val="2133-01 Q3"/>
      <sheetName val="WIP 2017 (2)"/>
    </sheetNames>
    <sheetDataSet>
      <sheetData sheetId="0"/>
      <sheetData sheetId="1">
        <row r="9">
          <cell r="K9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Rate"/>
      <sheetName val="Sheet1"/>
      <sheetName val="Details"/>
      <sheetName val="Inventory and Purchases"/>
      <sheetName val="Sales and Collections"/>
      <sheetName val="Capital"/>
      <sheetName val="Cash"/>
      <sheetName val="Assumptions and Dashboard"/>
      <sheetName val="Income Statement"/>
      <sheetName val="Scoping"/>
      <sheetName val="FEBRUARY"/>
      <sheetName val="DropDown Choices"/>
      <sheetName val="6.Asset Written off"/>
      <sheetName val="donnee lct"/>
      <sheetName val="Ex rate"/>
      <sheetName val="034-VTR"/>
      <sheetName val="POSCHG"/>
      <sheetName val="liste des zones"/>
      <sheetName val="I-Basic Data"/>
      <sheetName val="Form"/>
    </sheetNames>
    <sheetDataSet>
      <sheetData sheetId="0" refreshError="1">
        <row r="4">
          <cell r="C4">
            <v>3.6</v>
          </cell>
        </row>
        <row r="9">
          <cell r="C9">
            <v>0.11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and Dashboard"/>
      <sheetName val="Sales and Collections"/>
      <sheetName val="COGS"/>
      <sheetName val="Inventory and Purchases"/>
      <sheetName val="Headcount Overview"/>
      <sheetName val="Headcount Cost"/>
      <sheetName val="Operating Expenses"/>
      <sheetName val="Capital"/>
      <sheetName val="Cash"/>
      <sheetName val="Balance Sheet"/>
      <sheetName val="Income Statement"/>
      <sheetName val="Cash Flows"/>
      <sheetName val="Free Cash Flows"/>
      <sheetName val="Sensitivity"/>
      <sheetName val="Contribution Margin"/>
      <sheetName val="Financial Ratios"/>
      <sheetName val="Valuation"/>
      <sheetName val="Capitalization"/>
      <sheetName val="NOTE 29"/>
      <sheetName val="Form"/>
      <sheetName val="034-VTR"/>
      <sheetName val="Sheet1"/>
      <sheetName val="6.Asset Written off"/>
      <sheetName val="donnee lct"/>
      <sheetName val="Scoping"/>
      <sheetName val="Links"/>
      <sheetName val="Library Procedures"/>
      <sheetName val="MB-Trend IS"/>
      <sheetName val="ForcastImportNET"/>
    </sheetNames>
    <sheetDataSet>
      <sheetData sheetId="0">
        <row r="96">
          <cell r="B96">
            <v>4000000</v>
          </cell>
          <cell r="C96">
            <v>0</v>
          </cell>
          <cell r="D96">
            <v>0</v>
          </cell>
          <cell r="E96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</sheetData>
      <sheetData sheetId="1">
        <row r="21">
          <cell r="B21">
            <v>0</v>
          </cell>
          <cell r="C21">
            <v>2666666.666666667</v>
          </cell>
          <cell r="D21">
            <v>3333333.333333333</v>
          </cell>
          <cell r="E21">
            <v>3981249.9999999995</v>
          </cell>
        </row>
        <row r="24">
          <cell r="B24">
            <v>2666666.666666667</v>
          </cell>
          <cell r="C24">
            <v>3333333.333333333</v>
          </cell>
          <cell r="D24">
            <v>3981249.9999999995</v>
          </cell>
          <cell r="E24">
            <v>5308333.3333333321</v>
          </cell>
        </row>
      </sheetData>
      <sheetData sheetId="2"/>
      <sheetData sheetId="3">
        <row r="5">
          <cell r="B5">
            <v>3000000</v>
          </cell>
          <cell r="C5">
            <v>3250000</v>
          </cell>
          <cell r="D5">
            <v>5055555.555555556</v>
          </cell>
          <cell r="E5">
            <v>5055555.555555556</v>
          </cell>
        </row>
        <row r="12">
          <cell r="B12">
            <v>0</v>
          </cell>
          <cell r="C12">
            <v>3000000</v>
          </cell>
          <cell r="D12">
            <v>3250000</v>
          </cell>
          <cell r="E12">
            <v>5055555.555555556</v>
          </cell>
        </row>
        <row r="20">
          <cell r="B20">
            <v>0</v>
          </cell>
          <cell r="C20">
            <v>4083333.3333333335</v>
          </cell>
          <cell r="D20">
            <v>3597222.2222222225</v>
          </cell>
          <cell r="E20">
            <v>4493827.1604938284</v>
          </cell>
        </row>
        <row r="23">
          <cell r="B23">
            <v>4083333.3333333335</v>
          </cell>
          <cell r="C23">
            <v>3597222.2222222225</v>
          </cell>
          <cell r="D23">
            <v>4493827.1604938284</v>
          </cell>
          <cell r="E23">
            <v>5055555.5555555569</v>
          </cell>
        </row>
      </sheetData>
      <sheetData sheetId="4"/>
      <sheetData sheetId="5"/>
      <sheetData sheetId="6"/>
      <sheetData sheetId="7">
        <row r="14">
          <cell r="B14">
            <v>175000</v>
          </cell>
          <cell r="C14">
            <v>175000</v>
          </cell>
          <cell r="D14">
            <v>175000</v>
          </cell>
          <cell r="E14">
            <v>175000</v>
          </cell>
          <cell r="G14">
            <v>700000</v>
          </cell>
        </row>
        <row r="20">
          <cell r="B20">
            <v>9062.5</v>
          </cell>
          <cell r="C20">
            <v>18125</v>
          </cell>
          <cell r="D20">
            <v>27187.5</v>
          </cell>
          <cell r="E20">
            <v>36250</v>
          </cell>
          <cell r="G20">
            <v>90625</v>
          </cell>
        </row>
      </sheetData>
      <sheetData sheetId="8">
        <row r="26">
          <cell r="B26">
            <v>6339822.2916666679</v>
          </cell>
          <cell r="C26">
            <v>10455993.888888892</v>
          </cell>
          <cell r="D26">
            <v>16076537.854938272</v>
          </cell>
          <cell r="E26">
            <v>25563462.916666668</v>
          </cell>
          <cell r="G26">
            <v>25563462.916666668</v>
          </cell>
        </row>
      </sheetData>
      <sheetData sheetId="9"/>
      <sheetData sheetId="10">
        <row r="18">
          <cell r="B18">
            <v>4089093.125</v>
          </cell>
          <cell r="C18">
            <v>5675824.375</v>
          </cell>
          <cell r="D18">
            <v>7325223.75</v>
          </cell>
          <cell r="E18">
            <v>10391030</v>
          </cell>
          <cell r="G18">
            <v>27481171.25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laroux"/>
      <sheetName val="Chq08"/>
      <sheetName val="PTK"/>
      <sheetName val="Bata"/>
      <sheetName val="Form"/>
      <sheetName val="Chq"/>
      <sheetName val="Data"/>
      <sheetName val="AR"/>
      <sheetName val="Sale"/>
      <sheetName val="Data (2)"/>
      <sheetName val="Data (3)"/>
      <sheetName val="Sale (2)"/>
      <sheetName val="Sale (3)"/>
      <sheetName val="AR (2)"/>
      <sheetName val="AR (4)"/>
      <sheetName val="AR (3)"/>
      <sheetName val="Report"/>
      <sheetName val="Report (3)"/>
      <sheetName val="Code"/>
      <sheetName val="Data (4)"/>
      <sheetName val="Report (4)"/>
      <sheetName val="Report (5)"/>
      <sheetName val="Report (6)"/>
      <sheetName val="Report (7)"/>
      <sheetName val="BC"/>
      <sheetName val="BH"/>
      <sheetName val="CK"/>
      <sheetName val="EB"/>
      <sheetName val="LN"/>
      <sheetName val="LT"/>
      <sheetName val="M_Bar"/>
      <sheetName val="MC"/>
      <sheetName val="MD"/>
      <sheetName val="M_Kitchen"/>
      <sheetName val="MM"/>
      <sheetName val="CT"/>
      <sheetName val="MS"/>
      <sheetName val="Mini"/>
      <sheetName val="MK"/>
      <sheetName val="RM"/>
      <sheetName val="RT"/>
      <sheetName val="FO"/>
      <sheetName val="TV"/>
      <sheetName val="UN"/>
      <sheetName val="total (3)"/>
      <sheetName val="Tables"/>
      <sheetName val="B_GL"/>
      <sheetName val="NOTE 29"/>
      <sheetName val="DropDown Choices"/>
      <sheetName val="Div PL"/>
      <sheetName val="Details"/>
      <sheetName val="ExRate"/>
      <sheetName val="Scoping"/>
      <sheetName val="Setup"/>
      <sheetName val="KKAJ"/>
      <sheetName val="donnee lc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Inventory and Purchases"/>
      <sheetName val="Sales and Collections"/>
      <sheetName val="Capital"/>
      <sheetName val="Cash"/>
      <sheetName val="Assumptions and Dashboard"/>
      <sheetName val="Income Statement"/>
      <sheetName val="034-VTR"/>
      <sheetName val="ExRate"/>
      <sheetName val="Library Procedures"/>
      <sheetName val="คืนธนาคารแล้ว"/>
      <sheetName val="NOTE 29"/>
      <sheetName val="Scoping"/>
      <sheetName val="POSCHG"/>
      <sheetName val="liste des zones"/>
      <sheetName val="Sheet1"/>
      <sheetName val="Drop Down"/>
      <sheetName val="Setup"/>
      <sheetName val="Balance Sheet"/>
      <sheetName val="bonus3_2559_op4_1.4-.60+ALL_OLD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Final Data"/>
      <sheetName val="2004 P&amp;L Savings"/>
      <sheetName val="2005 P&amp;L Savings"/>
      <sheetName val="Spend Analysis"/>
      <sheetName val="DropDown Choices"/>
      <sheetName val="POSCHG"/>
      <sheetName val="liste des zones"/>
      <sheetName val="Basic Data"/>
      <sheetName val="Inventory and Purchases"/>
      <sheetName val="Sales and Collections"/>
      <sheetName val="Capital"/>
      <sheetName val="Cash"/>
      <sheetName val="Assumptions and Dashboard"/>
      <sheetName val="Income Statement"/>
      <sheetName val="NOTE 29"/>
      <sheetName val="MB-Trend IS"/>
      <sheetName val="Taux"/>
      <sheetName val="Input-start"/>
      <sheetName val="MONTH"/>
      <sheetName val="ExRate"/>
      <sheetName val="คืนธนาคารแล้ว"/>
      <sheetName val="Threshold"/>
      <sheetName val="I-Données_de_base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 xml:space="preserve">Bulk </v>
          </cell>
          <cell r="C2" t="str">
            <v>Buckle</v>
          </cell>
          <cell r="D2" t="str">
            <v>Canvas</v>
          </cell>
          <cell r="E2" t="str">
            <v>Custom Zip Holes</v>
          </cell>
        </row>
        <row r="3">
          <cell r="B3" t="str">
            <v>Inners</v>
          </cell>
          <cell r="C3" t="str">
            <v>Buttons</v>
          </cell>
          <cell r="D3" t="str">
            <v>Cotton</v>
          </cell>
          <cell r="E3" t="str">
            <v>Embossed/Debossed</v>
          </cell>
        </row>
        <row r="4">
          <cell r="B4" t="str">
            <v>Masters</v>
          </cell>
          <cell r="C4" t="str">
            <v>Magnetic</v>
          </cell>
          <cell r="D4" t="str">
            <v>Denim</v>
          </cell>
          <cell r="E4" t="str">
            <v>Embroidery</v>
          </cell>
        </row>
        <row r="5">
          <cell r="B5" t="str">
            <v>Other</v>
          </cell>
          <cell r="C5" t="str">
            <v>None</v>
          </cell>
          <cell r="D5" t="str">
            <v>Faux Suede</v>
          </cell>
          <cell r="E5" t="str">
            <v>Engraving</v>
          </cell>
        </row>
        <row r="6">
          <cell r="B6" t="str">
            <v>Six</v>
          </cell>
          <cell r="C6" t="str">
            <v>Other</v>
          </cell>
          <cell r="D6" t="str">
            <v>Nylon</v>
          </cell>
          <cell r="E6" t="str">
            <v>Foil Stamp</v>
          </cell>
        </row>
        <row r="7">
          <cell r="B7" t="str">
            <v>Twelve</v>
          </cell>
          <cell r="C7" t="str">
            <v>Snap</v>
          </cell>
          <cell r="D7" t="str">
            <v>Other</v>
          </cell>
          <cell r="E7" t="str">
            <v>Hot Stamp</v>
          </cell>
        </row>
        <row r="8">
          <cell r="C8" t="str">
            <v>Studs</v>
          </cell>
          <cell r="D8" t="str">
            <v>Plastic/PVC</v>
          </cell>
          <cell r="E8" t="str">
            <v>Other</v>
          </cell>
        </row>
        <row r="9">
          <cell r="C9" t="str">
            <v>Ties</v>
          </cell>
          <cell r="D9" t="str">
            <v>Polyester</v>
          </cell>
          <cell r="E9" t="str">
            <v>Patches</v>
          </cell>
        </row>
        <row r="10">
          <cell r="C10" t="str">
            <v>Velcro</v>
          </cell>
          <cell r="D10" t="str">
            <v>Rayon</v>
          </cell>
          <cell r="E10" t="str">
            <v>Screen</v>
          </cell>
        </row>
        <row r="11">
          <cell r="C11" t="str">
            <v>Zipper</v>
          </cell>
          <cell r="D11" t="str">
            <v>Straw</v>
          </cell>
          <cell r="E11" t="str">
            <v>Sewn Labels</v>
          </cell>
        </row>
        <row r="12">
          <cell r="D12" t="str">
            <v>Wood</v>
          </cell>
          <cell r="E12" t="str">
            <v>Silk Screen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 testing"/>
      <sheetName val="Cost of sales - Targeted"/>
      <sheetName val="Cost of sales - Non-stat"/>
      <sheetName val="GL - Cost of sale"/>
      <sheetName val="Target"/>
      <sheetName val="Sheet1"/>
      <sheetName val="Form"/>
      <sheetName val="US Codes"/>
      <sheetName val="Customer database"/>
    </sheetNames>
    <sheetDataSet>
      <sheetData sheetId="0" refreshError="1">
        <row r="38">
          <cell r="K38" t="b">
            <v>1</v>
          </cell>
        </row>
        <row r="39">
          <cell r="K39" t="b">
            <v>0</v>
          </cell>
        </row>
        <row r="47">
          <cell r="K47" t="b">
            <v>0</v>
          </cell>
        </row>
        <row r="51">
          <cell r="K51" t="b">
            <v>1</v>
          </cell>
        </row>
        <row r="52">
          <cell r="D52" t="str">
            <v xml:space="preserve">Checked those that apply: </v>
          </cell>
        </row>
        <row r="53">
          <cell r="E53" t="str">
            <v>Performed substantive analytical procedures in provided link</v>
          </cell>
          <cell r="K53" t="b">
            <v>0</v>
          </cell>
        </row>
        <row r="54">
          <cell r="E54" t="str">
            <v>Tested the labor component (rate) in work performed on payroll in provided link</v>
          </cell>
          <cell r="K54" t="b">
            <v>0</v>
          </cell>
        </row>
        <row r="55">
          <cell r="E55" t="str">
            <v>Performed testing of labor component (time allocation and pay rate) in provided link</v>
          </cell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58">
          <cell r="E58" t="str">
            <v>Other</v>
          </cell>
          <cell r="K58" t="b">
            <v>1</v>
          </cell>
        </row>
        <row r="68">
          <cell r="K68" t="b">
            <v>0</v>
          </cell>
        </row>
        <row r="72">
          <cell r="K72" t="b">
            <v>1</v>
          </cell>
        </row>
        <row r="73">
          <cell r="D73" t="str">
            <v xml:space="preserve">Checked those that apply: </v>
          </cell>
        </row>
        <row r="74">
          <cell r="E74" t="str">
            <v>Tested the indirect labor component (rate) in work performed on payroll in provided link</v>
          </cell>
          <cell r="K74" t="b">
            <v>0</v>
          </cell>
        </row>
        <row r="75">
          <cell r="E75" t="str">
            <v>Performed testing on overhead component in provided link</v>
          </cell>
          <cell r="K75" t="b">
            <v>1</v>
          </cell>
        </row>
        <row r="76">
          <cell r="K76" t="b">
            <v>1</v>
          </cell>
        </row>
        <row r="77">
          <cell r="K77" t="b">
            <v>0</v>
          </cell>
        </row>
        <row r="78">
          <cell r="E78" t="str">
            <v>Other</v>
          </cell>
          <cell r="K7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s_XLB_WorkbookFile"/>
      <sheetName val="Ls_AgXLB_WorkbookFile"/>
      <sheetName val="Detail"/>
      <sheetName val="summary"/>
      <sheetName val="TYPE Z"/>
      <sheetName val="Source"/>
      <sheetName val="034-VTR"/>
      <sheetName val="I-Données_de_base"/>
      <sheetName val="I-Basic Data"/>
      <sheetName val="Setup"/>
      <sheetName val="Details"/>
      <sheetName val="Inventory and Purchases"/>
      <sheetName val="Sales and Collections"/>
      <sheetName val="Capital"/>
      <sheetName val="Cash"/>
      <sheetName val="Assumptions and Dashboard"/>
      <sheetName val="Income Statement"/>
      <sheetName val="ExRate"/>
      <sheetName val="Form"/>
      <sheetName val="Balance Sheet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Ls_AgXLB_WorkbookFile"/>
      <sheetName val="Ls_XLB_WorkbookFile"/>
      <sheetName val="PLDiv"/>
      <sheetName val="PLDept"/>
      <sheetName val="BL ALL"/>
      <sheetName val="Profit &amp; Loss"/>
      <sheetName val="BL"/>
      <sheetName val="Supplier"/>
      <sheetName val="PLYEARDiv"/>
      <sheetName val="PLYEARDept"/>
      <sheetName val="PLYEARAll"/>
      <sheetName val="034-VTR"/>
      <sheetName val="Sheet1"/>
      <sheetName val="PNL"/>
      <sheetName val="DropDown Choices"/>
      <sheetName val="POSCHG"/>
      <sheetName val="liste des zones"/>
      <sheetName val="Form"/>
      <sheetName val="Inventory and Purchases"/>
      <sheetName val="Sales and Collections"/>
      <sheetName val="Capital"/>
      <sheetName val="Cash"/>
      <sheetName val="Assumptions and Dashboard"/>
      <sheetName val="Income Statement"/>
      <sheetName val="Details"/>
      <sheetName val="KKAJ"/>
      <sheetName val="Library Procedures"/>
    </sheetNames>
    <sheetDataSet>
      <sheetData sheetId="0" refreshError="1">
        <row r="5">
          <cell r="D5" t="str">
            <v>Centara Villas Samui</v>
          </cell>
        </row>
        <row r="11">
          <cell r="D11" t="str">
            <v>2010/012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POSCHG"/>
      <sheetName val="liste des zones"/>
      <sheetName val="page de garde"/>
      <sheetName val="destinataires"/>
      <sheetName val="données"/>
      <sheetName val="TempoEnvoi"/>
      <sheetName val="log"/>
      <sheetName val="Cours croisés"/>
      <sheetName val="Cours fixing"/>
      <sheetName val="Cours fixing_1"/>
      <sheetName val="rangs"/>
      <sheetName val="unités de quotation"/>
      <sheetName val="POSCHGmaster"/>
      <sheetName val="fonctions"/>
      <sheetName val="doc fonctions"/>
      <sheetName val="DropDown Choices"/>
      <sheetName val="MB-Trend IS"/>
      <sheetName val="2003 FIN COST TO DIV"/>
      <sheetName val="2003 ADM CAL TO DIV"/>
      <sheetName val="Sheet1"/>
      <sheetName val="I-Données_de_base"/>
      <sheetName val="034-VTR"/>
      <sheetName val="Details"/>
      <sheetName val="Form"/>
      <sheetName val="Library Procedures"/>
      <sheetName val="KKAJ"/>
    </sheetNames>
    <sheetDataSet>
      <sheetData sheetId="0" refreshError="1"/>
      <sheetData sheetId="1" refreshError="1"/>
      <sheetData sheetId="2" refreshError="1">
        <row r="8">
          <cell r="B8" t="str">
            <v>PGB109</v>
          </cell>
        </row>
        <row r="9">
          <cell r="B9" t="str">
            <v>UPE110</v>
          </cell>
        </row>
        <row r="10">
          <cell r="B10" t="str">
            <v>CEX112</v>
          </cell>
        </row>
        <row r="11">
          <cell r="B11" t="str">
            <v>NOR113</v>
          </cell>
        </row>
        <row r="15">
          <cell r="B15" t="str">
            <v>BCO124</v>
          </cell>
        </row>
        <row r="16">
          <cell r="B16" t="str">
            <v>SMO125</v>
          </cell>
        </row>
        <row r="17">
          <cell r="B17" t="str">
            <v>LRK128</v>
          </cell>
        </row>
        <row r="18">
          <cell r="B18" t="str">
            <v>SSE131</v>
          </cell>
        </row>
        <row r="19">
          <cell r="B19" t="str">
            <v>COR133</v>
          </cell>
        </row>
        <row r="33">
          <cell r="B33" t="str">
            <v>CDF160</v>
          </cell>
        </row>
        <row r="36">
          <cell r="B36" t="str">
            <v>LDE167</v>
          </cell>
        </row>
        <row r="39">
          <cell r="B39" t="str">
            <v>PCI180</v>
          </cell>
        </row>
        <row r="40">
          <cell r="B40" t="str">
            <v>ANE184</v>
          </cell>
        </row>
        <row r="41">
          <cell r="B41" t="str">
            <v>STL190</v>
          </cell>
        </row>
        <row r="46">
          <cell r="B46" t="str">
            <v>HRF224</v>
          </cell>
        </row>
        <row r="47">
          <cell r="B47" t="str">
            <v>PEL234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Données_de_base"/>
      <sheetName val="II-Hypothèses_Eco"/>
      <sheetName val="III-Extraction_Données_Produit"/>
      <sheetName val="IV-Extraction_Données_Affaires"/>
      <sheetName val="V-Extraction_lancements"/>
      <sheetName val="VI- Contrôle"/>
      <sheetName val="--"/>
      <sheetName val="1_Exploitation"/>
      <sheetName val="2_S21"/>
      <sheetName val="2bis_S21synthétique"/>
      <sheetName val="3_OJ1"/>
      <sheetName val="3bis_OJ1bis"/>
      <sheetName val="4_OJ1_MM"/>
      <sheetName val="4bis_OJ1bis_MM"/>
      <sheetName val="5_Analyse_expansion"/>
      <sheetName val="1_Exploitation copie"/>
      <sheetName val="2_S21 copie"/>
      <sheetName val="2bis_S21synthétique copie"/>
      <sheetName val="3_OJ1 copie"/>
      <sheetName val="3bis_OJ1bis copie"/>
      <sheetName val="4_OJ1_MM copie"/>
      <sheetName val="4bis_OJ1bis_MM copie"/>
      <sheetName val="-----"/>
      <sheetName val="10_ANIMATION_PROMO"/>
      <sheetName val="10BIS_ANIMATION_PROM_MC"/>
      <sheetName val="11-Detail_PLV"/>
      <sheetName val="11BIS-Detail_PLV_MC"/>
      <sheetName val="12-VM"/>
      <sheetName val="13- VM Produits"/>
      <sheetName val="14-Dist"/>
      <sheetName val="15-Dist_CA"/>
      <sheetName val="15Bis-Dist_CA_MC"/>
      <sheetName val="16-RH"/>
      <sheetName val="16Bis-RH_MC"/>
      <sheetName val="17_Reprises"/>
      <sheetName val="17Bis-Reprises_MC"/>
      <sheetName val="18_Frais"/>
      <sheetName val="18_Frais_MC"/>
      <sheetName val="---"/>
      <sheetName val="Reti C"/>
      <sheetName val="Nutrilogie"/>
      <sheetName val="ThermalS"/>
      <sheetName val="Oligo25"/>
      <sheetName val="LiftActiv"/>
      <sheetName val="NovadiolVisage"/>
      <sheetName val="NovadiolCorps"/>
      <sheetName val="Novadiol"/>
      <sheetName val="Myokine"/>
      <sheetName val="BiWhite"/>
      <sheetName val="Normaderm"/>
      <sheetName val="Capital_Soleil"/>
      <sheetName val="Purete_thermale"/>
      <sheetName val="Amincissants"/>
      <sheetName val="Lipidiose"/>
      <sheetName val="Dercos"/>
      <sheetName val="Homme"/>
      <sheetName val="AeraTeint"/>
      <sheetName val="R"/>
      <sheetName val="Lumineuse"/>
      <sheetName val="Dermablend"/>
      <sheetName val="Deos"/>
      <sheetName val="Physio"/>
      <sheetName val="Bebe"/>
      <sheetName val="----"/>
      <sheetName val="Traitement données affaires"/>
      <sheetName val="Traitement données affaires cop"/>
      <sheetName val="Traitement_Données_lancements"/>
      <sheetName val="Traitement données produits"/>
      <sheetName val="[Suede.xl塅䕃⹌塅Emaderm"/>
      <sheetName val="_Suede.xl塅䕃⹌塅Emaderm"/>
      <sheetName val="Customer database"/>
      <sheetName val="Taux"/>
      <sheetName val="DropDown Choices"/>
      <sheetName val="Details"/>
      <sheetName val="Div PL"/>
      <sheetName val="US Codes"/>
      <sheetName val="Ex rate"/>
      <sheetName val="034-VTR"/>
      <sheetName val="Library Procedures"/>
      <sheetName val="Sheet1"/>
    </sheetNames>
    <sheetDataSet>
      <sheetData sheetId="0" refreshError="1">
        <row r="5">
          <cell r="C5" t="str">
            <v>SWEDEN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s_XLB_WorkbookFile"/>
      <sheetName val="Ls_AgXLB_WorkbookFile"/>
      <sheetName val="Sheet2"/>
      <sheetName val="C01"/>
      <sheetName val="C03"/>
      <sheetName val="Income Statement"/>
      <sheetName val="Balance Sheet"/>
      <sheetName val="Cash"/>
      <sheetName val="DropDown Choices"/>
      <sheetName val="US Codes"/>
      <sheetName val="034-VTR"/>
      <sheetName val="คืนธนาคารแล้ว"/>
      <sheetName val="Links"/>
      <sheetName val="Taux"/>
      <sheetName val="ap"/>
      <sheetName val="ForcastImportNET"/>
      <sheetName val="Selling and Admins (DONE)"/>
      <sheetName val="Inventory and Purchases"/>
      <sheetName val="Assumptions and Dashboard"/>
    </sheetNames>
    <sheetDataSet>
      <sheetData sheetId="0" refreshError="1">
        <row r="5">
          <cell r="E5">
            <v>2010001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200000"/>
      <sheetName val="cover sheet"/>
      <sheetName val="FS-TB(Local Currency)"/>
      <sheetName val="FS-TB(US$)"/>
      <sheetName val="FS-IS"/>
      <sheetName val="FS-BS"/>
      <sheetName val="FS-G&amp;A"/>
      <sheetName val="FS-SELL"/>
      <sheetName val="FS-FI&amp;OTHER"/>
      <sheetName val="FS-CF"/>
      <sheetName val="MB-CS"/>
      <sheetName val="MB-Trend IS"/>
      <sheetName val="MB-Trend BS"/>
      <sheetName val="MB-Act vs.Budt"/>
      <sheetName val="MB-Actvs.Fcst"/>
      <sheetName val="MB-Actvs.Last year"/>
      <sheetName val="2006act-bgt-last year"/>
      <sheetName val="MG-AR Aging"/>
      <sheetName val="MB-G&amp;A"/>
      <sheetName val="MB-SELLING"/>
      <sheetName val="MB-Quarter outlook"/>
      <sheetName val="Detail-Sell-Budt"/>
      <sheetName val="Detail-G&amp;A-Budt"/>
      <sheetName val="Detail-IS-Budt&amp;Fcst"/>
      <sheetName val="Detail-IS-Last Year Actual"/>
      <sheetName val="Detail-CF-Fcst"/>
      <sheetName val="Detail-CF-Budt"/>
      <sheetName val="Detail-CF Actual"/>
      <sheetName val="MonthlyData"/>
      <sheetName val="upload"/>
      <sheetName val="Non-finance data"/>
      <sheetName val="FA&amp;CIP"/>
      <sheetName val="Note to FS"/>
      <sheetName val="POSCHG"/>
      <sheetName val="liste des zones"/>
      <sheetName val="KKAJ"/>
      <sheetName val="Ex rate"/>
      <sheetName val="I-Données_de_base"/>
      <sheetName val="Customer database"/>
      <sheetName val="Library Procedures"/>
      <sheetName val="DropDown Choices"/>
      <sheetName val="034-VTR"/>
      <sheetName val="Setup"/>
      <sheetName val="I-Basic Data"/>
      <sheetName val="donnee lct"/>
      <sheetName val="공정가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&amp;FGS&amp;COS"/>
      <sheetName val="Sheet1"/>
      <sheetName val="Raw material - revised"/>
      <sheetName val="Rec COGS"/>
      <sheetName val="Movement rec"/>
      <sheetName val="WIPFGS summary"/>
      <sheetName val="Customer database"/>
      <sheetName val="COS-month"/>
      <sheetName val="Dive suits"/>
      <sheetName val="Sheet2"/>
      <sheetName val="Sheet3"/>
      <sheetName val="Sheet4"/>
      <sheetName val="IN"/>
      <sheetName val="DO"/>
      <sheetName val="WIP&amp;FGS&amp;COS moves"/>
      <sheetName val="I-Données_de_base"/>
      <sheetName val="ForcastImportNET"/>
      <sheetName val="Income Statement"/>
      <sheetName val="Balance Sheet"/>
      <sheetName val="DropDown Choices"/>
      <sheetName val="POSCHG"/>
      <sheetName val="liste des zones"/>
      <sheetName val="Input-start"/>
      <sheetName val="Ex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A4" t="str">
            <v>WBU012320</v>
          </cell>
          <cell r="C4" t="str">
            <v>92TB03</v>
          </cell>
          <cell r="D4" t="str">
            <v>Billabong USA</v>
          </cell>
          <cell r="E4" t="str">
            <v>Men's 2/2 S/SLV Shorty</v>
          </cell>
          <cell r="F4" t="str">
            <v>Woem</v>
          </cell>
          <cell r="G4">
            <v>155</v>
          </cell>
          <cell r="H4">
            <v>22.95</v>
          </cell>
          <cell r="I4">
            <v>10.28</v>
          </cell>
          <cell r="J4">
            <v>33.229999999999997</v>
          </cell>
          <cell r="K4">
            <v>42</v>
          </cell>
          <cell r="L4">
            <v>0.54642857142857137</v>
          </cell>
        </row>
        <row r="5">
          <cell r="A5" t="str">
            <v>WBU012327</v>
          </cell>
          <cell r="B5" t="str">
            <v xml:space="preserve"> </v>
          </cell>
          <cell r="C5" t="str">
            <v>92TB04</v>
          </cell>
          <cell r="D5" t="str">
            <v>Billabong USA</v>
          </cell>
          <cell r="E5" t="str">
            <v>Men's 2/2 L/SLV Spring</v>
          </cell>
          <cell r="F5" t="str">
            <v>Woem</v>
          </cell>
          <cell r="G5">
            <v>70</v>
          </cell>
          <cell r="H5">
            <v>14.33</v>
          </cell>
          <cell r="I5">
            <v>6.41</v>
          </cell>
          <cell r="J5">
            <v>20.740000000000002</v>
          </cell>
          <cell r="K5">
            <v>22.5</v>
          </cell>
          <cell r="L5">
            <v>0.63688888888888884</v>
          </cell>
        </row>
        <row r="6">
          <cell r="A6" t="str">
            <v>WBU012328</v>
          </cell>
          <cell r="B6" t="str">
            <v xml:space="preserve"> </v>
          </cell>
          <cell r="C6" t="str">
            <v>92TB04</v>
          </cell>
          <cell r="D6" t="str">
            <v>Billabong USA</v>
          </cell>
          <cell r="E6" t="str">
            <v>Men's 2/2 S/SLV Spring</v>
          </cell>
          <cell r="F6" t="str">
            <v>Woem</v>
          </cell>
          <cell r="G6">
            <v>230</v>
          </cell>
          <cell r="H6">
            <v>13.25</v>
          </cell>
          <cell r="I6">
            <v>4.49</v>
          </cell>
          <cell r="J6">
            <v>17.740000000000002</v>
          </cell>
          <cell r="K6">
            <v>20</v>
          </cell>
          <cell r="L6">
            <v>0.66249999999999998</v>
          </cell>
        </row>
        <row r="7">
          <cell r="A7" t="str">
            <v>WBU012342</v>
          </cell>
          <cell r="B7" t="str">
            <v xml:space="preserve"> </v>
          </cell>
          <cell r="C7" t="str">
            <v>92TB04</v>
          </cell>
          <cell r="D7" t="str">
            <v>Billabong USA</v>
          </cell>
          <cell r="E7" t="str">
            <v>Ladies 2/2 S/SLV Spring</v>
          </cell>
          <cell r="F7" t="str">
            <v>Woem</v>
          </cell>
          <cell r="G7">
            <v>45</v>
          </cell>
          <cell r="H7">
            <v>10.01</v>
          </cell>
          <cell r="I7">
            <v>4.4800000000000004</v>
          </cell>
          <cell r="J7">
            <v>14.49</v>
          </cell>
          <cell r="K7">
            <v>18.5</v>
          </cell>
          <cell r="L7">
            <v>0.54108108108108111</v>
          </cell>
        </row>
        <row r="8">
          <cell r="A8" t="str">
            <v>WBU012343</v>
          </cell>
          <cell r="B8" t="str">
            <v xml:space="preserve"> </v>
          </cell>
          <cell r="C8" t="str">
            <v>92TB04</v>
          </cell>
          <cell r="D8" t="str">
            <v>Billabong USA</v>
          </cell>
          <cell r="E8" t="str">
            <v>Boy's 2/2 S/SLV Spring</v>
          </cell>
          <cell r="F8" t="str">
            <v>Woem</v>
          </cell>
          <cell r="G8">
            <v>125</v>
          </cell>
          <cell r="H8">
            <v>7.93</v>
          </cell>
          <cell r="I8">
            <v>2.92</v>
          </cell>
          <cell r="J8">
            <v>10.85</v>
          </cell>
          <cell r="K8">
            <v>14.4</v>
          </cell>
          <cell r="L8">
            <v>0.55069444444444438</v>
          </cell>
        </row>
        <row r="9">
          <cell r="A9" t="str">
            <v>WBU012345</v>
          </cell>
          <cell r="B9" t="str">
            <v xml:space="preserve"> </v>
          </cell>
          <cell r="C9" t="str">
            <v>92TB03</v>
          </cell>
          <cell r="D9" t="str">
            <v>Billabong USA</v>
          </cell>
          <cell r="E9" t="str">
            <v>Men's 2/2 L/SLV Shorty</v>
          </cell>
          <cell r="F9" t="str">
            <v>Woem</v>
          </cell>
          <cell r="G9">
            <v>75</v>
          </cell>
          <cell r="H9">
            <v>23.86</v>
          </cell>
          <cell r="I9">
            <v>13.46</v>
          </cell>
          <cell r="J9">
            <v>37.32</v>
          </cell>
          <cell r="K9">
            <v>46.2</v>
          </cell>
          <cell r="L9">
            <v>0.51645021645021638</v>
          </cell>
        </row>
        <row r="10">
          <cell r="A10" t="str">
            <v>WBU012346</v>
          </cell>
          <cell r="B10" t="str">
            <v xml:space="preserve"> </v>
          </cell>
          <cell r="C10" t="str">
            <v>92TB03</v>
          </cell>
          <cell r="D10" t="str">
            <v>Billabong USA</v>
          </cell>
          <cell r="E10" t="str">
            <v>Ladies 2/2 S/SLV Spring</v>
          </cell>
          <cell r="F10" t="str">
            <v>Woem</v>
          </cell>
          <cell r="G10">
            <v>50</v>
          </cell>
          <cell r="H10">
            <v>19.21</v>
          </cell>
          <cell r="I10">
            <v>10.26</v>
          </cell>
          <cell r="J10">
            <v>29.47</v>
          </cell>
          <cell r="K10">
            <v>40.9</v>
          </cell>
          <cell r="L10">
            <v>0.46968215158924209</v>
          </cell>
        </row>
        <row r="11">
          <cell r="A11" t="str">
            <v>WBU012572</v>
          </cell>
          <cell r="B11" t="str">
            <v xml:space="preserve"> </v>
          </cell>
          <cell r="C11" t="str">
            <v>92TB03</v>
          </cell>
          <cell r="D11" t="str">
            <v>Billabong USA</v>
          </cell>
          <cell r="E11" t="str">
            <v>Men's 2/2 S/SLV Steamer</v>
          </cell>
          <cell r="F11" t="str">
            <v>Woem</v>
          </cell>
          <cell r="G11">
            <v>70</v>
          </cell>
          <cell r="H11">
            <v>27.81</v>
          </cell>
          <cell r="I11">
            <v>13.5</v>
          </cell>
          <cell r="J11">
            <v>41.31</v>
          </cell>
          <cell r="K11">
            <v>54.9</v>
          </cell>
          <cell r="L11">
            <v>0.50655737704918036</v>
          </cell>
        </row>
        <row r="12">
          <cell r="A12" t="str">
            <v>WBU012658</v>
          </cell>
          <cell r="B12" t="str">
            <v xml:space="preserve"> </v>
          </cell>
          <cell r="C12" t="str">
            <v>92TB04</v>
          </cell>
          <cell r="D12" t="str">
            <v>Billabong USA</v>
          </cell>
          <cell r="E12" t="str">
            <v>Men's 2/2 S/SLV Spring</v>
          </cell>
          <cell r="F12" t="str">
            <v>Woem</v>
          </cell>
          <cell r="G12">
            <v>290</v>
          </cell>
          <cell r="H12">
            <v>20.62</v>
          </cell>
          <cell r="I12">
            <v>4.5</v>
          </cell>
          <cell r="J12">
            <v>25.12</v>
          </cell>
          <cell r="K12">
            <v>30</v>
          </cell>
          <cell r="L12">
            <v>0.68733333333333335</v>
          </cell>
        </row>
        <row r="13">
          <cell r="A13" t="str">
            <v>WBU012659</v>
          </cell>
          <cell r="B13" t="str">
            <v xml:space="preserve"> </v>
          </cell>
          <cell r="C13" t="str">
            <v>92TB04</v>
          </cell>
          <cell r="D13" t="str">
            <v>Billabong USA</v>
          </cell>
          <cell r="E13" t="str">
            <v>Men's 2/2 L/SLV Spring</v>
          </cell>
          <cell r="F13" t="str">
            <v>Woem</v>
          </cell>
          <cell r="G13">
            <v>75</v>
          </cell>
          <cell r="H13">
            <v>23.76</v>
          </cell>
          <cell r="I13">
            <v>6.43</v>
          </cell>
          <cell r="J13">
            <v>30.19</v>
          </cell>
          <cell r="K13">
            <v>36.9</v>
          </cell>
          <cell r="L13">
            <v>0.64390243902439026</v>
          </cell>
        </row>
        <row r="14">
          <cell r="A14" t="str">
            <v>WHI012291</v>
          </cell>
          <cell r="B14" t="str">
            <v xml:space="preserve"> </v>
          </cell>
          <cell r="C14" t="str">
            <v>92TB06</v>
          </cell>
          <cell r="D14" t="str">
            <v>Hurley</v>
          </cell>
          <cell r="E14" t="str">
            <v>Men's 2/2 L/SLV Spring</v>
          </cell>
          <cell r="F14" t="str">
            <v>Woem</v>
          </cell>
          <cell r="G14">
            <v>500</v>
          </cell>
          <cell r="H14">
            <v>16.670000000000002</v>
          </cell>
          <cell r="I14">
            <v>6.41</v>
          </cell>
          <cell r="J14">
            <v>23.080000000000002</v>
          </cell>
          <cell r="K14">
            <v>35.1</v>
          </cell>
          <cell r="L14">
            <v>0.47492877492877494</v>
          </cell>
        </row>
        <row r="15">
          <cell r="A15" t="str">
            <v>WHI012293</v>
          </cell>
          <cell r="B15" t="str">
            <v xml:space="preserve"> </v>
          </cell>
          <cell r="C15" t="str">
            <v>92TB06</v>
          </cell>
          <cell r="D15" t="str">
            <v>Hurley</v>
          </cell>
          <cell r="E15" t="str">
            <v>Men's 2/2 S/SLV Spring</v>
          </cell>
          <cell r="F15" t="str">
            <v>Woem</v>
          </cell>
          <cell r="G15">
            <v>500</v>
          </cell>
          <cell r="H15">
            <v>13.39</v>
          </cell>
          <cell r="I15">
            <v>4.49</v>
          </cell>
          <cell r="J15">
            <v>17.880000000000003</v>
          </cell>
          <cell r="K15">
            <v>22.1</v>
          </cell>
          <cell r="L15">
            <v>0.60588235294117643</v>
          </cell>
        </row>
        <row r="16">
          <cell r="A16" t="str">
            <v>WHI012299</v>
          </cell>
          <cell r="B16" t="str">
            <v xml:space="preserve"> </v>
          </cell>
          <cell r="C16" t="str">
            <v>92TB06</v>
          </cell>
          <cell r="D16" t="str">
            <v>Hurley</v>
          </cell>
          <cell r="E16" t="str">
            <v>Men's 2/2 L/SLV Jacket</v>
          </cell>
          <cell r="F16" t="str">
            <v>Woem</v>
          </cell>
          <cell r="G16">
            <v>800</v>
          </cell>
          <cell r="H16">
            <v>13.49</v>
          </cell>
          <cell r="I16">
            <v>2.31</v>
          </cell>
          <cell r="J16">
            <v>15.8</v>
          </cell>
          <cell r="K16">
            <v>24.3</v>
          </cell>
          <cell r="L16">
            <v>0.55514403292181069</v>
          </cell>
        </row>
        <row r="17">
          <cell r="A17" t="str">
            <v>WHI012317</v>
          </cell>
          <cell r="B17" t="str">
            <v xml:space="preserve"> </v>
          </cell>
          <cell r="C17" t="str">
            <v>92TB06</v>
          </cell>
          <cell r="D17" t="str">
            <v>Hurley</v>
          </cell>
          <cell r="E17" t="str">
            <v>Men's 0.5 L/SLV Jacket</v>
          </cell>
          <cell r="F17" t="str">
            <v>Woem</v>
          </cell>
          <cell r="G17">
            <v>650</v>
          </cell>
          <cell r="H17">
            <v>8.42</v>
          </cell>
          <cell r="I17">
            <v>2.31</v>
          </cell>
          <cell r="J17">
            <v>10.73</v>
          </cell>
          <cell r="K17">
            <v>17.100000000000001</v>
          </cell>
          <cell r="L17">
            <v>0.49239766081871339</v>
          </cell>
        </row>
        <row r="18">
          <cell r="A18" t="str">
            <v>WNP011981</v>
          </cell>
          <cell r="B18" t="str">
            <v xml:space="preserve"> </v>
          </cell>
          <cell r="D18" t="str">
            <v>NP</v>
          </cell>
          <cell r="F18" t="str">
            <v>Wnpl</v>
          </cell>
          <cell r="H18">
            <v>15.89</v>
          </cell>
          <cell r="I18">
            <v>10.32</v>
          </cell>
          <cell r="J18">
            <v>26.21</v>
          </cell>
          <cell r="K18">
            <v>31.88</v>
          </cell>
          <cell r="L18">
            <v>0.49843161856963619</v>
          </cell>
        </row>
        <row r="19">
          <cell r="A19" t="str">
            <v>WNP011982</v>
          </cell>
          <cell r="B19" t="str">
            <v xml:space="preserve"> </v>
          </cell>
          <cell r="D19" t="str">
            <v>NP</v>
          </cell>
          <cell r="F19" t="str">
            <v>Wnpl</v>
          </cell>
          <cell r="H19">
            <v>27.41</v>
          </cell>
          <cell r="I19">
            <v>18.059999999999999</v>
          </cell>
          <cell r="J19">
            <v>45.47</v>
          </cell>
          <cell r="K19">
            <v>46.46</v>
          </cell>
          <cell r="L19">
            <v>0.58996986655187256</v>
          </cell>
        </row>
        <row r="20">
          <cell r="A20" t="str">
            <v>WNP011990</v>
          </cell>
          <cell r="B20" t="str">
            <v xml:space="preserve"> </v>
          </cell>
          <cell r="D20" t="str">
            <v>NP</v>
          </cell>
          <cell r="F20" t="str">
            <v>Wnpl</v>
          </cell>
          <cell r="H20">
            <v>20.67</v>
          </cell>
          <cell r="I20">
            <v>18.059999999999999</v>
          </cell>
          <cell r="J20">
            <v>38.730000000000004</v>
          </cell>
          <cell r="K20">
            <v>46.46</v>
          </cell>
          <cell r="L20">
            <v>0.444898837709858</v>
          </cell>
        </row>
        <row r="21">
          <cell r="A21" t="str">
            <v>WNP012013</v>
          </cell>
          <cell r="B21" t="str">
            <v xml:space="preserve"> </v>
          </cell>
          <cell r="D21" t="str">
            <v>NP</v>
          </cell>
          <cell r="F21" t="str">
            <v>Wnpl</v>
          </cell>
          <cell r="H21">
            <v>16.649999999999999</v>
          </cell>
          <cell r="I21">
            <v>12.65</v>
          </cell>
          <cell r="J21">
            <v>29.299999999999997</v>
          </cell>
          <cell r="K21">
            <v>39.229999999999997</v>
          </cell>
          <cell r="L21">
            <v>0.42442008666836606</v>
          </cell>
        </row>
        <row r="22">
          <cell r="A22" t="str">
            <v>WNP012171</v>
          </cell>
          <cell r="B22" t="str">
            <v xml:space="preserve"> </v>
          </cell>
          <cell r="D22" t="str">
            <v>NP</v>
          </cell>
          <cell r="F22" t="str">
            <v>Lnpl</v>
          </cell>
          <cell r="H22">
            <v>4.76</v>
          </cell>
          <cell r="I22">
            <v>1.29</v>
          </cell>
          <cell r="J22">
            <v>6.05</v>
          </cell>
          <cell r="K22">
            <v>9.8800000000000008</v>
          </cell>
          <cell r="L22">
            <v>0.48178137651821856</v>
          </cell>
        </row>
        <row r="23">
          <cell r="A23" t="str">
            <v>WNP012172</v>
          </cell>
          <cell r="B23" t="str">
            <v xml:space="preserve"> </v>
          </cell>
          <cell r="D23" t="str">
            <v>NP</v>
          </cell>
          <cell r="F23" t="str">
            <v>Lnpl</v>
          </cell>
          <cell r="H23">
            <v>4.1900000000000004</v>
          </cell>
          <cell r="I23">
            <v>1.29</v>
          </cell>
          <cell r="J23">
            <v>5.48</v>
          </cell>
          <cell r="K23">
            <v>8.98</v>
          </cell>
          <cell r="L23">
            <v>0.46659242761692654</v>
          </cell>
        </row>
        <row r="24">
          <cell r="A24" t="str">
            <v>WNP012175</v>
          </cell>
          <cell r="B24" t="str">
            <v xml:space="preserve"> </v>
          </cell>
          <cell r="D24" t="str">
            <v>NP</v>
          </cell>
          <cell r="F24" t="str">
            <v>Lnpl</v>
          </cell>
          <cell r="H24">
            <v>4.26</v>
          </cell>
          <cell r="I24">
            <v>1.29</v>
          </cell>
          <cell r="J24">
            <v>5.55</v>
          </cell>
          <cell r="K24">
            <v>9.8800000000000008</v>
          </cell>
          <cell r="L24">
            <v>0.43117408906882587</v>
          </cell>
        </row>
        <row r="25">
          <cell r="A25" t="str">
            <v>WNP012176</v>
          </cell>
          <cell r="B25" t="str">
            <v xml:space="preserve"> </v>
          </cell>
          <cell r="D25" t="str">
            <v>NP</v>
          </cell>
          <cell r="F25" t="str">
            <v>Lnpl</v>
          </cell>
          <cell r="H25">
            <v>3.74</v>
          </cell>
          <cell r="I25">
            <v>1.29</v>
          </cell>
          <cell r="J25">
            <v>5.03</v>
          </cell>
          <cell r="K25">
            <v>8.98</v>
          </cell>
          <cell r="L25">
            <v>0.41648106904231624</v>
          </cell>
        </row>
        <row r="26">
          <cell r="A26" t="str">
            <v>WNP012177</v>
          </cell>
          <cell r="B26" t="str">
            <v xml:space="preserve"> </v>
          </cell>
          <cell r="D26" t="str">
            <v>NP</v>
          </cell>
          <cell r="F26" t="str">
            <v>Lnpl</v>
          </cell>
          <cell r="H26">
            <v>2.94</v>
          </cell>
          <cell r="I26">
            <v>0.9</v>
          </cell>
          <cell r="J26">
            <v>3.84</v>
          </cell>
          <cell r="K26">
            <v>6.63</v>
          </cell>
          <cell r="L26">
            <v>0.4434389140271493</v>
          </cell>
        </row>
        <row r="27">
          <cell r="A27" t="str">
            <v>WOO012668</v>
          </cell>
          <cell r="B27" t="str">
            <v xml:space="preserve"> </v>
          </cell>
          <cell r="C27" t="str">
            <v>92TA06</v>
          </cell>
          <cell r="D27" t="str">
            <v>Open Ocean</v>
          </cell>
          <cell r="E27" t="str">
            <v>Men's 3/3 S/SLV Steamer Convertible</v>
          </cell>
          <cell r="F27" t="str">
            <v>Woem</v>
          </cell>
          <cell r="G27">
            <v>180</v>
          </cell>
          <cell r="H27">
            <v>21.12</v>
          </cell>
          <cell r="I27">
            <v>13.5</v>
          </cell>
          <cell r="J27">
            <v>34.620000000000005</v>
          </cell>
          <cell r="K27">
            <v>31.5</v>
          </cell>
          <cell r="L27">
            <v>0.67047619047619056</v>
          </cell>
        </row>
        <row r="28">
          <cell r="A28" t="str">
            <v>WOO012669</v>
          </cell>
          <cell r="B28" t="str">
            <v xml:space="preserve"> </v>
          </cell>
          <cell r="C28" t="str">
            <v>92TA06</v>
          </cell>
          <cell r="D28" t="str">
            <v>Open Ocean</v>
          </cell>
          <cell r="E28" t="str">
            <v>Ladies 3/3 S/Slv Steamer convertible</v>
          </cell>
          <cell r="F28" t="str">
            <v>Woem</v>
          </cell>
          <cell r="G28">
            <v>50</v>
          </cell>
          <cell r="H28">
            <v>18.54</v>
          </cell>
          <cell r="I28">
            <v>13.5</v>
          </cell>
          <cell r="J28">
            <v>32.04</v>
          </cell>
          <cell r="K28">
            <v>31.5</v>
          </cell>
          <cell r="L28">
            <v>0.58857142857142852</v>
          </cell>
        </row>
        <row r="29">
          <cell r="A29" t="str">
            <v>WOO012670</v>
          </cell>
          <cell r="B29" t="str">
            <v xml:space="preserve"> </v>
          </cell>
          <cell r="C29" t="str">
            <v>92TA06</v>
          </cell>
          <cell r="D29" t="str">
            <v>Open Ocean</v>
          </cell>
          <cell r="E29" t="str">
            <v>Men's 2/2 Shorty</v>
          </cell>
          <cell r="F29" t="str">
            <v>Woem</v>
          </cell>
          <cell r="G29">
            <v>190</v>
          </cell>
          <cell r="H29">
            <v>14.18</v>
          </cell>
          <cell r="I29">
            <v>6.43</v>
          </cell>
          <cell r="J29">
            <v>20.61</v>
          </cell>
          <cell r="K29">
            <v>21.5</v>
          </cell>
          <cell r="L29">
            <v>0.65953488372093017</v>
          </cell>
        </row>
        <row r="30">
          <cell r="A30" t="str">
            <v>WOO012671</v>
          </cell>
          <cell r="B30" t="str">
            <v xml:space="preserve"> </v>
          </cell>
          <cell r="C30" t="str">
            <v>92TA06</v>
          </cell>
          <cell r="D30" t="str">
            <v>Open Ocean</v>
          </cell>
          <cell r="E30" t="str">
            <v>Ladies 2/2 Shorty</v>
          </cell>
          <cell r="F30" t="str">
            <v>Woem</v>
          </cell>
          <cell r="G30">
            <v>120</v>
          </cell>
          <cell r="H30">
            <v>11.98</v>
          </cell>
          <cell r="I30">
            <v>6.43</v>
          </cell>
          <cell r="J30">
            <v>18.41</v>
          </cell>
          <cell r="K30">
            <v>21.5</v>
          </cell>
          <cell r="L30">
            <v>0.55720930232558141</v>
          </cell>
        </row>
        <row r="31">
          <cell r="A31" t="str">
            <v>WOO012672</v>
          </cell>
          <cell r="B31" t="str">
            <v xml:space="preserve"> </v>
          </cell>
          <cell r="C31" t="str">
            <v>92TA06</v>
          </cell>
          <cell r="D31" t="str">
            <v>Open Ocean</v>
          </cell>
          <cell r="E31" t="str">
            <v>Men's 3/2 Long John + bolero</v>
          </cell>
          <cell r="F31" t="str">
            <v>Woem</v>
          </cell>
          <cell r="G31">
            <v>70</v>
          </cell>
          <cell r="H31">
            <v>25.46</v>
          </cell>
          <cell r="I31">
            <v>15.42</v>
          </cell>
          <cell r="J31">
            <v>40.880000000000003</v>
          </cell>
          <cell r="K31">
            <v>39.5</v>
          </cell>
          <cell r="L31">
            <v>0.64455696202531643</v>
          </cell>
        </row>
        <row r="32">
          <cell r="A32" t="str">
            <v>WOO012673</v>
          </cell>
          <cell r="B32" t="str">
            <v xml:space="preserve"> </v>
          </cell>
          <cell r="C32" t="str">
            <v>92TA06</v>
          </cell>
          <cell r="D32" t="str">
            <v>Open Ocean</v>
          </cell>
          <cell r="E32" t="str">
            <v>Ladies 3/2 Long John + Bolero</v>
          </cell>
          <cell r="F32" t="str">
            <v>Woem</v>
          </cell>
          <cell r="G32">
            <v>55</v>
          </cell>
          <cell r="H32">
            <v>20.71</v>
          </cell>
          <cell r="I32">
            <v>15.42</v>
          </cell>
          <cell r="J32">
            <v>36.130000000000003</v>
          </cell>
          <cell r="K32">
            <v>39.5</v>
          </cell>
          <cell r="L32">
            <v>0.52430379746835443</v>
          </cell>
        </row>
        <row r="33">
          <cell r="A33" t="str">
            <v>WOO012674</v>
          </cell>
          <cell r="B33" t="str">
            <v xml:space="preserve"> </v>
          </cell>
          <cell r="C33" t="str">
            <v>92TA06</v>
          </cell>
          <cell r="D33" t="str">
            <v>Open Ocean</v>
          </cell>
          <cell r="E33" t="str">
            <v>Boy's 3/2 Long John + Bolero</v>
          </cell>
          <cell r="F33" t="str">
            <v>Woem</v>
          </cell>
          <cell r="G33">
            <v>60</v>
          </cell>
          <cell r="H33">
            <v>14.61</v>
          </cell>
          <cell r="I33">
            <v>12.6</v>
          </cell>
          <cell r="J33">
            <v>27.21</v>
          </cell>
          <cell r="K33">
            <v>33.5</v>
          </cell>
          <cell r="L33">
            <v>0.43611940298507462</v>
          </cell>
        </row>
        <row r="34">
          <cell r="A34" t="str">
            <v>WQA012600</v>
          </cell>
          <cell r="B34" t="str">
            <v xml:space="preserve"> </v>
          </cell>
          <cell r="D34" t="str">
            <v>Ug</v>
          </cell>
          <cell r="F34" t="str">
            <v>loem</v>
          </cell>
          <cell r="G34">
            <v>600</v>
          </cell>
          <cell r="H34">
            <v>3.84</v>
          </cell>
          <cell r="I34">
            <v>1.29</v>
          </cell>
          <cell r="J34">
            <v>5.13</v>
          </cell>
          <cell r="K34">
            <v>8</v>
          </cell>
          <cell r="L34">
            <v>0.48</v>
          </cell>
        </row>
        <row r="35">
          <cell r="A35" t="str">
            <v>WQA012601</v>
          </cell>
          <cell r="B35" t="str">
            <v xml:space="preserve"> </v>
          </cell>
          <cell r="D35" t="str">
            <v>Ug</v>
          </cell>
          <cell r="F35" t="str">
            <v>loem</v>
          </cell>
          <cell r="G35">
            <v>300</v>
          </cell>
          <cell r="H35">
            <v>4.71</v>
          </cell>
          <cell r="I35">
            <v>1.29</v>
          </cell>
          <cell r="J35">
            <v>6</v>
          </cell>
          <cell r="K35">
            <v>9.3000000000000007</v>
          </cell>
          <cell r="L35">
            <v>0.50645161290322571</v>
          </cell>
        </row>
        <row r="36">
          <cell r="A36" t="str">
            <v>WQA012602</v>
          </cell>
          <cell r="B36" t="str">
            <v xml:space="preserve"> </v>
          </cell>
          <cell r="D36" t="str">
            <v>Ug</v>
          </cell>
          <cell r="F36" t="str">
            <v>loem</v>
          </cell>
          <cell r="G36">
            <v>600</v>
          </cell>
          <cell r="H36">
            <v>4.71</v>
          </cell>
          <cell r="I36">
            <v>1.29</v>
          </cell>
          <cell r="J36">
            <v>6</v>
          </cell>
          <cell r="K36">
            <v>8</v>
          </cell>
          <cell r="L36">
            <v>0.58875</v>
          </cell>
        </row>
        <row r="37">
          <cell r="A37" t="str">
            <v>WQA012603</v>
          </cell>
          <cell r="B37" t="str">
            <v xml:space="preserve"> </v>
          </cell>
          <cell r="D37" t="str">
            <v>Ug</v>
          </cell>
          <cell r="F37" t="str">
            <v>loem</v>
          </cell>
          <cell r="G37">
            <v>300</v>
          </cell>
          <cell r="H37">
            <v>4.7</v>
          </cell>
          <cell r="I37">
            <v>1.29</v>
          </cell>
          <cell r="J37">
            <v>5.99</v>
          </cell>
          <cell r="K37">
            <v>9.3000000000000007</v>
          </cell>
          <cell r="L37">
            <v>0.5053763440860215</v>
          </cell>
        </row>
        <row r="38">
          <cell r="A38" t="str">
            <v>WQA012604</v>
          </cell>
          <cell r="B38" t="str">
            <v xml:space="preserve"> </v>
          </cell>
          <cell r="D38" t="str">
            <v>Ug</v>
          </cell>
          <cell r="F38" t="str">
            <v>loem</v>
          </cell>
          <cell r="G38">
            <v>1512</v>
          </cell>
          <cell r="H38">
            <v>3.83</v>
          </cell>
          <cell r="I38">
            <v>1.29</v>
          </cell>
          <cell r="J38">
            <v>5.12</v>
          </cell>
          <cell r="K38">
            <v>6.9</v>
          </cell>
          <cell r="L38">
            <v>0.55507246376811592</v>
          </cell>
        </row>
        <row r="39">
          <cell r="A39" t="str">
            <v>WQA012605</v>
          </cell>
          <cell r="B39" t="str">
            <v xml:space="preserve"> </v>
          </cell>
          <cell r="D39" t="str">
            <v>Ug</v>
          </cell>
          <cell r="F39" t="str">
            <v>loem</v>
          </cell>
          <cell r="G39">
            <v>600</v>
          </cell>
          <cell r="H39">
            <v>4.58</v>
          </cell>
          <cell r="I39">
            <v>1.29</v>
          </cell>
          <cell r="J39">
            <v>5.87</v>
          </cell>
          <cell r="K39">
            <v>7.88</v>
          </cell>
          <cell r="L39">
            <v>0.58121827411167515</v>
          </cell>
        </row>
        <row r="40">
          <cell r="A40" t="str">
            <v>WQA012606</v>
          </cell>
          <cell r="B40" t="str">
            <v xml:space="preserve"> </v>
          </cell>
          <cell r="D40" t="str">
            <v>Ug</v>
          </cell>
          <cell r="F40" t="str">
            <v>loem</v>
          </cell>
          <cell r="G40">
            <v>912</v>
          </cell>
          <cell r="H40">
            <v>3.73</v>
          </cell>
          <cell r="I40">
            <v>1.29</v>
          </cell>
          <cell r="J40">
            <v>5.0199999999999996</v>
          </cell>
          <cell r="K40">
            <v>6.9</v>
          </cell>
          <cell r="L40">
            <v>0.54057971014492756</v>
          </cell>
        </row>
        <row r="41">
          <cell r="A41" t="str">
            <v>WQA012607</v>
          </cell>
          <cell r="B41" t="str">
            <v xml:space="preserve"> </v>
          </cell>
          <cell r="D41" t="str">
            <v>Ug</v>
          </cell>
          <cell r="F41" t="str">
            <v>loem</v>
          </cell>
          <cell r="G41">
            <v>300</v>
          </cell>
          <cell r="H41">
            <v>5.0199999999999996</v>
          </cell>
          <cell r="I41">
            <v>1.29</v>
          </cell>
          <cell r="J41">
            <v>6.31</v>
          </cell>
          <cell r="K41">
            <v>7.3</v>
          </cell>
          <cell r="L41">
            <v>0.68767123287671228</v>
          </cell>
        </row>
        <row r="42">
          <cell r="A42" t="str">
            <v>WQA012608</v>
          </cell>
          <cell r="B42" t="str">
            <v xml:space="preserve"> </v>
          </cell>
          <cell r="D42" t="str">
            <v>Ug</v>
          </cell>
          <cell r="F42" t="str">
            <v>loem</v>
          </cell>
          <cell r="G42">
            <v>900</v>
          </cell>
          <cell r="H42">
            <v>0.9</v>
          </cell>
          <cell r="I42">
            <v>1.29</v>
          </cell>
          <cell r="J42">
            <v>2.19</v>
          </cell>
          <cell r="K42">
            <v>3.4</v>
          </cell>
          <cell r="L42">
            <v>0.26470588235294118</v>
          </cell>
        </row>
        <row r="43">
          <cell r="A43" t="str">
            <v>WQA012609</v>
          </cell>
          <cell r="B43" t="str">
            <v xml:space="preserve"> </v>
          </cell>
          <cell r="C43" t="str">
            <v>92TA02</v>
          </cell>
          <cell r="D43" t="str">
            <v>Ug</v>
          </cell>
          <cell r="E43" t="str">
            <v>Cross Up F/L S/S Rash vest</v>
          </cell>
          <cell r="F43" t="str">
            <v>loem</v>
          </cell>
          <cell r="G43">
            <v>360</v>
          </cell>
          <cell r="H43">
            <v>3.33</v>
          </cell>
          <cell r="I43">
            <v>1.29</v>
          </cell>
          <cell r="J43">
            <v>4.62</v>
          </cell>
          <cell r="K43">
            <v>6.8</v>
          </cell>
          <cell r="L43">
            <v>0.48970588235294121</v>
          </cell>
        </row>
        <row r="44">
          <cell r="A44" t="str">
            <v>WQA012610</v>
          </cell>
          <cell r="B44" t="str">
            <v xml:space="preserve"> </v>
          </cell>
          <cell r="D44" t="str">
            <v>Ug</v>
          </cell>
          <cell r="F44" t="str">
            <v>loem</v>
          </cell>
          <cell r="G44">
            <v>120</v>
          </cell>
          <cell r="H44">
            <v>3.96</v>
          </cell>
          <cell r="I44">
            <v>1.29</v>
          </cell>
          <cell r="J44">
            <v>5.25</v>
          </cell>
          <cell r="K44">
            <v>8.4</v>
          </cell>
          <cell r="L44">
            <v>0.47142857142857142</v>
          </cell>
        </row>
        <row r="45">
          <cell r="A45" t="str">
            <v>WQA012611</v>
          </cell>
          <cell r="B45" t="str">
            <v xml:space="preserve"> </v>
          </cell>
          <cell r="D45" t="str">
            <v>Ug</v>
          </cell>
          <cell r="F45" t="str">
            <v>loem</v>
          </cell>
          <cell r="G45">
            <v>600</v>
          </cell>
          <cell r="H45">
            <v>3.24</v>
          </cell>
          <cell r="I45">
            <v>1.29</v>
          </cell>
          <cell r="J45">
            <v>4.53</v>
          </cell>
          <cell r="K45">
            <v>5.7</v>
          </cell>
          <cell r="L45">
            <v>0.56842105263157894</v>
          </cell>
        </row>
        <row r="46">
          <cell r="A46" t="str">
            <v>WQA012612</v>
          </cell>
          <cell r="B46" t="str">
            <v xml:space="preserve"> </v>
          </cell>
          <cell r="D46" t="str">
            <v>Ug</v>
          </cell>
          <cell r="F46" t="str">
            <v>loem</v>
          </cell>
          <cell r="G46">
            <v>180</v>
          </cell>
          <cell r="H46">
            <v>3.69</v>
          </cell>
          <cell r="I46">
            <v>1.29</v>
          </cell>
          <cell r="J46">
            <v>4.9800000000000004</v>
          </cell>
          <cell r="K46">
            <v>6.7</v>
          </cell>
          <cell r="L46">
            <v>0.55074626865671639</v>
          </cell>
        </row>
        <row r="47">
          <cell r="A47" t="str">
            <v>WQA012613</v>
          </cell>
          <cell r="B47" t="str">
            <v xml:space="preserve"> </v>
          </cell>
          <cell r="D47" t="str">
            <v>Ug</v>
          </cell>
          <cell r="F47" t="str">
            <v>loem</v>
          </cell>
          <cell r="G47">
            <v>300</v>
          </cell>
          <cell r="H47">
            <v>0.86</v>
          </cell>
          <cell r="I47">
            <v>1.29</v>
          </cell>
          <cell r="J47">
            <v>2.15</v>
          </cell>
          <cell r="K47">
            <v>3.3</v>
          </cell>
          <cell r="L47">
            <v>0.26060606060606062</v>
          </cell>
        </row>
        <row r="48">
          <cell r="A48" t="str">
            <v>WQA012614</v>
          </cell>
          <cell r="B48" t="str">
            <v xml:space="preserve"> </v>
          </cell>
          <cell r="D48" t="str">
            <v>Ug</v>
          </cell>
          <cell r="F48" t="str">
            <v>loem</v>
          </cell>
          <cell r="G48">
            <v>600</v>
          </cell>
          <cell r="H48">
            <v>3.37</v>
          </cell>
          <cell r="I48">
            <v>1.29</v>
          </cell>
          <cell r="J48">
            <v>4.66</v>
          </cell>
          <cell r="K48">
            <v>6.85</v>
          </cell>
          <cell r="L48">
            <v>0.49197080291970807</v>
          </cell>
        </row>
        <row r="49">
          <cell r="A49" t="str">
            <v>WQE012555</v>
          </cell>
          <cell r="B49" t="str">
            <v xml:space="preserve"> </v>
          </cell>
          <cell r="D49" t="str">
            <v>Omareef Europe</v>
          </cell>
          <cell r="F49" t="str">
            <v>loem</v>
          </cell>
          <cell r="G49">
            <v>4900</v>
          </cell>
          <cell r="H49">
            <v>3.73</v>
          </cell>
          <cell r="I49">
            <v>1.29</v>
          </cell>
          <cell r="J49">
            <v>5.0199999999999996</v>
          </cell>
          <cell r="K49">
            <v>6.9</v>
          </cell>
          <cell r="L49">
            <v>0.54057971014492756</v>
          </cell>
        </row>
        <row r="50">
          <cell r="A50" t="str">
            <v>WQE012556</v>
          </cell>
          <cell r="B50" t="str">
            <v xml:space="preserve"> </v>
          </cell>
          <cell r="D50" t="str">
            <v>Omareef Europe</v>
          </cell>
          <cell r="F50" t="str">
            <v>loem</v>
          </cell>
          <cell r="G50">
            <v>1000</v>
          </cell>
          <cell r="H50">
            <v>4.6100000000000003</v>
          </cell>
          <cell r="I50">
            <v>1.29</v>
          </cell>
          <cell r="J50">
            <v>5.9</v>
          </cell>
          <cell r="K50">
            <v>7.88</v>
          </cell>
          <cell r="L50">
            <v>0.5850253807106599</v>
          </cell>
        </row>
        <row r="51">
          <cell r="A51" t="str">
            <v>WQE012557</v>
          </cell>
          <cell r="B51" t="str">
            <v xml:space="preserve"> </v>
          </cell>
          <cell r="D51" t="str">
            <v>Omareef Europe</v>
          </cell>
          <cell r="F51" t="str">
            <v>loem</v>
          </cell>
          <cell r="G51">
            <v>1250</v>
          </cell>
          <cell r="H51">
            <v>4.55</v>
          </cell>
          <cell r="I51">
            <v>1.29</v>
          </cell>
          <cell r="J51">
            <v>5.84</v>
          </cell>
          <cell r="K51">
            <v>8</v>
          </cell>
          <cell r="L51">
            <v>0.56874999999999998</v>
          </cell>
        </row>
        <row r="52">
          <cell r="A52" t="str">
            <v>WQE012558</v>
          </cell>
          <cell r="B52" t="str">
            <v xml:space="preserve"> </v>
          </cell>
          <cell r="D52" t="str">
            <v>Omareef Europe</v>
          </cell>
          <cell r="F52" t="str">
            <v>loem</v>
          </cell>
          <cell r="G52">
            <v>330</v>
          </cell>
          <cell r="H52">
            <v>5.33</v>
          </cell>
          <cell r="I52">
            <v>1.29</v>
          </cell>
          <cell r="J52">
            <v>6.62</v>
          </cell>
          <cell r="K52">
            <v>9.3000000000000007</v>
          </cell>
          <cell r="L52">
            <v>0.57311827956989247</v>
          </cell>
        </row>
        <row r="53">
          <cell r="A53" t="str">
            <v>WQE012559</v>
          </cell>
          <cell r="B53" t="str">
            <v xml:space="preserve"> </v>
          </cell>
          <cell r="D53" t="str">
            <v>Omareef Europe</v>
          </cell>
          <cell r="F53" t="str">
            <v>loem</v>
          </cell>
          <cell r="G53">
            <v>640</v>
          </cell>
          <cell r="H53">
            <v>3.43</v>
          </cell>
          <cell r="I53">
            <v>1.29</v>
          </cell>
          <cell r="J53">
            <v>4.7200000000000006</v>
          </cell>
          <cell r="K53">
            <v>6.85</v>
          </cell>
          <cell r="L53">
            <v>0.50072992700729935</v>
          </cell>
        </row>
        <row r="54">
          <cell r="A54" t="str">
            <v>WQE012560</v>
          </cell>
          <cell r="B54" t="str">
            <v xml:space="preserve"> </v>
          </cell>
          <cell r="D54" t="str">
            <v>Omareef Europe</v>
          </cell>
          <cell r="F54" t="str">
            <v>loem</v>
          </cell>
          <cell r="G54">
            <v>200</v>
          </cell>
          <cell r="H54">
            <v>4.1399999999999997</v>
          </cell>
          <cell r="I54">
            <v>1.29</v>
          </cell>
          <cell r="J54">
            <v>5.43</v>
          </cell>
          <cell r="K54">
            <v>8</v>
          </cell>
          <cell r="L54">
            <v>0.51749999999999996</v>
          </cell>
        </row>
        <row r="55">
          <cell r="A55" t="str">
            <v>WQE012561</v>
          </cell>
          <cell r="B55" t="str">
            <v xml:space="preserve"> </v>
          </cell>
          <cell r="D55" t="str">
            <v>Omareef Europe</v>
          </cell>
          <cell r="F55" t="str">
            <v>loem</v>
          </cell>
          <cell r="G55">
            <v>880</v>
          </cell>
          <cell r="H55">
            <v>2.98</v>
          </cell>
          <cell r="I55">
            <v>0.91</v>
          </cell>
          <cell r="J55">
            <v>3.89</v>
          </cell>
          <cell r="K55">
            <v>5.7</v>
          </cell>
          <cell r="L55">
            <v>0.52280701754385961</v>
          </cell>
        </row>
        <row r="56">
          <cell r="A56" t="str">
            <v>WQE012562</v>
          </cell>
          <cell r="B56" t="str">
            <v xml:space="preserve"> </v>
          </cell>
          <cell r="D56" t="str">
            <v>Omareef Europe</v>
          </cell>
          <cell r="F56" t="str">
            <v>loem</v>
          </cell>
          <cell r="G56">
            <v>80</v>
          </cell>
          <cell r="H56">
            <v>3.47</v>
          </cell>
          <cell r="I56">
            <v>0.91</v>
          </cell>
          <cell r="J56">
            <v>4.38</v>
          </cell>
          <cell r="K56">
            <v>6.7</v>
          </cell>
          <cell r="L56">
            <v>0.51791044776119399</v>
          </cell>
        </row>
        <row r="57">
          <cell r="A57" t="str">
            <v>WQE012563</v>
          </cell>
          <cell r="B57" t="str">
            <v xml:space="preserve"> </v>
          </cell>
          <cell r="D57" t="str">
            <v>Omareef Europe</v>
          </cell>
          <cell r="F57" t="str">
            <v>loem</v>
          </cell>
          <cell r="G57">
            <v>340</v>
          </cell>
          <cell r="H57">
            <v>1.86</v>
          </cell>
          <cell r="I57">
            <v>0.91</v>
          </cell>
          <cell r="J57">
            <v>2.77</v>
          </cell>
          <cell r="K57">
            <v>3.3</v>
          </cell>
          <cell r="L57">
            <v>0.56363636363636371</v>
          </cell>
        </row>
        <row r="58">
          <cell r="A58" t="str">
            <v>WQE012564</v>
          </cell>
          <cell r="B58" t="str">
            <v xml:space="preserve"> </v>
          </cell>
          <cell r="D58" t="str">
            <v>Omareef Europe</v>
          </cell>
          <cell r="F58" t="str">
            <v>loem</v>
          </cell>
          <cell r="G58">
            <v>80</v>
          </cell>
          <cell r="H58">
            <v>1.9</v>
          </cell>
          <cell r="I58">
            <v>0.91</v>
          </cell>
          <cell r="J58">
            <v>2.81</v>
          </cell>
          <cell r="K58">
            <v>3.3</v>
          </cell>
          <cell r="L58">
            <v>0.5757575757575758</v>
          </cell>
        </row>
        <row r="59">
          <cell r="A59" t="str">
            <v>WQS012280</v>
          </cell>
          <cell r="B59" t="str">
            <v xml:space="preserve"> </v>
          </cell>
          <cell r="D59" t="str">
            <v>Q/S(USA)</v>
          </cell>
          <cell r="F59" t="str">
            <v>Woem</v>
          </cell>
          <cell r="G59">
            <v>60</v>
          </cell>
          <cell r="H59">
            <v>36.880000000000003</v>
          </cell>
          <cell r="I59">
            <v>13.58</v>
          </cell>
          <cell r="J59">
            <v>50.46</v>
          </cell>
          <cell r="K59">
            <v>77.5</v>
          </cell>
          <cell r="L59">
            <v>0.47587096774193549</v>
          </cell>
        </row>
        <row r="60">
          <cell r="A60" t="str">
            <v>WQS012281</v>
          </cell>
          <cell r="B60" t="str">
            <v xml:space="preserve"> </v>
          </cell>
          <cell r="D60" t="str">
            <v>Q/S(USA)</v>
          </cell>
          <cell r="F60" t="str">
            <v>Woem</v>
          </cell>
          <cell r="G60">
            <v>50</v>
          </cell>
          <cell r="H60">
            <v>39.46</v>
          </cell>
          <cell r="I60">
            <v>18.11</v>
          </cell>
          <cell r="J60">
            <v>57.57</v>
          </cell>
          <cell r="K60">
            <v>79.900000000000006</v>
          </cell>
          <cell r="L60">
            <v>0.49386733416770962</v>
          </cell>
        </row>
        <row r="61">
          <cell r="A61" t="str">
            <v>WQS012282</v>
          </cell>
          <cell r="B61" t="str">
            <v xml:space="preserve"> </v>
          </cell>
          <cell r="D61" t="str">
            <v>Q/S(USA)</v>
          </cell>
          <cell r="F61" t="str">
            <v>Woem</v>
          </cell>
          <cell r="G61">
            <v>60</v>
          </cell>
          <cell r="H61">
            <v>41.41</v>
          </cell>
          <cell r="I61">
            <v>18.11</v>
          </cell>
          <cell r="J61">
            <v>59.519999999999996</v>
          </cell>
          <cell r="K61">
            <v>83.9</v>
          </cell>
          <cell r="L61">
            <v>0.49356376638855776</v>
          </cell>
        </row>
        <row r="62">
          <cell r="A62" t="str">
            <v>WQS012283</v>
          </cell>
          <cell r="B62" t="str">
            <v xml:space="preserve"> </v>
          </cell>
          <cell r="D62" t="str">
            <v>Q/S(USA)</v>
          </cell>
          <cell r="F62" t="str">
            <v>Woem</v>
          </cell>
          <cell r="G62">
            <v>40</v>
          </cell>
          <cell r="H62">
            <v>36.58</v>
          </cell>
          <cell r="I62">
            <v>18.11</v>
          </cell>
          <cell r="J62">
            <v>54.69</v>
          </cell>
          <cell r="K62">
            <v>83.9</v>
          </cell>
          <cell r="L62">
            <v>0.43599523241954702</v>
          </cell>
        </row>
        <row r="63">
          <cell r="A63" t="str">
            <v>WQS012284</v>
          </cell>
          <cell r="B63" t="str">
            <v xml:space="preserve"> </v>
          </cell>
          <cell r="D63" t="str">
            <v>Q/S(USA)</v>
          </cell>
          <cell r="F63" t="str">
            <v>Woem</v>
          </cell>
          <cell r="G63">
            <v>60</v>
          </cell>
          <cell r="H63">
            <v>44.22</v>
          </cell>
          <cell r="I63">
            <v>18.11</v>
          </cell>
          <cell r="J63">
            <v>62.33</v>
          </cell>
          <cell r="K63">
            <v>88.4</v>
          </cell>
          <cell r="L63">
            <v>0.5002262443438914</v>
          </cell>
        </row>
        <row r="64">
          <cell r="A64" t="str">
            <v>WQS012285</v>
          </cell>
          <cell r="B64" t="str">
            <v xml:space="preserve"> </v>
          </cell>
          <cell r="D64" t="str">
            <v>Q/S(USA)</v>
          </cell>
          <cell r="F64" t="str">
            <v>Woem</v>
          </cell>
          <cell r="G64">
            <v>30</v>
          </cell>
          <cell r="H64">
            <v>41.58</v>
          </cell>
          <cell r="I64">
            <v>18.11</v>
          </cell>
          <cell r="J64">
            <v>59.69</v>
          </cell>
          <cell r="K64">
            <v>87.4</v>
          </cell>
          <cell r="L64">
            <v>0.47574370709382147</v>
          </cell>
        </row>
        <row r="65">
          <cell r="A65" t="str">
            <v>WQS012286</v>
          </cell>
          <cell r="B65" t="str">
            <v xml:space="preserve"> </v>
          </cell>
          <cell r="D65" t="str">
            <v>Q/S(USA)</v>
          </cell>
          <cell r="F65" t="str">
            <v>Woem</v>
          </cell>
          <cell r="G65">
            <v>30</v>
          </cell>
          <cell r="H65">
            <v>49.52</v>
          </cell>
          <cell r="I65">
            <v>18.11</v>
          </cell>
          <cell r="J65">
            <v>67.63</v>
          </cell>
          <cell r="K65">
            <v>102</v>
          </cell>
          <cell r="L65">
            <v>0.48549019607843141</v>
          </cell>
        </row>
        <row r="66">
          <cell r="A66" t="str">
            <v>WQS012287</v>
          </cell>
          <cell r="B66" t="str">
            <v xml:space="preserve"> </v>
          </cell>
          <cell r="D66" t="str">
            <v>Q/S(USA)</v>
          </cell>
          <cell r="F66" t="str">
            <v>Woem</v>
          </cell>
          <cell r="G66">
            <v>25</v>
          </cell>
          <cell r="H66">
            <v>52.44</v>
          </cell>
          <cell r="I66">
            <v>18.11</v>
          </cell>
          <cell r="J66">
            <v>70.55</v>
          </cell>
          <cell r="K66">
            <v>104</v>
          </cell>
          <cell r="L66">
            <v>0.50423076923076926</v>
          </cell>
        </row>
        <row r="67">
          <cell r="A67" t="str">
            <v>WQS012367</v>
          </cell>
          <cell r="B67" t="str">
            <v xml:space="preserve"> </v>
          </cell>
          <cell r="D67" t="str">
            <v>Q/S(USA)</v>
          </cell>
          <cell r="F67" t="str">
            <v>Woem</v>
          </cell>
          <cell r="G67">
            <v>60</v>
          </cell>
          <cell r="H67">
            <v>36.229999999999997</v>
          </cell>
          <cell r="I67">
            <v>13.58</v>
          </cell>
          <cell r="J67">
            <v>49.809999999999995</v>
          </cell>
          <cell r="K67">
            <v>71.900000000000006</v>
          </cell>
          <cell r="L67">
            <v>0.50389429763560489</v>
          </cell>
        </row>
        <row r="68">
          <cell r="A68" t="str">
            <v>WQS012370</v>
          </cell>
          <cell r="B68" t="str">
            <v xml:space="preserve"> </v>
          </cell>
          <cell r="D68" t="str">
            <v>Q/S(USA)</v>
          </cell>
          <cell r="F68" t="str">
            <v>Woem</v>
          </cell>
          <cell r="G68">
            <v>60</v>
          </cell>
          <cell r="H68">
            <v>40.729999999999997</v>
          </cell>
          <cell r="I68">
            <v>18.11</v>
          </cell>
          <cell r="J68">
            <v>58.839999999999996</v>
          </cell>
          <cell r="K68">
            <v>78.5</v>
          </cell>
          <cell r="L68">
            <v>0.51885350318471335</v>
          </cell>
        </row>
        <row r="69">
          <cell r="A69" t="str">
            <v>WQS012371</v>
          </cell>
          <cell r="B69" t="str">
            <v xml:space="preserve"> </v>
          </cell>
          <cell r="D69" t="str">
            <v>Q/S(USA)</v>
          </cell>
          <cell r="F69" t="str">
            <v>Woem</v>
          </cell>
          <cell r="G69">
            <v>40</v>
          </cell>
          <cell r="H69">
            <v>35.26</v>
          </cell>
          <cell r="I69">
            <v>18.11</v>
          </cell>
          <cell r="J69">
            <v>53.37</v>
          </cell>
          <cell r="K69">
            <v>74</v>
          </cell>
          <cell r="L69">
            <v>0.47648648648648645</v>
          </cell>
        </row>
        <row r="70">
          <cell r="A70" t="str">
            <v>WQS012372</v>
          </cell>
          <cell r="B70" t="str">
            <v xml:space="preserve"> </v>
          </cell>
          <cell r="D70" t="str">
            <v>Q/S(USA)</v>
          </cell>
          <cell r="F70" t="str">
            <v>Woem</v>
          </cell>
          <cell r="G70">
            <v>45</v>
          </cell>
          <cell r="H70">
            <v>49.14</v>
          </cell>
          <cell r="I70">
            <v>18.11</v>
          </cell>
          <cell r="J70">
            <v>67.25</v>
          </cell>
          <cell r="K70">
            <v>94.9</v>
          </cell>
          <cell r="L70">
            <v>0.51780821917808217</v>
          </cell>
        </row>
        <row r="71">
          <cell r="A71" t="str">
            <v>WQS012373</v>
          </cell>
          <cell r="B71" t="str">
            <v xml:space="preserve"> </v>
          </cell>
          <cell r="D71" t="str">
            <v>Q/S(USA)</v>
          </cell>
          <cell r="F71" t="str">
            <v>Woem</v>
          </cell>
          <cell r="G71">
            <v>45</v>
          </cell>
          <cell r="H71">
            <v>51</v>
          </cell>
          <cell r="I71">
            <v>18.11</v>
          </cell>
          <cell r="J71">
            <v>69.11</v>
          </cell>
          <cell r="K71">
            <v>98.8</v>
          </cell>
          <cell r="L71">
            <v>0.51619433198380571</v>
          </cell>
        </row>
        <row r="72">
          <cell r="A72" t="str">
            <v>WQS012425</v>
          </cell>
          <cell r="B72" t="str">
            <v xml:space="preserve"> </v>
          </cell>
          <cell r="D72" t="str">
            <v>Q/S(USA)</v>
          </cell>
          <cell r="F72" t="str">
            <v>Woem</v>
          </cell>
          <cell r="G72">
            <v>60</v>
          </cell>
          <cell r="H72">
            <v>29.23</v>
          </cell>
          <cell r="I72">
            <v>16.82</v>
          </cell>
          <cell r="J72">
            <v>46.05</v>
          </cell>
          <cell r="K72">
            <v>55.5</v>
          </cell>
          <cell r="L72">
            <v>0.52666666666666673</v>
          </cell>
        </row>
        <row r="73">
          <cell r="A73" t="str">
            <v>WQS012426</v>
          </cell>
          <cell r="B73" t="str">
            <v xml:space="preserve"> </v>
          </cell>
          <cell r="D73" t="str">
            <v>Q/S(USA)</v>
          </cell>
          <cell r="F73" t="str">
            <v>Woem</v>
          </cell>
          <cell r="G73">
            <v>50</v>
          </cell>
          <cell r="H73">
            <v>30.78</v>
          </cell>
          <cell r="I73">
            <v>16.82</v>
          </cell>
          <cell r="J73">
            <v>47.6</v>
          </cell>
          <cell r="K73">
            <v>57.5</v>
          </cell>
          <cell r="L73">
            <v>0.53530434782608693</v>
          </cell>
        </row>
        <row r="74">
          <cell r="A74" t="str">
            <v>WQS012427</v>
          </cell>
          <cell r="B74" t="str">
            <v xml:space="preserve"> </v>
          </cell>
          <cell r="C74" t="str">
            <v>92TB01</v>
          </cell>
          <cell r="D74" t="str">
            <v>Q/S(USA)</v>
          </cell>
          <cell r="E74" t="str">
            <v>Men's 1mm Nylon Vest</v>
          </cell>
          <cell r="F74" t="str">
            <v>Woem</v>
          </cell>
          <cell r="G74">
            <v>95</v>
          </cell>
          <cell r="H74">
            <v>4.33</v>
          </cell>
          <cell r="I74">
            <v>2.33</v>
          </cell>
          <cell r="J74">
            <v>6.66</v>
          </cell>
          <cell r="K74">
            <v>7.9</v>
          </cell>
          <cell r="L74">
            <v>0.54810126582278484</v>
          </cell>
        </row>
        <row r="75">
          <cell r="A75" t="str">
            <v>WQS012428</v>
          </cell>
          <cell r="B75" t="str">
            <v xml:space="preserve"> </v>
          </cell>
          <cell r="C75" t="str">
            <v>92TB01</v>
          </cell>
          <cell r="D75" t="str">
            <v>Q/S(USA)</v>
          </cell>
          <cell r="E75" t="str">
            <v>Ladies 1mm Nylon Vest</v>
          </cell>
          <cell r="F75" t="str">
            <v>Woem</v>
          </cell>
          <cell r="G75">
            <v>40</v>
          </cell>
          <cell r="H75">
            <v>4.9400000000000004</v>
          </cell>
          <cell r="I75">
            <v>2.33</v>
          </cell>
          <cell r="J75">
            <v>7.2700000000000005</v>
          </cell>
          <cell r="K75">
            <v>8.9</v>
          </cell>
          <cell r="L75">
            <v>0.55505617977528088</v>
          </cell>
        </row>
        <row r="76">
          <cell r="A76" t="str">
            <v>WQS012429</v>
          </cell>
          <cell r="B76" t="str">
            <v xml:space="preserve"> </v>
          </cell>
          <cell r="C76" t="str">
            <v>92TB01</v>
          </cell>
          <cell r="D76" t="str">
            <v>Q/S(USA)</v>
          </cell>
          <cell r="E76" t="str">
            <v>Men's 2/1 S/slv Jacket</v>
          </cell>
          <cell r="F76" t="str">
            <v>Woem</v>
          </cell>
          <cell r="G76">
            <v>70</v>
          </cell>
          <cell r="H76">
            <v>8.39</v>
          </cell>
          <cell r="I76">
            <v>2.33</v>
          </cell>
          <cell r="J76">
            <v>10.72</v>
          </cell>
          <cell r="K76">
            <v>14.4</v>
          </cell>
          <cell r="L76">
            <v>0.58263888888888893</v>
          </cell>
        </row>
        <row r="77">
          <cell r="A77" t="str">
            <v>WQS012430</v>
          </cell>
          <cell r="B77" t="str">
            <v xml:space="preserve"> </v>
          </cell>
          <cell r="C77" t="str">
            <v>92TB01</v>
          </cell>
          <cell r="D77" t="str">
            <v>Q/S(USA)</v>
          </cell>
          <cell r="E77" t="str">
            <v>Ladies 2/1 mm S/SLV Jacket</v>
          </cell>
          <cell r="F77" t="str">
            <v>Woem</v>
          </cell>
          <cell r="G77">
            <v>75</v>
          </cell>
          <cell r="H77">
            <v>6.3</v>
          </cell>
          <cell r="I77">
            <v>2.33</v>
          </cell>
          <cell r="J77">
            <v>8.629999999999999</v>
          </cell>
          <cell r="K77">
            <v>8.9</v>
          </cell>
          <cell r="L77">
            <v>0.7078651685393258</v>
          </cell>
        </row>
        <row r="78">
          <cell r="A78" t="str">
            <v>WQS012431</v>
          </cell>
          <cell r="B78" t="str">
            <v xml:space="preserve"> </v>
          </cell>
          <cell r="C78" t="str">
            <v>92TB01</v>
          </cell>
          <cell r="D78" t="str">
            <v>Q/S(USA)</v>
          </cell>
          <cell r="E78" t="str">
            <v>Men's 2/1 L/slv Jacket</v>
          </cell>
          <cell r="F78" t="str">
            <v>Woem</v>
          </cell>
          <cell r="G78">
            <v>195</v>
          </cell>
          <cell r="H78">
            <v>9.69</v>
          </cell>
          <cell r="I78">
            <v>2.33</v>
          </cell>
          <cell r="J78">
            <v>12.02</v>
          </cell>
          <cell r="K78">
            <v>16.5</v>
          </cell>
          <cell r="L78">
            <v>0.58727272727272728</v>
          </cell>
        </row>
        <row r="79">
          <cell r="A79" t="str">
            <v>WQS012432</v>
          </cell>
          <cell r="B79" t="str">
            <v xml:space="preserve"> </v>
          </cell>
          <cell r="C79" t="str">
            <v>92TB01</v>
          </cell>
          <cell r="D79" t="str">
            <v>Q/S(USA)</v>
          </cell>
          <cell r="E79" t="str">
            <v>Ladies 2/1mm L/slv Jacket</v>
          </cell>
          <cell r="F79" t="str">
            <v>Woem</v>
          </cell>
          <cell r="G79">
            <v>15</v>
          </cell>
          <cell r="H79">
            <v>8.31</v>
          </cell>
          <cell r="I79">
            <v>2.33</v>
          </cell>
          <cell r="J79">
            <v>10.64</v>
          </cell>
          <cell r="K79">
            <v>16.5</v>
          </cell>
          <cell r="L79">
            <v>0.50363636363636366</v>
          </cell>
        </row>
        <row r="80">
          <cell r="A80" t="str">
            <v>WQS012435</v>
          </cell>
          <cell r="B80" t="str">
            <v xml:space="preserve"> </v>
          </cell>
          <cell r="C80" t="str">
            <v>92TB01</v>
          </cell>
          <cell r="D80" t="str">
            <v>Q/S(USA)</v>
          </cell>
          <cell r="E80" t="str">
            <v>Men's 1mm Short John</v>
          </cell>
          <cell r="F80" t="str">
            <v>Woem</v>
          </cell>
          <cell r="G80">
            <v>75</v>
          </cell>
          <cell r="H80">
            <v>8.9499999999999993</v>
          </cell>
          <cell r="I80">
            <v>3.23</v>
          </cell>
          <cell r="J80">
            <v>12.18</v>
          </cell>
          <cell r="K80">
            <v>16.5</v>
          </cell>
          <cell r="L80">
            <v>0.54242424242424236</v>
          </cell>
        </row>
        <row r="81">
          <cell r="A81" t="str">
            <v>WQS012436</v>
          </cell>
          <cell r="B81" t="str">
            <v xml:space="preserve"> </v>
          </cell>
          <cell r="C81" t="str">
            <v>92TB01</v>
          </cell>
          <cell r="D81" t="str">
            <v>Q/S(USA)</v>
          </cell>
          <cell r="E81" t="str">
            <v>Men's 2/1 Short John</v>
          </cell>
          <cell r="F81" t="str">
            <v>Woem</v>
          </cell>
          <cell r="G81">
            <v>170</v>
          </cell>
          <cell r="H81">
            <v>9.31</v>
          </cell>
          <cell r="I81">
            <v>3.23</v>
          </cell>
          <cell r="J81">
            <v>12.540000000000001</v>
          </cell>
          <cell r="K81">
            <v>16.7</v>
          </cell>
          <cell r="L81">
            <v>0.55748502994011984</v>
          </cell>
        </row>
        <row r="82">
          <cell r="A82" t="str">
            <v>WQS012437</v>
          </cell>
          <cell r="B82" t="str">
            <v xml:space="preserve"> </v>
          </cell>
          <cell r="C82" t="str">
            <v>92TB01</v>
          </cell>
          <cell r="D82" t="str">
            <v>Q/S(USA)</v>
          </cell>
          <cell r="E82" t="str">
            <v>Ladies 2/1mm Short John</v>
          </cell>
          <cell r="F82" t="str">
            <v>Woem</v>
          </cell>
          <cell r="G82">
            <v>90</v>
          </cell>
          <cell r="H82">
            <v>8.3000000000000007</v>
          </cell>
          <cell r="I82">
            <v>3.23</v>
          </cell>
          <cell r="J82">
            <v>11.530000000000001</v>
          </cell>
          <cell r="K82">
            <v>15.75</v>
          </cell>
          <cell r="L82">
            <v>0.526984126984127</v>
          </cell>
        </row>
        <row r="83">
          <cell r="A83" t="str">
            <v>WQS012438</v>
          </cell>
          <cell r="B83" t="str">
            <v xml:space="preserve"> </v>
          </cell>
          <cell r="C83" t="str">
            <v>92TB01</v>
          </cell>
          <cell r="D83" t="str">
            <v>Q/S(USA)</v>
          </cell>
          <cell r="E83" t="str">
            <v>Men's 1mm Reef Short</v>
          </cell>
          <cell r="F83" t="str">
            <v>Woem</v>
          </cell>
          <cell r="G83">
            <v>55</v>
          </cell>
          <cell r="H83">
            <v>4.4800000000000004</v>
          </cell>
          <cell r="I83">
            <v>1.29</v>
          </cell>
          <cell r="J83">
            <v>5.7700000000000005</v>
          </cell>
          <cell r="K83">
            <v>8.1</v>
          </cell>
          <cell r="L83">
            <v>0.55308641975308648</v>
          </cell>
        </row>
        <row r="84">
          <cell r="A84" t="str">
            <v>WQS012440</v>
          </cell>
          <cell r="B84" t="str">
            <v xml:space="preserve"> </v>
          </cell>
          <cell r="C84" t="str">
            <v>92TB01</v>
          </cell>
          <cell r="D84" t="str">
            <v>Q/S(USA)</v>
          </cell>
          <cell r="E84" t="str">
            <v>Men's 2/2 L/SLV Spring</v>
          </cell>
          <cell r="F84" t="str">
            <v>Woem</v>
          </cell>
          <cell r="G84">
            <v>125</v>
          </cell>
          <cell r="H84">
            <v>13.44</v>
          </cell>
          <cell r="I84">
            <v>6.47</v>
          </cell>
          <cell r="J84">
            <v>19.91</v>
          </cell>
          <cell r="K84">
            <v>22.65</v>
          </cell>
          <cell r="L84">
            <v>0.59337748344370866</v>
          </cell>
        </row>
        <row r="85">
          <cell r="A85" t="str">
            <v>WQS012441</v>
          </cell>
          <cell r="B85" t="str">
            <v xml:space="preserve"> </v>
          </cell>
          <cell r="C85" t="str">
            <v>92TB01</v>
          </cell>
          <cell r="D85" t="str">
            <v>Q/S(USA)</v>
          </cell>
          <cell r="E85" t="str">
            <v>Men's 1.5mm S/SLV Jacket</v>
          </cell>
          <cell r="F85" t="str">
            <v>Woem</v>
          </cell>
          <cell r="G85">
            <v>55</v>
          </cell>
          <cell r="H85">
            <v>16.11</v>
          </cell>
          <cell r="I85">
            <v>2.33</v>
          </cell>
          <cell r="J85">
            <v>18.439999999999998</v>
          </cell>
          <cell r="K85">
            <v>24.5</v>
          </cell>
          <cell r="L85">
            <v>0.65755102040816327</v>
          </cell>
        </row>
        <row r="86">
          <cell r="A86" t="str">
            <v>WQS012442</v>
          </cell>
          <cell r="B86" t="str">
            <v xml:space="preserve"> </v>
          </cell>
          <cell r="C86" t="str">
            <v>92TB01</v>
          </cell>
          <cell r="D86" t="str">
            <v>Q/S(USA)</v>
          </cell>
          <cell r="E86" t="str">
            <v>Men's 1.5mm L/SLV Jacket</v>
          </cell>
          <cell r="F86" t="str">
            <v>Woem</v>
          </cell>
          <cell r="G86">
            <v>70</v>
          </cell>
          <cell r="H86">
            <v>18.62</v>
          </cell>
          <cell r="I86">
            <v>2.33</v>
          </cell>
          <cell r="J86">
            <v>20.950000000000003</v>
          </cell>
          <cell r="K86">
            <v>24.5</v>
          </cell>
          <cell r="L86">
            <v>0.76</v>
          </cell>
        </row>
        <row r="87">
          <cell r="A87" t="str">
            <v>WQS012443</v>
          </cell>
          <cell r="B87" t="str">
            <v xml:space="preserve"> </v>
          </cell>
          <cell r="C87" t="str">
            <v>92TB01</v>
          </cell>
          <cell r="D87" t="str">
            <v>Q/S(USA)</v>
          </cell>
          <cell r="E87" t="str">
            <v>Men's 2/2 S/SLV Spring</v>
          </cell>
          <cell r="F87" t="str">
            <v>Woem</v>
          </cell>
          <cell r="G87">
            <v>610</v>
          </cell>
          <cell r="H87">
            <v>11.19</v>
          </cell>
          <cell r="I87">
            <v>4.53</v>
          </cell>
          <cell r="J87">
            <v>15.719999999999999</v>
          </cell>
          <cell r="K87">
            <v>19.5</v>
          </cell>
          <cell r="L87">
            <v>0.57384615384615378</v>
          </cell>
        </row>
        <row r="88">
          <cell r="A88" t="str">
            <v>WQS012444</v>
          </cell>
          <cell r="B88" t="str">
            <v xml:space="preserve"> </v>
          </cell>
          <cell r="C88" t="str">
            <v>92TB01</v>
          </cell>
          <cell r="D88" t="str">
            <v>Q/S(USA)</v>
          </cell>
          <cell r="E88" t="str">
            <v>Ladies 2/2 S/SLV Spring</v>
          </cell>
          <cell r="F88" t="str">
            <v>Woem</v>
          </cell>
          <cell r="G88">
            <v>400</v>
          </cell>
          <cell r="H88">
            <v>10.37</v>
          </cell>
          <cell r="I88">
            <v>4.53</v>
          </cell>
          <cell r="J88">
            <v>14.899999999999999</v>
          </cell>
          <cell r="K88">
            <v>19</v>
          </cell>
          <cell r="L88">
            <v>0.54578947368421049</v>
          </cell>
        </row>
        <row r="89">
          <cell r="A89" t="str">
            <v>WQS012444</v>
          </cell>
          <cell r="B89" t="str">
            <v>duplicate</v>
          </cell>
          <cell r="C89" t="str">
            <v>92TB08</v>
          </cell>
          <cell r="D89" t="str">
            <v>Q/S(USA)</v>
          </cell>
          <cell r="E89" t="str">
            <v>Ladies 2/2 S/SLV Spring</v>
          </cell>
          <cell r="F89" t="str">
            <v>Woem</v>
          </cell>
          <cell r="G89">
            <v>430</v>
          </cell>
          <cell r="H89">
            <v>10.37</v>
          </cell>
          <cell r="I89">
            <v>4.53</v>
          </cell>
          <cell r="J89">
            <v>14.899999999999999</v>
          </cell>
          <cell r="K89">
            <v>19</v>
          </cell>
          <cell r="L89">
            <v>0.54578947368421049</v>
          </cell>
        </row>
        <row r="90">
          <cell r="A90" t="str">
            <v>WQS012448</v>
          </cell>
          <cell r="B90" t="str">
            <v xml:space="preserve"> </v>
          </cell>
          <cell r="C90" t="str">
            <v>92TB01</v>
          </cell>
          <cell r="D90" t="str">
            <v>Q/S(USA)</v>
          </cell>
          <cell r="E90" t="str">
            <v>Ladies 2/2 L/sl Spring</v>
          </cell>
          <cell r="F90" t="str">
            <v>Woem</v>
          </cell>
          <cell r="G90">
            <v>50</v>
          </cell>
          <cell r="H90">
            <v>12.22</v>
          </cell>
          <cell r="I90">
            <v>6.47</v>
          </cell>
          <cell r="J90">
            <v>18.690000000000001</v>
          </cell>
          <cell r="K90">
            <v>21.4</v>
          </cell>
          <cell r="L90">
            <v>0.57102803738317764</v>
          </cell>
        </row>
        <row r="91">
          <cell r="A91" t="str">
            <v>WQS012450</v>
          </cell>
          <cell r="B91" t="str">
            <v xml:space="preserve"> </v>
          </cell>
          <cell r="D91" t="str">
            <v>Q/S(USA)</v>
          </cell>
          <cell r="F91" t="str">
            <v>Woem</v>
          </cell>
          <cell r="G91">
            <v>75</v>
          </cell>
          <cell r="H91">
            <v>15.68</v>
          </cell>
          <cell r="I91">
            <v>11</v>
          </cell>
          <cell r="J91">
            <v>26.68</v>
          </cell>
          <cell r="K91">
            <v>29.5</v>
          </cell>
          <cell r="L91">
            <v>0.53152542372881351</v>
          </cell>
        </row>
        <row r="92">
          <cell r="A92" t="str">
            <v>WQS012451</v>
          </cell>
          <cell r="B92" t="str">
            <v xml:space="preserve"> </v>
          </cell>
          <cell r="C92" t="str">
            <v>92TB01</v>
          </cell>
          <cell r="D92" t="str">
            <v>Q/S(USA)</v>
          </cell>
          <cell r="E92" t="str">
            <v>Men's 3/2 L/slv Steamer</v>
          </cell>
          <cell r="F92" t="str">
            <v>Woem</v>
          </cell>
          <cell r="G92">
            <v>140</v>
          </cell>
          <cell r="H92">
            <v>17.12</v>
          </cell>
          <cell r="I92">
            <v>8.41</v>
          </cell>
          <cell r="J92">
            <v>25.53</v>
          </cell>
          <cell r="K92">
            <v>26.9</v>
          </cell>
          <cell r="L92">
            <v>0.63643122676579933</v>
          </cell>
        </row>
        <row r="93">
          <cell r="A93" t="str">
            <v>WQS012454</v>
          </cell>
          <cell r="B93" t="str">
            <v xml:space="preserve"> </v>
          </cell>
          <cell r="D93" t="str">
            <v>Q/S(USA)</v>
          </cell>
          <cell r="F93" t="str">
            <v>Woem</v>
          </cell>
          <cell r="G93">
            <v>55</v>
          </cell>
          <cell r="H93">
            <v>18.02</v>
          </cell>
          <cell r="I93">
            <v>15.52</v>
          </cell>
          <cell r="J93">
            <v>33.54</v>
          </cell>
          <cell r="K93">
            <v>35.1</v>
          </cell>
          <cell r="L93">
            <v>0.51339031339031338</v>
          </cell>
        </row>
        <row r="94">
          <cell r="A94" t="str">
            <v>WQS012455</v>
          </cell>
          <cell r="B94" t="str">
            <v xml:space="preserve"> </v>
          </cell>
          <cell r="D94" t="str">
            <v>Q/S(USA)</v>
          </cell>
          <cell r="F94" t="str">
            <v>Woem</v>
          </cell>
          <cell r="G94">
            <v>30</v>
          </cell>
          <cell r="H94">
            <v>16.489999999999998</v>
          </cell>
          <cell r="I94">
            <v>15.52</v>
          </cell>
          <cell r="J94">
            <v>32.01</v>
          </cell>
          <cell r="K94">
            <v>35.1</v>
          </cell>
          <cell r="L94">
            <v>0.46980056980056972</v>
          </cell>
        </row>
        <row r="95">
          <cell r="A95" t="str">
            <v>WQS012456</v>
          </cell>
          <cell r="B95" t="str">
            <v xml:space="preserve"> </v>
          </cell>
          <cell r="D95" t="str">
            <v>Q/S(USA)</v>
          </cell>
          <cell r="F95" t="str">
            <v>Woem</v>
          </cell>
          <cell r="G95">
            <v>30</v>
          </cell>
          <cell r="H95">
            <v>13.11</v>
          </cell>
          <cell r="I95">
            <v>9.6999999999999993</v>
          </cell>
          <cell r="J95">
            <v>22.81</v>
          </cell>
          <cell r="K95">
            <v>23.5</v>
          </cell>
          <cell r="L95">
            <v>0.55787234042553191</v>
          </cell>
        </row>
        <row r="96">
          <cell r="A96" t="str">
            <v>WQS012457</v>
          </cell>
          <cell r="B96" t="str">
            <v xml:space="preserve"> </v>
          </cell>
          <cell r="D96" t="str">
            <v>Q/S(USA)</v>
          </cell>
          <cell r="F96" t="str">
            <v>Woem</v>
          </cell>
          <cell r="G96">
            <v>55</v>
          </cell>
          <cell r="H96">
            <v>19.36</v>
          </cell>
          <cell r="I96">
            <v>15.52</v>
          </cell>
          <cell r="J96">
            <v>34.879999999999995</v>
          </cell>
          <cell r="K96">
            <v>39.9</v>
          </cell>
          <cell r="L96">
            <v>0.48521303258145365</v>
          </cell>
        </row>
        <row r="97">
          <cell r="A97" t="str">
            <v>WQS012458</v>
          </cell>
          <cell r="B97" t="str">
            <v xml:space="preserve"> </v>
          </cell>
          <cell r="D97" t="str">
            <v>Q/S(USA)</v>
          </cell>
          <cell r="F97" t="str">
            <v>Woem</v>
          </cell>
          <cell r="G97">
            <v>30</v>
          </cell>
          <cell r="H97">
            <v>18.04</v>
          </cell>
          <cell r="I97">
            <v>15.52</v>
          </cell>
          <cell r="J97">
            <v>33.56</v>
          </cell>
          <cell r="K97">
            <v>39.9</v>
          </cell>
          <cell r="L97">
            <v>0.45213032581453633</v>
          </cell>
        </row>
        <row r="98">
          <cell r="A98" t="str">
            <v>WQS012459</v>
          </cell>
          <cell r="B98" t="str">
            <v xml:space="preserve"> </v>
          </cell>
          <cell r="C98" t="str">
            <v>92TB01</v>
          </cell>
          <cell r="D98" t="str">
            <v>Q/S(USA)</v>
          </cell>
          <cell r="E98" t="str">
            <v>Men's 0.5 mm S/SLV Jacket</v>
          </cell>
          <cell r="F98" t="str">
            <v>Woem</v>
          </cell>
          <cell r="G98">
            <v>105</v>
          </cell>
          <cell r="H98">
            <v>13.1</v>
          </cell>
          <cell r="I98">
            <v>2.33</v>
          </cell>
          <cell r="J98">
            <v>15.43</v>
          </cell>
          <cell r="K98">
            <v>21</v>
          </cell>
          <cell r="L98">
            <v>0.62380952380952381</v>
          </cell>
        </row>
        <row r="99">
          <cell r="A99" t="str">
            <v>WQS012459</v>
          </cell>
          <cell r="B99" t="str">
            <v>duplicate</v>
          </cell>
          <cell r="C99" t="str">
            <v>91TL03</v>
          </cell>
          <cell r="D99" t="str">
            <v>Q/S(USA)</v>
          </cell>
          <cell r="E99" t="str">
            <v>Men's 0.5mm S/SLV Jacket</v>
          </cell>
          <cell r="F99" t="str">
            <v>Woem</v>
          </cell>
          <cell r="G99">
            <v>120</v>
          </cell>
          <cell r="H99">
            <v>7.3</v>
          </cell>
          <cell r="I99">
            <v>2.33</v>
          </cell>
          <cell r="J99">
            <v>9.629999999999999</v>
          </cell>
          <cell r="K99">
            <v>12.6</v>
          </cell>
          <cell r="L99">
            <v>0.57936507936507942</v>
          </cell>
        </row>
        <row r="100">
          <cell r="A100" t="str">
            <v>WQS012460</v>
          </cell>
          <cell r="B100" t="str">
            <v xml:space="preserve"> </v>
          </cell>
          <cell r="C100" t="str">
            <v>92TB01</v>
          </cell>
          <cell r="D100" t="str">
            <v>Q/S(USA)</v>
          </cell>
          <cell r="E100" t="str">
            <v>Men's 0.5mm L/SLV Jacket</v>
          </cell>
          <cell r="F100" t="str">
            <v>Woem</v>
          </cell>
          <cell r="G100">
            <v>105</v>
          </cell>
          <cell r="H100">
            <v>13.19</v>
          </cell>
          <cell r="I100">
            <v>2.33</v>
          </cell>
          <cell r="J100">
            <v>15.52</v>
          </cell>
          <cell r="K100">
            <v>23</v>
          </cell>
          <cell r="L100">
            <v>0.57347826086956522</v>
          </cell>
        </row>
        <row r="101">
          <cell r="A101" t="str">
            <v>WQS012460</v>
          </cell>
          <cell r="B101" t="str">
            <v>duplicate</v>
          </cell>
          <cell r="C101" t="str">
            <v>91TL03</v>
          </cell>
          <cell r="D101" t="str">
            <v>Q/S(USA)</v>
          </cell>
          <cell r="E101" t="str">
            <v>Men's 0.5mm L/SLV Jacket</v>
          </cell>
          <cell r="F101" t="str">
            <v>Woem</v>
          </cell>
          <cell r="G101">
            <v>160</v>
          </cell>
          <cell r="H101">
            <v>7.43</v>
          </cell>
          <cell r="I101">
            <v>2.33</v>
          </cell>
          <cell r="J101">
            <v>9.76</v>
          </cell>
          <cell r="K101">
            <v>13.9</v>
          </cell>
          <cell r="L101">
            <v>0.53453237410071941</v>
          </cell>
        </row>
        <row r="102">
          <cell r="A102" t="str">
            <v>WQS012462</v>
          </cell>
          <cell r="B102" t="str">
            <v xml:space="preserve"> </v>
          </cell>
          <cell r="C102" t="str">
            <v>92TB01</v>
          </cell>
          <cell r="D102" t="str">
            <v>Q/S(USA)</v>
          </cell>
          <cell r="E102" t="str">
            <v>Men's 2/2 S/SLV Spring</v>
          </cell>
          <cell r="F102" t="str">
            <v>Woem</v>
          </cell>
          <cell r="G102">
            <v>160</v>
          </cell>
          <cell r="H102">
            <v>18.48</v>
          </cell>
          <cell r="I102">
            <v>4.53</v>
          </cell>
          <cell r="J102">
            <v>23.01</v>
          </cell>
          <cell r="K102">
            <v>33.799999999999997</v>
          </cell>
          <cell r="L102">
            <v>0.54674556213017755</v>
          </cell>
        </row>
        <row r="103">
          <cell r="A103" t="str">
            <v>WQS012466</v>
          </cell>
          <cell r="B103" t="str">
            <v xml:space="preserve"> </v>
          </cell>
          <cell r="D103" t="str">
            <v>Q/S(USA)</v>
          </cell>
          <cell r="F103" t="str">
            <v>Woem</v>
          </cell>
          <cell r="G103">
            <v>50</v>
          </cell>
          <cell r="H103">
            <v>37.68</v>
          </cell>
          <cell r="I103">
            <v>18.11</v>
          </cell>
          <cell r="J103">
            <v>55.79</v>
          </cell>
          <cell r="K103">
            <v>76.400000000000006</v>
          </cell>
          <cell r="L103">
            <v>0.4931937172774869</v>
          </cell>
        </row>
        <row r="104">
          <cell r="A104" t="str">
            <v>WQS012467</v>
          </cell>
          <cell r="B104" t="str">
            <v xml:space="preserve"> </v>
          </cell>
          <cell r="D104" t="str">
            <v>Q/S(USA)</v>
          </cell>
          <cell r="F104" t="str">
            <v>Woem</v>
          </cell>
          <cell r="G104">
            <v>55</v>
          </cell>
          <cell r="H104">
            <v>42.45</v>
          </cell>
          <cell r="I104">
            <v>18.11</v>
          </cell>
          <cell r="J104">
            <v>60.56</v>
          </cell>
          <cell r="K104">
            <v>82.98</v>
          </cell>
          <cell r="L104">
            <v>0.51156905278380338</v>
          </cell>
        </row>
        <row r="105">
          <cell r="A105" t="str">
            <v>WQS012468</v>
          </cell>
          <cell r="B105" t="str">
            <v xml:space="preserve"> </v>
          </cell>
          <cell r="D105" t="str">
            <v>Q/S(USA)</v>
          </cell>
          <cell r="F105" t="str">
            <v>Woem</v>
          </cell>
          <cell r="G105">
            <v>30</v>
          </cell>
          <cell r="H105">
            <v>42.64</v>
          </cell>
          <cell r="I105">
            <v>18.11</v>
          </cell>
          <cell r="J105">
            <v>60.75</v>
          </cell>
          <cell r="K105">
            <v>82.98</v>
          </cell>
          <cell r="L105">
            <v>0.51385876114726436</v>
          </cell>
        </row>
        <row r="106">
          <cell r="A106" t="str">
            <v>WQS012661</v>
          </cell>
          <cell r="B106" t="str">
            <v xml:space="preserve"> </v>
          </cell>
          <cell r="C106" t="str">
            <v>91TL06</v>
          </cell>
          <cell r="D106" t="str">
            <v>Q/S(USA)</v>
          </cell>
          <cell r="E106" t="str">
            <v>Fin Sock (ABT100)</v>
          </cell>
          <cell r="F106" t="str">
            <v>Woem</v>
          </cell>
          <cell r="G106">
            <v>780</v>
          </cell>
          <cell r="H106">
            <v>0.48</v>
          </cell>
          <cell r="I106">
            <v>0.16</v>
          </cell>
          <cell r="J106">
            <v>0.64</v>
          </cell>
          <cell r="K106">
            <v>1.92</v>
          </cell>
          <cell r="L106">
            <v>0.25</v>
          </cell>
        </row>
        <row r="107">
          <cell r="J107">
            <v>0</v>
          </cell>
          <cell r="L107" t="e">
            <v>#DIV/0!</v>
          </cell>
        </row>
        <row r="108">
          <cell r="J108">
            <v>0</v>
          </cell>
          <cell r="L108" t="e">
            <v>#DIV/0!</v>
          </cell>
        </row>
        <row r="109">
          <cell r="J109">
            <v>0</v>
          </cell>
          <cell r="L109" t="e">
            <v>#DIV/0!</v>
          </cell>
        </row>
        <row r="110">
          <cell r="J110">
            <v>0</v>
          </cell>
          <cell r="L110" t="e">
            <v>#DIV/0!</v>
          </cell>
        </row>
        <row r="111">
          <cell r="J111">
            <v>0</v>
          </cell>
          <cell r="L111" t="e">
            <v>#DIV/0!</v>
          </cell>
        </row>
        <row r="112">
          <cell r="J112">
            <v>0</v>
          </cell>
          <cell r="L112" t="e">
            <v>#DIV/0!</v>
          </cell>
        </row>
        <row r="113">
          <cell r="J113">
            <v>0</v>
          </cell>
          <cell r="L113" t="e">
            <v>#DIV/0!</v>
          </cell>
        </row>
        <row r="114">
          <cell r="J114">
            <v>0</v>
          </cell>
          <cell r="L114" t="e">
            <v>#DIV/0!</v>
          </cell>
        </row>
        <row r="115">
          <cell r="J115">
            <v>0</v>
          </cell>
          <cell r="L115" t="e">
            <v>#DIV/0!</v>
          </cell>
        </row>
        <row r="116">
          <cell r="J116">
            <v>0</v>
          </cell>
          <cell r="L116" t="e">
            <v>#DIV/0!</v>
          </cell>
        </row>
        <row r="117">
          <cell r="J117">
            <v>0</v>
          </cell>
          <cell r="L117" t="e">
            <v>#DIV/0!</v>
          </cell>
        </row>
        <row r="118">
          <cell r="J118">
            <v>0</v>
          </cell>
          <cell r="L118" t="e">
            <v>#DIV/0!</v>
          </cell>
        </row>
        <row r="119">
          <cell r="J119">
            <v>0</v>
          </cell>
          <cell r="L119" t="e">
            <v>#DIV/0!</v>
          </cell>
        </row>
        <row r="120">
          <cell r="J120">
            <v>0</v>
          </cell>
          <cell r="L120" t="e">
            <v>#DIV/0!</v>
          </cell>
        </row>
        <row r="121">
          <cell r="J121">
            <v>0</v>
          </cell>
          <cell r="L121" t="e">
            <v>#DIV/0!</v>
          </cell>
        </row>
        <row r="122">
          <cell r="J122">
            <v>0</v>
          </cell>
          <cell r="L122" t="e">
            <v>#DIV/0!</v>
          </cell>
        </row>
        <row r="123">
          <cell r="J123">
            <v>0</v>
          </cell>
          <cell r="L123" t="e">
            <v>#DIV/0!</v>
          </cell>
        </row>
        <row r="124">
          <cell r="J124">
            <v>0</v>
          </cell>
          <cell r="L124" t="e">
            <v>#DIV/0!</v>
          </cell>
        </row>
        <row r="125">
          <cell r="J125">
            <v>0</v>
          </cell>
          <cell r="L125" t="e">
            <v>#DIV/0!</v>
          </cell>
        </row>
        <row r="126">
          <cell r="J126">
            <v>0</v>
          </cell>
          <cell r="L126" t="e">
            <v>#DIV/0!</v>
          </cell>
        </row>
        <row r="127">
          <cell r="J127">
            <v>0</v>
          </cell>
          <cell r="L127" t="e">
            <v>#DIV/0!</v>
          </cell>
        </row>
        <row r="128">
          <cell r="J128">
            <v>0</v>
          </cell>
          <cell r="L128" t="e">
            <v>#DIV/0!</v>
          </cell>
        </row>
        <row r="129">
          <cell r="J129">
            <v>0</v>
          </cell>
          <cell r="L129" t="e">
            <v>#DIV/0!</v>
          </cell>
        </row>
        <row r="130">
          <cell r="J130">
            <v>0</v>
          </cell>
          <cell r="L130" t="e">
            <v>#DIV/0!</v>
          </cell>
        </row>
        <row r="131">
          <cell r="J131">
            <v>0</v>
          </cell>
          <cell r="L131" t="e">
            <v>#DIV/0!</v>
          </cell>
        </row>
        <row r="132">
          <cell r="J132">
            <v>0</v>
          </cell>
          <cell r="L132" t="e">
            <v>#DIV/0!</v>
          </cell>
        </row>
        <row r="133">
          <cell r="J133">
            <v>0</v>
          </cell>
          <cell r="L133" t="e">
            <v>#DIV/0!</v>
          </cell>
        </row>
        <row r="134">
          <cell r="J134">
            <v>0</v>
          </cell>
          <cell r="L134" t="e">
            <v>#DIV/0!</v>
          </cell>
        </row>
        <row r="135">
          <cell r="J135">
            <v>0</v>
          </cell>
          <cell r="L135" t="e">
            <v>#DIV/0!</v>
          </cell>
        </row>
        <row r="136">
          <cell r="J136">
            <v>0</v>
          </cell>
          <cell r="L136" t="e">
            <v>#DIV/0!</v>
          </cell>
        </row>
        <row r="137">
          <cell r="J137">
            <v>0</v>
          </cell>
          <cell r="L137" t="e">
            <v>#DIV/0!</v>
          </cell>
        </row>
        <row r="138">
          <cell r="J138">
            <v>0</v>
          </cell>
          <cell r="L138" t="e">
            <v>#DIV/0!</v>
          </cell>
        </row>
        <row r="139">
          <cell r="J139">
            <v>0</v>
          </cell>
          <cell r="L139" t="e">
            <v>#DIV/0!</v>
          </cell>
        </row>
        <row r="140">
          <cell r="J140">
            <v>0</v>
          </cell>
          <cell r="L140" t="e">
            <v>#DIV/0!</v>
          </cell>
        </row>
        <row r="141">
          <cell r="J141">
            <v>0</v>
          </cell>
          <cell r="L141" t="e">
            <v>#DIV/0!</v>
          </cell>
        </row>
        <row r="142">
          <cell r="J142">
            <v>0</v>
          </cell>
          <cell r="L142" t="e">
            <v>#DIV/0!</v>
          </cell>
        </row>
        <row r="143">
          <cell r="J143">
            <v>0</v>
          </cell>
          <cell r="L143" t="e">
            <v>#DIV/0!</v>
          </cell>
        </row>
        <row r="144">
          <cell r="J144">
            <v>0</v>
          </cell>
          <cell r="L144" t="e">
            <v>#DIV/0!</v>
          </cell>
        </row>
        <row r="145">
          <cell r="J145">
            <v>0</v>
          </cell>
          <cell r="L145" t="e">
            <v>#DIV/0!</v>
          </cell>
        </row>
        <row r="146">
          <cell r="J146">
            <v>0</v>
          </cell>
          <cell r="L146" t="e">
            <v>#DIV/0!</v>
          </cell>
        </row>
        <row r="147">
          <cell r="J147">
            <v>0</v>
          </cell>
          <cell r="L147" t="e">
            <v>#DIV/0!</v>
          </cell>
        </row>
        <row r="148">
          <cell r="J148">
            <v>0</v>
          </cell>
          <cell r="L148" t="e">
            <v>#DIV/0!</v>
          </cell>
        </row>
        <row r="149">
          <cell r="J149">
            <v>0</v>
          </cell>
          <cell r="L149" t="e">
            <v>#DIV/0!</v>
          </cell>
        </row>
        <row r="150">
          <cell r="J150">
            <v>0</v>
          </cell>
          <cell r="L150" t="e">
            <v>#DIV/0!</v>
          </cell>
        </row>
        <row r="151">
          <cell r="J151">
            <v>0</v>
          </cell>
          <cell r="L151" t="e">
            <v>#DIV/0!</v>
          </cell>
        </row>
        <row r="152">
          <cell r="J152">
            <v>0</v>
          </cell>
          <cell r="L152" t="e">
            <v>#DIV/0!</v>
          </cell>
        </row>
        <row r="153">
          <cell r="J153">
            <v>0</v>
          </cell>
          <cell r="L153" t="e">
            <v>#DIV/0!</v>
          </cell>
        </row>
        <row r="154">
          <cell r="J154">
            <v>0</v>
          </cell>
          <cell r="L154" t="e">
            <v>#DIV/0!</v>
          </cell>
        </row>
        <row r="155">
          <cell r="J155">
            <v>0</v>
          </cell>
          <cell r="L155" t="e">
            <v>#DIV/0!</v>
          </cell>
        </row>
        <row r="156">
          <cell r="J156">
            <v>0</v>
          </cell>
          <cell r="L156" t="e">
            <v>#DIV/0!</v>
          </cell>
        </row>
        <row r="157">
          <cell r="J157">
            <v>0</v>
          </cell>
          <cell r="L157" t="e">
            <v>#DIV/0!</v>
          </cell>
        </row>
        <row r="158">
          <cell r="J158">
            <v>0</v>
          </cell>
          <cell r="L158" t="e">
            <v>#DIV/0!</v>
          </cell>
        </row>
        <row r="159">
          <cell r="J159">
            <v>0</v>
          </cell>
          <cell r="L159" t="e">
            <v>#DIV/0!</v>
          </cell>
        </row>
        <row r="160">
          <cell r="J160">
            <v>0</v>
          </cell>
          <cell r="L160" t="e">
            <v>#DIV/0!</v>
          </cell>
        </row>
        <row r="161">
          <cell r="J161">
            <v>0</v>
          </cell>
          <cell r="L161" t="e">
            <v>#DIV/0!</v>
          </cell>
        </row>
        <row r="162">
          <cell r="J162">
            <v>0</v>
          </cell>
          <cell r="L162" t="e">
            <v>#DIV/0!</v>
          </cell>
        </row>
        <row r="163">
          <cell r="J163">
            <v>0</v>
          </cell>
          <cell r="L163" t="e">
            <v>#DIV/0!</v>
          </cell>
        </row>
        <row r="164">
          <cell r="J164">
            <v>0</v>
          </cell>
          <cell r="L164" t="e">
            <v>#DIV/0!</v>
          </cell>
        </row>
        <row r="165">
          <cell r="J165">
            <v>0</v>
          </cell>
          <cell r="L165" t="e">
            <v>#DIV/0!</v>
          </cell>
        </row>
        <row r="166">
          <cell r="J166">
            <v>0</v>
          </cell>
          <cell r="L166" t="e">
            <v>#DIV/0!</v>
          </cell>
        </row>
        <row r="167">
          <cell r="J167">
            <v>0</v>
          </cell>
          <cell r="L167" t="e">
            <v>#DIV/0!</v>
          </cell>
        </row>
        <row r="168">
          <cell r="J168">
            <v>0</v>
          </cell>
          <cell r="L168" t="e">
            <v>#DIV/0!</v>
          </cell>
        </row>
        <row r="169">
          <cell r="J169">
            <v>0</v>
          </cell>
          <cell r="L169" t="e">
            <v>#DIV/0!</v>
          </cell>
        </row>
        <row r="170">
          <cell r="J170">
            <v>0</v>
          </cell>
          <cell r="L170" t="e">
            <v>#DIV/0!</v>
          </cell>
        </row>
        <row r="171">
          <cell r="J171">
            <v>0</v>
          </cell>
          <cell r="L171" t="e">
            <v>#DIV/0!</v>
          </cell>
        </row>
        <row r="172">
          <cell r="J172">
            <v>0</v>
          </cell>
          <cell r="L172" t="e">
            <v>#DIV/0!</v>
          </cell>
        </row>
        <row r="173">
          <cell r="J173">
            <v>0</v>
          </cell>
          <cell r="L173" t="e">
            <v>#DIV/0!</v>
          </cell>
        </row>
        <row r="174">
          <cell r="J174">
            <v>0</v>
          </cell>
          <cell r="L174" t="e">
            <v>#DIV/0!</v>
          </cell>
        </row>
        <row r="175">
          <cell r="J175">
            <v>0</v>
          </cell>
          <cell r="L175" t="e">
            <v>#DIV/0!</v>
          </cell>
        </row>
        <row r="176">
          <cell r="J176">
            <v>0</v>
          </cell>
          <cell r="L176" t="e">
            <v>#DIV/0!</v>
          </cell>
        </row>
        <row r="177">
          <cell r="J177">
            <v>0</v>
          </cell>
          <cell r="L177" t="e">
            <v>#DIV/0!</v>
          </cell>
        </row>
        <row r="178">
          <cell r="J178">
            <v>0</v>
          </cell>
          <cell r="L178" t="e">
            <v>#DIV/0!</v>
          </cell>
        </row>
        <row r="179">
          <cell r="J179">
            <v>0</v>
          </cell>
          <cell r="L179" t="e">
            <v>#DIV/0!</v>
          </cell>
        </row>
        <row r="180">
          <cell r="J180">
            <v>0</v>
          </cell>
          <cell r="L180" t="e">
            <v>#DIV/0!</v>
          </cell>
        </row>
        <row r="181">
          <cell r="J181">
            <v>0</v>
          </cell>
          <cell r="L181" t="e">
            <v>#DIV/0!</v>
          </cell>
        </row>
        <row r="182">
          <cell r="J182">
            <v>0</v>
          </cell>
          <cell r="L182" t="e">
            <v>#DIV/0!</v>
          </cell>
        </row>
        <row r="183">
          <cell r="J183">
            <v>0</v>
          </cell>
          <cell r="L183" t="e">
            <v>#DIV/0!</v>
          </cell>
        </row>
        <row r="184">
          <cell r="J184">
            <v>0</v>
          </cell>
          <cell r="L184" t="e">
            <v>#DIV/0!</v>
          </cell>
        </row>
        <row r="185">
          <cell r="J185">
            <v>0</v>
          </cell>
          <cell r="L185" t="e">
            <v>#DIV/0!</v>
          </cell>
        </row>
        <row r="186">
          <cell r="J186">
            <v>0</v>
          </cell>
          <cell r="L186" t="e">
            <v>#DIV/0!</v>
          </cell>
        </row>
        <row r="187">
          <cell r="J187">
            <v>0</v>
          </cell>
          <cell r="L187" t="e">
            <v>#DIV/0!</v>
          </cell>
        </row>
        <row r="188">
          <cell r="J188">
            <v>0</v>
          </cell>
          <cell r="L188" t="e">
            <v>#DIV/0!</v>
          </cell>
        </row>
        <row r="189">
          <cell r="J189">
            <v>0</v>
          </cell>
          <cell r="L189" t="e">
            <v>#DIV/0!</v>
          </cell>
        </row>
        <row r="190">
          <cell r="J190">
            <v>0</v>
          </cell>
          <cell r="L190" t="e">
            <v>#DIV/0!</v>
          </cell>
        </row>
        <row r="191">
          <cell r="J191">
            <v>0</v>
          </cell>
          <cell r="L191" t="e">
            <v>#DIV/0!</v>
          </cell>
        </row>
        <row r="192">
          <cell r="J192">
            <v>0</v>
          </cell>
          <cell r="L192" t="e">
            <v>#DIV/0!</v>
          </cell>
        </row>
        <row r="193">
          <cell r="J193">
            <v>0</v>
          </cell>
          <cell r="L193" t="e">
            <v>#DIV/0!</v>
          </cell>
        </row>
        <row r="194">
          <cell r="J194">
            <v>0</v>
          </cell>
          <cell r="L194" t="e">
            <v>#DIV/0!</v>
          </cell>
        </row>
        <row r="195">
          <cell r="J195">
            <v>0</v>
          </cell>
          <cell r="L195" t="e">
            <v>#DIV/0!</v>
          </cell>
        </row>
        <row r="196">
          <cell r="J196">
            <v>0</v>
          </cell>
          <cell r="L196" t="e">
            <v>#DIV/0!</v>
          </cell>
        </row>
        <row r="197">
          <cell r="J197">
            <v>0</v>
          </cell>
          <cell r="L197" t="e">
            <v>#DIV/0!</v>
          </cell>
        </row>
        <row r="198">
          <cell r="J198">
            <v>0</v>
          </cell>
          <cell r="L198" t="e">
            <v>#DIV/0!</v>
          </cell>
        </row>
        <row r="199">
          <cell r="J199">
            <v>0</v>
          </cell>
          <cell r="L199" t="e">
            <v>#DIV/0!</v>
          </cell>
        </row>
        <row r="200">
          <cell r="J200">
            <v>0</v>
          </cell>
          <cell r="L200" t="e">
            <v>#DIV/0!</v>
          </cell>
        </row>
        <row r="201">
          <cell r="J201">
            <v>0</v>
          </cell>
          <cell r="L201" t="e">
            <v>#DIV/0!</v>
          </cell>
        </row>
        <row r="202">
          <cell r="J202">
            <v>0</v>
          </cell>
          <cell r="L202" t="e">
            <v>#DIV/0!</v>
          </cell>
        </row>
        <row r="203">
          <cell r="J203">
            <v>0</v>
          </cell>
          <cell r="L203" t="e">
            <v>#DIV/0!</v>
          </cell>
        </row>
        <row r="204">
          <cell r="J204">
            <v>0</v>
          </cell>
          <cell r="L204" t="e">
            <v>#DIV/0!</v>
          </cell>
        </row>
        <row r="205">
          <cell r="J205">
            <v>0</v>
          </cell>
          <cell r="L205" t="e">
            <v>#DIV/0!</v>
          </cell>
        </row>
        <row r="206">
          <cell r="J206">
            <v>0</v>
          </cell>
          <cell r="L206" t="e">
            <v>#DIV/0!</v>
          </cell>
        </row>
        <row r="207">
          <cell r="J207">
            <v>0</v>
          </cell>
          <cell r="L207" t="e">
            <v>#DIV/0!</v>
          </cell>
        </row>
        <row r="208">
          <cell r="J208">
            <v>0</v>
          </cell>
          <cell r="L208" t="e">
            <v>#DIV/0!</v>
          </cell>
        </row>
        <row r="209">
          <cell r="J209">
            <v>0</v>
          </cell>
          <cell r="L209" t="e">
            <v>#DIV/0!</v>
          </cell>
        </row>
        <row r="210">
          <cell r="J210">
            <v>0</v>
          </cell>
          <cell r="L210" t="e">
            <v>#DIV/0!</v>
          </cell>
        </row>
        <row r="211">
          <cell r="J211">
            <v>0</v>
          </cell>
          <cell r="L211" t="e">
            <v>#DIV/0!</v>
          </cell>
        </row>
        <row r="212">
          <cell r="J212">
            <v>0</v>
          </cell>
          <cell r="L212" t="e">
            <v>#DIV/0!</v>
          </cell>
        </row>
        <row r="213">
          <cell r="J213">
            <v>0</v>
          </cell>
          <cell r="L213" t="e">
            <v>#DIV/0!</v>
          </cell>
        </row>
        <row r="214">
          <cell r="J214">
            <v>0</v>
          </cell>
          <cell r="L214" t="e">
            <v>#DIV/0!</v>
          </cell>
        </row>
        <row r="215">
          <cell r="J215">
            <v>0</v>
          </cell>
          <cell r="L215" t="e">
            <v>#DIV/0!</v>
          </cell>
        </row>
        <row r="216">
          <cell r="J216">
            <v>0</v>
          </cell>
          <cell r="L216" t="e">
            <v>#DIV/0!</v>
          </cell>
        </row>
        <row r="217">
          <cell r="J217">
            <v>0</v>
          </cell>
          <cell r="L217" t="e">
            <v>#DIV/0!</v>
          </cell>
        </row>
        <row r="218">
          <cell r="J218">
            <v>0</v>
          </cell>
          <cell r="L218" t="e">
            <v>#DIV/0!</v>
          </cell>
        </row>
        <row r="219">
          <cell r="J219">
            <v>0</v>
          </cell>
          <cell r="L219" t="e">
            <v>#DIV/0!</v>
          </cell>
        </row>
        <row r="220">
          <cell r="J220">
            <v>0</v>
          </cell>
          <cell r="L220" t="e">
            <v>#DIV/0!</v>
          </cell>
        </row>
        <row r="221">
          <cell r="J221">
            <v>0</v>
          </cell>
          <cell r="L221" t="e">
            <v>#DIV/0!</v>
          </cell>
        </row>
        <row r="222">
          <cell r="J222">
            <v>0</v>
          </cell>
          <cell r="L222" t="e">
            <v>#DIV/0!</v>
          </cell>
        </row>
        <row r="223">
          <cell r="J223">
            <v>0</v>
          </cell>
          <cell r="L223" t="e">
            <v>#DIV/0!</v>
          </cell>
        </row>
        <row r="224">
          <cell r="J224">
            <v>0</v>
          </cell>
          <cell r="L224" t="e">
            <v>#DIV/0!</v>
          </cell>
        </row>
        <row r="225">
          <cell r="J225">
            <v>0</v>
          </cell>
          <cell r="L225" t="e">
            <v>#DIV/0!</v>
          </cell>
        </row>
        <row r="226">
          <cell r="J226">
            <v>0</v>
          </cell>
          <cell r="L226" t="e">
            <v>#DIV/0!</v>
          </cell>
        </row>
        <row r="227">
          <cell r="J227">
            <v>0</v>
          </cell>
          <cell r="L227" t="e">
            <v>#DIV/0!</v>
          </cell>
        </row>
        <row r="228">
          <cell r="J228">
            <v>0</v>
          </cell>
          <cell r="L228" t="e">
            <v>#DIV/0!</v>
          </cell>
        </row>
        <row r="229">
          <cell r="J229">
            <v>0</v>
          </cell>
          <cell r="L229" t="e">
            <v>#DIV/0!</v>
          </cell>
        </row>
        <row r="230">
          <cell r="J230">
            <v>0</v>
          </cell>
          <cell r="L230" t="e">
            <v>#DIV/0!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  <sheetName val="MB-Trend IS"/>
      <sheetName val="KKAJ"/>
      <sheetName val="Sheet1"/>
      <sheetName val="Div PL"/>
      <sheetName val="segment classifications"/>
      <sheetName val="Setup"/>
      <sheetName val="Library Procedures"/>
      <sheetName val="I-Données_de_base"/>
      <sheetName val="Basic Data"/>
      <sheetName val="TA"/>
      <sheetName val="Links"/>
      <sheetName val="Lead"/>
      <sheetName val="Details"/>
    </sheetNames>
    <sheetDataSet>
      <sheetData sheetId="0" refreshError="1"/>
      <sheetData sheetId="1" refreshError="1"/>
      <sheetData sheetId="2" refreshError="1"/>
      <sheetData sheetId="3" refreshError="1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 refreshError="1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 RECON"/>
      <sheetName val="LCR RECON"/>
      <sheetName val="LCP RECON"/>
      <sheetName val="GL#113000(WIP)"/>
      <sheetName val="GL#240070(LCR)"/>
      <sheetName val="GL#270030 (LCP)"/>
      <sheetName val="KKAJ"/>
      <sheetName val="Customer database"/>
      <sheetName val="Sheet1"/>
      <sheetName val="คืนธนาคารแล้ว"/>
      <sheetName val="Links"/>
      <sheetName val="POSCHG"/>
      <sheetName val="liste des zones"/>
      <sheetName val="I-Basic Data"/>
      <sheetName val="US Codes"/>
      <sheetName val="Location Codes"/>
      <sheetName val="mov' Nov"/>
      <sheetName val="PNL"/>
      <sheetName val="Drop Down"/>
      <sheetName val="I-Données_de_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Income Statement"/>
      <sheetName val="Balance Sheet"/>
      <sheetName val="Div PL"/>
      <sheetName val="Customer database"/>
      <sheetName val="ap"/>
      <sheetName val="donnee lct"/>
      <sheetName val="I-Données_de_base"/>
      <sheetName val="Taux"/>
      <sheetName val="2003 FIN COST TO DIV"/>
      <sheetName val="2003 ADM CAL TO DIV"/>
      <sheetName val="mov' Nov"/>
      <sheetName val="donnee pdt"/>
    </sheetNames>
    <sheetDataSet>
      <sheetData sheetId="0" refreshError="1">
        <row r="2">
          <cell r="A2" t="str">
            <v>10</v>
          </cell>
          <cell r="B2" t="str">
            <v>0</v>
          </cell>
          <cell r="C2" t="str">
            <v>001.2007</v>
          </cell>
          <cell r="D2" t="str">
            <v>3067323</v>
          </cell>
          <cell r="E2">
            <v>0</v>
          </cell>
          <cell r="F2">
            <v>0</v>
          </cell>
          <cell r="G2">
            <v>0</v>
          </cell>
          <cell r="H2" t="str">
            <v>C_SYSBATCH</v>
          </cell>
          <cell r="I2" t="str">
            <v>T001</v>
          </cell>
          <cell r="J2">
            <v>0</v>
          </cell>
          <cell r="K2" t="str">
            <v>614030</v>
          </cell>
          <cell r="L2" t="str">
            <v>THB</v>
          </cell>
        </row>
        <row r="3">
          <cell r="A3" t="str">
            <v>10</v>
          </cell>
          <cell r="B3" t="str">
            <v>0</v>
          </cell>
          <cell r="C3" t="str">
            <v>001.2007</v>
          </cell>
          <cell r="D3" t="str">
            <v>3067435</v>
          </cell>
          <cell r="E3">
            <v>0</v>
          </cell>
          <cell r="F3">
            <v>0</v>
          </cell>
          <cell r="G3">
            <v>0</v>
          </cell>
          <cell r="H3" t="str">
            <v>C_SYSBATCH</v>
          </cell>
          <cell r="I3" t="str">
            <v>T001</v>
          </cell>
          <cell r="J3">
            <v>0</v>
          </cell>
          <cell r="K3" t="str">
            <v>614030</v>
          </cell>
          <cell r="L3" t="str">
            <v>THB</v>
          </cell>
        </row>
        <row r="4">
          <cell r="A4" t="str">
            <v>10</v>
          </cell>
          <cell r="B4" t="str">
            <v>0</v>
          </cell>
          <cell r="C4" t="str">
            <v>001.2007</v>
          </cell>
          <cell r="D4" t="str">
            <v>3069990</v>
          </cell>
          <cell r="E4">
            <v>0</v>
          </cell>
          <cell r="F4" t="str">
            <v>1000801157</v>
          </cell>
          <cell r="G4" t="str">
            <v>00010</v>
          </cell>
          <cell r="H4" t="str">
            <v>C_SYSBATCH</v>
          </cell>
          <cell r="I4" t="str">
            <v>T001</v>
          </cell>
          <cell r="J4">
            <v>0</v>
          </cell>
          <cell r="K4" t="str">
            <v>614030</v>
          </cell>
          <cell r="L4" t="str">
            <v>THB</v>
          </cell>
        </row>
        <row r="5">
          <cell r="A5" t="str">
            <v>10</v>
          </cell>
          <cell r="B5" t="str">
            <v>0</v>
          </cell>
          <cell r="C5" t="str">
            <v>001.2007</v>
          </cell>
          <cell r="D5" t="str">
            <v>3064096</v>
          </cell>
          <cell r="E5">
            <v>0</v>
          </cell>
          <cell r="F5" t="str">
            <v>1000801157</v>
          </cell>
          <cell r="G5" t="str">
            <v>00010</v>
          </cell>
          <cell r="H5" t="str">
            <v>C_SLIM</v>
          </cell>
          <cell r="I5" t="str">
            <v>T001</v>
          </cell>
          <cell r="J5">
            <v>0</v>
          </cell>
          <cell r="K5" t="str">
            <v>614030</v>
          </cell>
          <cell r="L5" t="str">
            <v>THB</v>
          </cell>
        </row>
        <row r="6">
          <cell r="A6" t="str">
            <v>10</v>
          </cell>
          <cell r="B6" t="str">
            <v>0</v>
          </cell>
          <cell r="C6" t="str">
            <v>001.2007</v>
          </cell>
          <cell r="D6" t="str">
            <v>3067374</v>
          </cell>
          <cell r="E6">
            <v>0</v>
          </cell>
          <cell r="F6">
            <v>0</v>
          </cell>
          <cell r="G6">
            <v>0</v>
          </cell>
          <cell r="H6" t="str">
            <v>C_SYSBATCH</v>
          </cell>
          <cell r="I6" t="str">
            <v>T001</v>
          </cell>
          <cell r="J6">
            <v>0</v>
          </cell>
          <cell r="K6" t="str">
            <v>614030</v>
          </cell>
          <cell r="L6" t="str">
            <v>THB</v>
          </cell>
        </row>
        <row r="7">
          <cell r="A7" t="str">
            <v>10</v>
          </cell>
          <cell r="B7" t="str">
            <v>0</v>
          </cell>
          <cell r="C7" t="str">
            <v>001.2007</v>
          </cell>
          <cell r="D7" t="str">
            <v>3070000</v>
          </cell>
          <cell r="E7">
            <v>0</v>
          </cell>
          <cell r="F7" t="str">
            <v>1000801165</v>
          </cell>
          <cell r="G7" t="str">
            <v>00010</v>
          </cell>
          <cell r="H7" t="str">
            <v>C_SYSBATCH</v>
          </cell>
          <cell r="I7" t="str">
            <v>T001</v>
          </cell>
          <cell r="J7">
            <v>0</v>
          </cell>
          <cell r="K7" t="str">
            <v>614030</v>
          </cell>
          <cell r="L7" t="str">
            <v>THB</v>
          </cell>
        </row>
        <row r="8">
          <cell r="A8" t="str">
            <v>10</v>
          </cell>
          <cell r="B8" t="str">
            <v>0</v>
          </cell>
          <cell r="C8" t="str">
            <v>001.2007</v>
          </cell>
          <cell r="D8" t="str">
            <v>3064106</v>
          </cell>
          <cell r="E8">
            <v>0</v>
          </cell>
          <cell r="F8" t="str">
            <v>1000801165</v>
          </cell>
          <cell r="G8" t="str">
            <v>00010</v>
          </cell>
          <cell r="H8" t="str">
            <v>C_SLIM</v>
          </cell>
          <cell r="I8" t="str">
            <v>T001</v>
          </cell>
          <cell r="J8">
            <v>0</v>
          </cell>
          <cell r="K8" t="str">
            <v>614030</v>
          </cell>
          <cell r="L8" t="str">
            <v>THB</v>
          </cell>
        </row>
        <row r="9">
          <cell r="A9" t="str">
            <v>10</v>
          </cell>
          <cell r="B9" t="str">
            <v>0</v>
          </cell>
          <cell r="C9" t="str">
            <v>001.2007</v>
          </cell>
          <cell r="D9" t="str">
            <v>3071895</v>
          </cell>
          <cell r="E9">
            <v>0</v>
          </cell>
          <cell r="F9" t="str">
            <v>4500000780</v>
          </cell>
          <cell r="G9" t="str">
            <v>00660</v>
          </cell>
          <cell r="H9" t="str">
            <v>C_SYSBATCH</v>
          </cell>
          <cell r="I9" t="str">
            <v>T001</v>
          </cell>
          <cell r="J9">
            <v>0</v>
          </cell>
          <cell r="K9" t="str">
            <v>614030</v>
          </cell>
          <cell r="L9" t="str">
            <v>THB</v>
          </cell>
        </row>
        <row r="10">
          <cell r="A10" t="str">
            <v>10</v>
          </cell>
          <cell r="B10" t="str">
            <v>0</v>
          </cell>
          <cell r="C10" t="str">
            <v>001.2007</v>
          </cell>
          <cell r="D10" t="str">
            <v>3067541</v>
          </cell>
          <cell r="E10">
            <v>0</v>
          </cell>
          <cell r="F10">
            <v>0</v>
          </cell>
          <cell r="G10">
            <v>0</v>
          </cell>
          <cell r="H10" t="str">
            <v>C_SYSBATCH</v>
          </cell>
          <cell r="I10" t="str">
            <v>T001</v>
          </cell>
          <cell r="J10">
            <v>0</v>
          </cell>
          <cell r="K10" t="str">
            <v>614030</v>
          </cell>
          <cell r="L10" t="str">
            <v>THB</v>
          </cell>
        </row>
        <row r="11">
          <cell r="A11" t="str">
            <v>10</v>
          </cell>
          <cell r="B11" t="str">
            <v>0</v>
          </cell>
          <cell r="C11" t="str">
            <v>001.2007</v>
          </cell>
          <cell r="D11" t="str">
            <v>3066001</v>
          </cell>
          <cell r="E11">
            <v>0</v>
          </cell>
          <cell r="F11" t="str">
            <v>4500000780</v>
          </cell>
          <cell r="G11" t="str">
            <v>00660</v>
          </cell>
          <cell r="H11" t="str">
            <v>C_SLIM</v>
          </cell>
          <cell r="I11" t="str">
            <v>T001</v>
          </cell>
          <cell r="J11">
            <v>0</v>
          </cell>
          <cell r="K11" t="str">
            <v>614030</v>
          </cell>
          <cell r="L11" t="str">
            <v>THB</v>
          </cell>
        </row>
        <row r="12">
          <cell r="A12" t="str">
            <v>10</v>
          </cell>
          <cell r="B12" t="str">
            <v>0</v>
          </cell>
          <cell r="C12" t="str">
            <v>001.2007</v>
          </cell>
          <cell r="D12" t="str">
            <v>3069988</v>
          </cell>
          <cell r="E12">
            <v>0</v>
          </cell>
          <cell r="F12" t="str">
            <v>1000801156</v>
          </cell>
          <cell r="G12" t="str">
            <v>00020</v>
          </cell>
          <cell r="H12" t="str">
            <v>C_SYSBATCH</v>
          </cell>
          <cell r="I12" t="str">
            <v>T001</v>
          </cell>
          <cell r="J12">
            <v>0</v>
          </cell>
          <cell r="K12" t="str">
            <v>614030</v>
          </cell>
          <cell r="L12" t="str">
            <v>THB</v>
          </cell>
        </row>
        <row r="13">
          <cell r="A13" t="str">
            <v>10</v>
          </cell>
          <cell r="B13" t="str">
            <v>0</v>
          </cell>
          <cell r="C13" t="str">
            <v>001.2007</v>
          </cell>
          <cell r="D13" t="str">
            <v>3070005</v>
          </cell>
          <cell r="E13">
            <v>0</v>
          </cell>
          <cell r="F13" t="str">
            <v>1000801167</v>
          </cell>
          <cell r="G13" t="str">
            <v>00020</v>
          </cell>
          <cell r="H13" t="str">
            <v>C_SYSBATCH</v>
          </cell>
          <cell r="I13" t="str">
            <v>T001</v>
          </cell>
          <cell r="J13">
            <v>0</v>
          </cell>
          <cell r="K13" t="str">
            <v>614030</v>
          </cell>
          <cell r="L13" t="str">
            <v>THB</v>
          </cell>
        </row>
        <row r="14">
          <cell r="A14" t="str">
            <v>10</v>
          </cell>
          <cell r="B14" t="str">
            <v>0</v>
          </cell>
          <cell r="C14" t="str">
            <v>001.2007</v>
          </cell>
          <cell r="D14" t="str">
            <v>3064094</v>
          </cell>
          <cell r="E14">
            <v>0</v>
          </cell>
          <cell r="F14" t="str">
            <v>1000801156</v>
          </cell>
          <cell r="G14" t="str">
            <v>00020</v>
          </cell>
          <cell r="H14" t="str">
            <v>C_SLIM</v>
          </cell>
          <cell r="I14" t="str">
            <v>T001</v>
          </cell>
          <cell r="J14">
            <v>0</v>
          </cell>
          <cell r="K14" t="str">
            <v>614030</v>
          </cell>
          <cell r="L14" t="str">
            <v>THB</v>
          </cell>
        </row>
        <row r="15">
          <cell r="A15" t="str">
            <v>10</v>
          </cell>
          <cell r="B15" t="str">
            <v>0</v>
          </cell>
          <cell r="C15" t="str">
            <v>001.2007</v>
          </cell>
          <cell r="D15" t="str">
            <v>3064111</v>
          </cell>
          <cell r="E15">
            <v>0</v>
          </cell>
          <cell r="F15" t="str">
            <v>1000801167</v>
          </cell>
          <cell r="G15" t="str">
            <v>00020</v>
          </cell>
          <cell r="H15" t="str">
            <v>C_SLIM</v>
          </cell>
          <cell r="I15" t="str">
            <v>T001</v>
          </cell>
          <cell r="J15">
            <v>0</v>
          </cell>
          <cell r="K15" t="str">
            <v>614030</v>
          </cell>
          <cell r="L15" t="str">
            <v>THB</v>
          </cell>
        </row>
        <row r="16">
          <cell r="A16" t="str">
            <v>10</v>
          </cell>
          <cell r="B16" t="str">
            <v>0</v>
          </cell>
          <cell r="C16" t="str">
            <v>001.2007</v>
          </cell>
          <cell r="D16" t="str">
            <v>3070002</v>
          </cell>
          <cell r="E16">
            <v>0</v>
          </cell>
          <cell r="F16" t="str">
            <v>1000801166</v>
          </cell>
          <cell r="G16" t="str">
            <v>00010</v>
          </cell>
          <cell r="H16" t="str">
            <v>C_SYSBATCH</v>
          </cell>
          <cell r="I16" t="str">
            <v>T001</v>
          </cell>
          <cell r="J16">
            <v>0</v>
          </cell>
          <cell r="K16" t="str">
            <v>614030</v>
          </cell>
          <cell r="L16" t="str">
            <v>THB</v>
          </cell>
        </row>
        <row r="17">
          <cell r="A17" t="str">
            <v>10</v>
          </cell>
          <cell r="B17" t="str">
            <v>0</v>
          </cell>
          <cell r="C17" t="str">
            <v>001.2007</v>
          </cell>
          <cell r="D17" t="str">
            <v>3064108</v>
          </cell>
          <cell r="E17">
            <v>0</v>
          </cell>
          <cell r="F17" t="str">
            <v>1000801166</v>
          </cell>
          <cell r="G17" t="str">
            <v>00010</v>
          </cell>
          <cell r="H17" t="str">
            <v>C_SLIM</v>
          </cell>
          <cell r="I17" t="str">
            <v>T001</v>
          </cell>
          <cell r="J17">
            <v>0</v>
          </cell>
          <cell r="K17" t="str">
            <v>614030</v>
          </cell>
          <cell r="L17" t="str">
            <v>THB</v>
          </cell>
        </row>
        <row r="18">
          <cell r="A18" t="str">
            <v>10</v>
          </cell>
          <cell r="B18" t="str">
            <v>0</v>
          </cell>
          <cell r="C18" t="str">
            <v>001.2007</v>
          </cell>
          <cell r="D18" t="str">
            <v>3071894</v>
          </cell>
          <cell r="E18">
            <v>0</v>
          </cell>
          <cell r="F18" t="str">
            <v>4500000780</v>
          </cell>
          <cell r="G18" t="str">
            <v>00650</v>
          </cell>
          <cell r="H18" t="str">
            <v>C_SYSBATCH</v>
          </cell>
          <cell r="I18" t="str">
            <v>T001</v>
          </cell>
          <cell r="J18">
            <v>0</v>
          </cell>
          <cell r="K18" t="str">
            <v>614030</v>
          </cell>
          <cell r="L18" t="str">
            <v>THB</v>
          </cell>
        </row>
        <row r="19">
          <cell r="A19" t="str">
            <v>10</v>
          </cell>
          <cell r="B19" t="str">
            <v>0</v>
          </cell>
          <cell r="C19" t="str">
            <v>001.2007</v>
          </cell>
          <cell r="D19" t="str">
            <v>3067540</v>
          </cell>
          <cell r="E19">
            <v>0</v>
          </cell>
          <cell r="F19">
            <v>0</v>
          </cell>
          <cell r="G19">
            <v>0</v>
          </cell>
          <cell r="H19" t="str">
            <v>C_SYSBATCH</v>
          </cell>
          <cell r="I19" t="str">
            <v>T001</v>
          </cell>
          <cell r="J19">
            <v>0</v>
          </cell>
          <cell r="K19" t="str">
            <v>614030</v>
          </cell>
          <cell r="L19" t="str">
            <v>THB</v>
          </cell>
        </row>
        <row r="20">
          <cell r="A20" t="str">
            <v>10</v>
          </cell>
          <cell r="B20" t="str">
            <v>0</v>
          </cell>
          <cell r="C20" t="str">
            <v>001.2007</v>
          </cell>
          <cell r="D20" t="str">
            <v>3066000</v>
          </cell>
          <cell r="E20">
            <v>0</v>
          </cell>
          <cell r="F20" t="str">
            <v>4500000780</v>
          </cell>
          <cell r="G20" t="str">
            <v>00650</v>
          </cell>
          <cell r="H20" t="str">
            <v>C_SLIM</v>
          </cell>
          <cell r="I20" t="str">
            <v>T001</v>
          </cell>
          <cell r="J20">
            <v>0</v>
          </cell>
          <cell r="K20" t="str">
            <v>614030</v>
          </cell>
          <cell r="L20" t="str">
            <v>THB</v>
          </cell>
        </row>
        <row r="21">
          <cell r="A21" t="str">
            <v>10</v>
          </cell>
          <cell r="B21" t="str">
            <v>0</v>
          </cell>
          <cell r="C21" t="str">
            <v>001.2007</v>
          </cell>
          <cell r="D21" t="str">
            <v>3069994</v>
          </cell>
          <cell r="E21">
            <v>0</v>
          </cell>
          <cell r="F21" t="str">
            <v>1000801159</v>
          </cell>
          <cell r="G21" t="str">
            <v>00010</v>
          </cell>
          <cell r="H21" t="str">
            <v>C_SYSBATCH</v>
          </cell>
          <cell r="I21" t="str">
            <v>T001</v>
          </cell>
          <cell r="J21">
            <v>0</v>
          </cell>
          <cell r="K21" t="str">
            <v>614030</v>
          </cell>
          <cell r="L21" t="str">
            <v>THB</v>
          </cell>
        </row>
        <row r="22">
          <cell r="A22" t="str">
            <v>10</v>
          </cell>
          <cell r="B22" t="str">
            <v>0</v>
          </cell>
          <cell r="C22" t="str">
            <v>001.2007</v>
          </cell>
          <cell r="D22" t="str">
            <v>3064100</v>
          </cell>
          <cell r="E22">
            <v>0</v>
          </cell>
          <cell r="F22" t="str">
            <v>1000801159</v>
          </cell>
          <cell r="G22" t="str">
            <v>00010</v>
          </cell>
          <cell r="H22" t="str">
            <v>C_SLIM</v>
          </cell>
          <cell r="I22" t="str">
            <v>T001</v>
          </cell>
          <cell r="J22">
            <v>0</v>
          </cell>
          <cell r="K22" t="str">
            <v>614030</v>
          </cell>
          <cell r="L22" t="str">
            <v>THB</v>
          </cell>
        </row>
        <row r="23">
          <cell r="A23" t="str">
            <v>10</v>
          </cell>
          <cell r="B23" t="str">
            <v>0</v>
          </cell>
          <cell r="C23" t="str">
            <v>001.2007</v>
          </cell>
          <cell r="D23" t="str">
            <v>3069997</v>
          </cell>
          <cell r="E23">
            <v>0</v>
          </cell>
          <cell r="F23" t="str">
            <v>1000801162</v>
          </cell>
          <cell r="G23" t="str">
            <v>00010</v>
          </cell>
          <cell r="H23" t="str">
            <v>C_SYSBATCH</v>
          </cell>
          <cell r="I23" t="str">
            <v>T001</v>
          </cell>
          <cell r="J23">
            <v>0</v>
          </cell>
          <cell r="K23" t="str">
            <v>614030</v>
          </cell>
          <cell r="L23" t="str">
            <v>THB</v>
          </cell>
        </row>
        <row r="24">
          <cell r="A24" t="str">
            <v>10</v>
          </cell>
          <cell r="B24" t="str">
            <v>0</v>
          </cell>
          <cell r="C24" t="str">
            <v>001.2007</v>
          </cell>
          <cell r="D24" t="str">
            <v>3064103</v>
          </cell>
          <cell r="E24">
            <v>0</v>
          </cell>
          <cell r="F24" t="str">
            <v>1000801162</v>
          </cell>
          <cell r="G24" t="str">
            <v>00010</v>
          </cell>
          <cell r="H24" t="str">
            <v>C_SLIM</v>
          </cell>
          <cell r="I24" t="str">
            <v>T001</v>
          </cell>
          <cell r="J24">
            <v>0</v>
          </cell>
          <cell r="K24" t="str">
            <v>614030</v>
          </cell>
          <cell r="L24" t="str">
            <v>THB</v>
          </cell>
        </row>
        <row r="25">
          <cell r="A25" t="str">
            <v>10</v>
          </cell>
          <cell r="B25" t="str">
            <v>0</v>
          </cell>
          <cell r="C25" t="str">
            <v>001.2007</v>
          </cell>
          <cell r="D25" t="str">
            <v>3068100</v>
          </cell>
          <cell r="E25">
            <v>0</v>
          </cell>
          <cell r="F25">
            <v>0</v>
          </cell>
          <cell r="G25">
            <v>0</v>
          </cell>
          <cell r="H25" t="str">
            <v>C_SYSBATCH</v>
          </cell>
          <cell r="I25" t="str">
            <v>T001</v>
          </cell>
          <cell r="J25">
            <v>0</v>
          </cell>
          <cell r="K25" t="str">
            <v>614030</v>
          </cell>
          <cell r="L25" t="str">
            <v>THB</v>
          </cell>
        </row>
        <row r="26">
          <cell r="A26" t="str">
            <v>10</v>
          </cell>
          <cell r="B26" t="str">
            <v>0</v>
          </cell>
          <cell r="C26" t="str">
            <v>001.2007</v>
          </cell>
          <cell r="D26" t="str">
            <v>3066166</v>
          </cell>
          <cell r="E26">
            <v>0</v>
          </cell>
          <cell r="F26" t="str">
            <v>4500000811</v>
          </cell>
          <cell r="G26" t="str">
            <v>02650</v>
          </cell>
          <cell r="H26" t="str">
            <v>C_SLIM</v>
          </cell>
          <cell r="I26" t="str">
            <v>T001</v>
          </cell>
          <cell r="J26">
            <v>0</v>
          </cell>
          <cell r="K26" t="str">
            <v>614030</v>
          </cell>
          <cell r="L26" t="str">
            <v>THB</v>
          </cell>
        </row>
        <row r="27">
          <cell r="A27" t="str">
            <v>10</v>
          </cell>
          <cell r="B27" t="str">
            <v>0</v>
          </cell>
          <cell r="C27" t="str">
            <v>001.2007</v>
          </cell>
          <cell r="D27" t="str">
            <v>3068089</v>
          </cell>
          <cell r="E27">
            <v>0</v>
          </cell>
          <cell r="F27">
            <v>0</v>
          </cell>
          <cell r="G27">
            <v>0</v>
          </cell>
          <cell r="H27" t="str">
            <v>C_SYSBATCH</v>
          </cell>
          <cell r="I27" t="str">
            <v>T001</v>
          </cell>
          <cell r="J27">
            <v>0</v>
          </cell>
          <cell r="K27" t="str">
            <v>614030</v>
          </cell>
          <cell r="L27" t="str">
            <v>THB</v>
          </cell>
        </row>
        <row r="28">
          <cell r="A28" t="str">
            <v>10</v>
          </cell>
          <cell r="B28" t="str">
            <v>0</v>
          </cell>
          <cell r="C28" t="str">
            <v>001.2007</v>
          </cell>
          <cell r="D28" t="str">
            <v>3066168</v>
          </cell>
          <cell r="E28">
            <v>0</v>
          </cell>
          <cell r="F28" t="str">
            <v>4500000811</v>
          </cell>
          <cell r="G28" t="str">
            <v>02670</v>
          </cell>
          <cell r="H28" t="str">
            <v>C_SLIM</v>
          </cell>
          <cell r="I28" t="str">
            <v>T001</v>
          </cell>
          <cell r="J28">
            <v>0</v>
          </cell>
          <cell r="K28" t="str">
            <v>614030</v>
          </cell>
          <cell r="L28" t="str">
            <v>THB</v>
          </cell>
        </row>
        <row r="29">
          <cell r="A29" t="str">
            <v>10</v>
          </cell>
          <cell r="B29" t="str">
            <v>0</v>
          </cell>
          <cell r="C29" t="str">
            <v>001.2007</v>
          </cell>
          <cell r="D29" t="str">
            <v>3069989</v>
          </cell>
          <cell r="E29">
            <v>0</v>
          </cell>
          <cell r="F29" t="str">
            <v>1000801156</v>
          </cell>
          <cell r="G29" t="str">
            <v>00030</v>
          </cell>
          <cell r="H29" t="str">
            <v>C_SYSBATCH</v>
          </cell>
          <cell r="I29" t="str">
            <v>T001</v>
          </cell>
          <cell r="J29">
            <v>0</v>
          </cell>
          <cell r="K29" t="str">
            <v>614030</v>
          </cell>
          <cell r="L29" t="str">
            <v>THB</v>
          </cell>
        </row>
        <row r="30">
          <cell r="A30" t="str">
            <v>10</v>
          </cell>
          <cell r="B30" t="str">
            <v>0</v>
          </cell>
          <cell r="C30" t="str">
            <v>001.2007</v>
          </cell>
          <cell r="D30" t="str">
            <v>3064095</v>
          </cell>
          <cell r="E30">
            <v>0</v>
          </cell>
          <cell r="F30" t="str">
            <v>1000801156</v>
          </cell>
          <cell r="G30" t="str">
            <v>00030</v>
          </cell>
          <cell r="H30" t="str">
            <v>C_SLIM</v>
          </cell>
          <cell r="I30" t="str">
            <v>T001</v>
          </cell>
          <cell r="J30">
            <v>0</v>
          </cell>
          <cell r="K30" t="str">
            <v>614030</v>
          </cell>
          <cell r="L30" t="str">
            <v>THB</v>
          </cell>
        </row>
        <row r="31">
          <cell r="A31" t="str">
            <v>10</v>
          </cell>
          <cell r="B31" t="str">
            <v>0</v>
          </cell>
          <cell r="C31" t="str">
            <v>001.2007</v>
          </cell>
          <cell r="D31" t="str">
            <v>3070007</v>
          </cell>
          <cell r="E31">
            <v>0</v>
          </cell>
          <cell r="F31" t="str">
            <v>1000801168</v>
          </cell>
          <cell r="G31" t="str">
            <v>00010</v>
          </cell>
          <cell r="H31" t="str">
            <v>C_SYSBATCH</v>
          </cell>
          <cell r="I31" t="str">
            <v>T001</v>
          </cell>
          <cell r="J31">
            <v>0</v>
          </cell>
          <cell r="K31" t="str">
            <v>614030</v>
          </cell>
          <cell r="L31" t="str">
            <v>THB</v>
          </cell>
        </row>
        <row r="32">
          <cell r="A32" t="str">
            <v>10</v>
          </cell>
          <cell r="B32" t="str">
            <v>0</v>
          </cell>
          <cell r="C32" t="str">
            <v>001.2007</v>
          </cell>
          <cell r="D32" t="str">
            <v>3064113</v>
          </cell>
          <cell r="E32">
            <v>0</v>
          </cell>
          <cell r="F32" t="str">
            <v>1000801168</v>
          </cell>
          <cell r="G32" t="str">
            <v>00010</v>
          </cell>
          <cell r="H32" t="str">
            <v>C_SLIM</v>
          </cell>
          <cell r="I32" t="str">
            <v>T001</v>
          </cell>
          <cell r="J32">
            <v>0</v>
          </cell>
          <cell r="K32" t="str">
            <v>614030</v>
          </cell>
          <cell r="L32" t="str">
            <v>THB</v>
          </cell>
        </row>
        <row r="33">
          <cell r="A33" t="str">
            <v>10</v>
          </cell>
          <cell r="B33" t="str">
            <v>0</v>
          </cell>
          <cell r="C33" t="str">
            <v>001.2007</v>
          </cell>
          <cell r="D33" t="str">
            <v>3067396</v>
          </cell>
          <cell r="E33">
            <v>0</v>
          </cell>
          <cell r="F33">
            <v>0</v>
          </cell>
          <cell r="G33">
            <v>0</v>
          </cell>
          <cell r="H33" t="str">
            <v>C_SYSBATCH</v>
          </cell>
          <cell r="I33" t="str">
            <v>T001</v>
          </cell>
          <cell r="J33">
            <v>0</v>
          </cell>
          <cell r="K33" t="str">
            <v>614030</v>
          </cell>
          <cell r="L33" t="str">
            <v>THB</v>
          </cell>
        </row>
        <row r="34">
          <cell r="A34" t="str">
            <v>10</v>
          </cell>
          <cell r="B34" t="str">
            <v>0</v>
          </cell>
          <cell r="C34" t="str">
            <v>001.2007</v>
          </cell>
          <cell r="D34" t="str">
            <v>3068095</v>
          </cell>
          <cell r="E34">
            <v>0</v>
          </cell>
          <cell r="F34">
            <v>0</v>
          </cell>
          <cell r="G34">
            <v>0</v>
          </cell>
          <cell r="H34" t="str">
            <v>C_SYSBATCH</v>
          </cell>
          <cell r="I34" t="str">
            <v>T001</v>
          </cell>
          <cell r="J34">
            <v>0</v>
          </cell>
          <cell r="K34" t="str">
            <v>614030</v>
          </cell>
          <cell r="L34" t="str">
            <v>THB</v>
          </cell>
        </row>
        <row r="35">
          <cell r="A35" t="str">
            <v>10</v>
          </cell>
          <cell r="B35" t="str">
            <v>0</v>
          </cell>
          <cell r="C35" t="str">
            <v>001.2007</v>
          </cell>
          <cell r="D35" t="str">
            <v>3066165</v>
          </cell>
          <cell r="E35">
            <v>0</v>
          </cell>
          <cell r="F35" t="str">
            <v>4500000811</v>
          </cell>
          <cell r="G35" t="str">
            <v>02640</v>
          </cell>
          <cell r="H35" t="str">
            <v>C_SLIM</v>
          </cell>
          <cell r="I35" t="str">
            <v>T001</v>
          </cell>
          <cell r="J35">
            <v>0</v>
          </cell>
          <cell r="K35" t="str">
            <v>614030</v>
          </cell>
          <cell r="L35" t="str">
            <v>THB</v>
          </cell>
        </row>
        <row r="36">
          <cell r="A36" t="str">
            <v>10</v>
          </cell>
          <cell r="B36" t="str">
            <v>0</v>
          </cell>
          <cell r="C36" t="str">
            <v>001.2007</v>
          </cell>
          <cell r="D36" t="str">
            <v>3069996</v>
          </cell>
          <cell r="E36">
            <v>0</v>
          </cell>
          <cell r="F36" t="str">
            <v>1000801161</v>
          </cell>
          <cell r="G36" t="str">
            <v>00010</v>
          </cell>
          <cell r="H36" t="str">
            <v>C_SYSBATCH</v>
          </cell>
          <cell r="I36" t="str">
            <v>T001</v>
          </cell>
          <cell r="J36">
            <v>0</v>
          </cell>
          <cell r="K36" t="str">
            <v>614030</v>
          </cell>
          <cell r="L36" t="str">
            <v>THB</v>
          </cell>
        </row>
        <row r="37">
          <cell r="A37" t="str">
            <v>10</v>
          </cell>
          <cell r="B37" t="str">
            <v>0</v>
          </cell>
          <cell r="C37" t="str">
            <v>001.2007</v>
          </cell>
          <cell r="D37" t="str">
            <v>3064102</v>
          </cell>
          <cell r="E37">
            <v>0</v>
          </cell>
          <cell r="F37" t="str">
            <v>1000801161</v>
          </cell>
          <cell r="G37" t="str">
            <v>00010</v>
          </cell>
          <cell r="H37" t="str">
            <v>C_SLIM</v>
          </cell>
          <cell r="I37" t="str">
            <v>T001</v>
          </cell>
          <cell r="J37">
            <v>0</v>
          </cell>
          <cell r="K37" t="str">
            <v>614030</v>
          </cell>
          <cell r="L37" t="str">
            <v>THB</v>
          </cell>
        </row>
        <row r="38">
          <cell r="A38" t="str">
            <v>10</v>
          </cell>
          <cell r="B38" t="str">
            <v>0</v>
          </cell>
          <cell r="C38" t="str">
            <v>001.2007</v>
          </cell>
          <cell r="D38" t="str">
            <v>3070004</v>
          </cell>
          <cell r="E38">
            <v>0</v>
          </cell>
          <cell r="F38" t="str">
            <v>1000801167</v>
          </cell>
          <cell r="G38" t="str">
            <v>00010</v>
          </cell>
          <cell r="H38" t="str">
            <v>C_SYSBATCH</v>
          </cell>
          <cell r="I38" t="str">
            <v>T001</v>
          </cell>
          <cell r="J38">
            <v>0</v>
          </cell>
          <cell r="K38" t="str">
            <v>614030</v>
          </cell>
          <cell r="L38" t="str">
            <v>THB</v>
          </cell>
        </row>
        <row r="39">
          <cell r="A39" t="str">
            <v>10</v>
          </cell>
          <cell r="B39" t="str">
            <v>0</v>
          </cell>
          <cell r="C39" t="str">
            <v>001.2007</v>
          </cell>
          <cell r="D39" t="str">
            <v>3064110</v>
          </cell>
          <cell r="E39">
            <v>0</v>
          </cell>
          <cell r="F39" t="str">
            <v>1000801167</v>
          </cell>
          <cell r="G39" t="str">
            <v>00010</v>
          </cell>
          <cell r="H39" t="str">
            <v>C_SLIM</v>
          </cell>
          <cell r="I39" t="str">
            <v>T001</v>
          </cell>
          <cell r="J39">
            <v>0</v>
          </cell>
          <cell r="K39" t="str">
            <v>614030</v>
          </cell>
          <cell r="L39" t="str">
            <v>THB</v>
          </cell>
        </row>
        <row r="40">
          <cell r="A40" t="str">
            <v>10</v>
          </cell>
          <cell r="B40" t="str">
            <v>0</v>
          </cell>
          <cell r="C40" t="str">
            <v>001.2007</v>
          </cell>
          <cell r="D40" t="str">
            <v>3070001</v>
          </cell>
          <cell r="E40">
            <v>0</v>
          </cell>
          <cell r="F40" t="str">
            <v>1000801165</v>
          </cell>
          <cell r="G40" t="str">
            <v>00020</v>
          </cell>
          <cell r="H40" t="str">
            <v>C_SYSBATCH</v>
          </cell>
          <cell r="I40" t="str">
            <v>T001</v>
          </cell>
          <cell r="J40">
            <v>0</v>
          </cell>
          <cell r="K40" t="str">
            <v>614030</v>
          </cell>
          <cell r="L40" t="str">
            <v>THB</v>
          </cell>
        </row>
        <row r="41">
          <cell r="A41" t="str">
            <v>10</v>
          </cell>
          <cell r="B41" t="str">
            <v>0</v>
          </cell>
          <cell r="C41" t="str">
            <v>001.2007</v>
          </cell>
          <cell r="D41" t="str">
            <v>3064107</v>
          </cell>
          <cell r="E41">
            <v>0</v>
          </cell>
          <cell r="F41" t="str">
            <v>1000801165</v>
          </cell>
          <cell r="G41" t="str">
            <v>00020</v>
          </cell>
          <cell r="H41" t="str">
            <v>C_SLIM</v>
          </cell>
          <cell r="I41" t="str">
            <v>T001</v>
          </cell>
          <cell r="J41">
            <v>0</v>
          </cell>
          <cell r="K41" t="str">
            <v>614030</v>
          </cell>
          <cell r="L41" t="str">
            <v>THB</v>
          </cell>
        </row>
        <row r="42">
          <cell r="A42" t="str">
            <v>10</v>
          </cell>
          <cell r="B42" t="str">
            <v>0</v>
          </cell>
          <cell r="C42" t="str">
            <v>001.2007</v>
          </cell>
          <cell r="D42" t="str">
            <v>3068094</v>
          </cell>
          <cell r="E42">
            <v>0</v>
          </cell>
          <cell r="F42">
            <v>0</v>
          </cell>
          <cell r="G42">
            <v>0</v>
          </cell>
          <cell r="H42" t="str">
            <v>C_SYSBATCH</v>
          </cell>
          <cell r="I42" t="str">
            <v>T001</v>
          </cell>
          <cell r="J42">
            <v>0</v>
          </cell>
          <cell r="K42" t="str">
            <v>614030</v>
          </cell>
          <cell r="L42" t="str">
            <v>THB</v>
          </cell>
        </row>
        <row r="43">
          <cell r="A43" t="str">
            <v>10</v>
          </cell>
          <cell r="B43" t="str">
            <v>0</v>
          </cell>
          <cell r="C43" t="str">
            <v>001.2007</v>
          </cell>
          <cell r="D43" t="str">
            <v>3066167</v>
          </cell>
          <cell r="E43">
            <v>0</v>
          </cell>
          <cell r="F43" t="str">
            <v>4500000811</v>
          </cell>
          <cell r="G43" t="str">
            <v>02660</v>
          </cell>
          <cell r="H43" t="str">
            <v>C_SLIM</v>
          </cell>
          <cell r="I43" t="str">
            <v>T001</v>
          </cell>
          <cell r="J43">
            <v>0</v>
          </cell>
          <cell r="K43" t="str">
            <v>614030</v>
          </cell>
          <cell r="L43" t="str">
            <v>THB</v>
          </cell>
        </row>
        <row r="44">
          <cell r="A44" t="str">
            <v>10</v>
          </cell>
          <cell r="B44" t="str">
            <v>0</v>
          </cell>
          <cell r="C44" t="str">
            <v>001.2007</v>
          </cell>
          <cell r="D44" t="str">
            <v>3068098</v>
          </cell>
          <cell r="E44">
            <v>0</v>
          </cell>
          <cell r="F44">
            <v>0</v>
          </cell>
          <cell r="G44">
            <v>0</v>
          </cell>
          <cell r="H44" t="str">
            <v>C_SYSBATCH</v>
          </cell>
          <cell r="I44" t="str">
            <v>T001</v>
          </cell>
          <cell r="J44">
            <v>0</v>
          </cell>
          <cell r="K44" t="str">
            <v>614030</v>
          </cell>
          <cell r="L44" t="str">
            <v>THB</v>
          </cell>
        </row>
        <row r="45">
          <cell r="A45" t="str">
            <v>10</v>
          </cell>
          <cell r="B45" t="str">
            <v>0</v>
          </cell>
          <cell r="C45" t="str">
            <v>001.2007</v>
          </cell>
          <cell r="D45" t="str">
            <v>3066161</v>
          </cell>
          <cell r="E45">
            <v>0</v>
          </cell>
          <cell r="F45" t="str">
            <v>4500000811</v>
          </cell>
          <cell r="G45" t="str">
            <v>02590</v>
          </cell>
          <cell r="H45" t="str">
            <v>C_SLIM</v>
          </cell>
          <cell r="I45" t="str">
            <v>T001</v>
          </cell>
          <cell r="J45">
            <v>0</v>
          </cell>
          <cell r="K45" t="str">
            <v>614030</v>
          </cell>
          <cell r="L45" t="str">
            <v>THB</v>
          </cell>
        </row>
        <row r="46">
          <cell r="A46" t="str">
            <v>10</v>
          </cell>
          <cell r="B46" t="str">
            <v>0</v>
          </cell>
          <cell r="C46" t="str">
            <v>001.2007</v>
          </cell>
          <cell r="D46" t="str">
            <v>3070006</v>
          </cell>
          <cell r="E46">
            <v>0</v>
          </cell>
          <cell r="F46" t="str">
            <v>1000801167</v>
          </cell>
          <cell r="G46" t="str">
            <v>00030</v>
          </cell>
          <cell r="H46" t="str">
            <v>C_SYSBATCH</v>
          </cell>
          <cell r="I46" t="str">
            <v>T001</v>
          </cell>
          <cell r="J46">
            <v>0</v>
          </cell>
          <cell r="K46" t="str">
            <v>614030</v>
          </cell>
          <cell r="L46" t="str">
            <v>THB</v>
          </cell>
        </row>
        <row r="47">
          <cell r="A47" t="str">
            <v>10</v>
          </cell>
          <cell r="B47" t="str">
            <v>0</v>
          </cell>
          <cell r="C47" t="str">
            <v>001.2007</v>
          </cell>
          <cell r="D47" t="str">
            <v>3064112</v>
          </cell>
          <cell r="E47">
            <v>0</v>
          </cell>
          <cell r="F47" t="str">
            <v>1000801167</v>
          </cell>
          <cell r="G47" t="str">
            <v>00030</v>
          </cell>
          <cell r="H47" t="str">
            <v>C_SLIM</v>
          </cell>
          <cell r="I47" t="str">
            <v>T001</v>
          </cell>
          <cell r="J47">
            <v>0</v>
          </cell>
          <cell r="K47" t="str">
            <v>614030</v>
          </cell>
          <cell r="L47" t="str">
            <v>THB</v>
          </cell>
        </row>
        <row r="48">
          <cell r="A48" t="str">
            <v>10</v>
          </cell>
          <cell r="B48" t="str">
            <v>0</v>
          </cell>
          <cell r="C48" t="str">
            <v>001.2007</v>
          </cell>
          <cell r="D48" t="str">
            <v>3069992</v>
          </cell>
          <cell r="E48">
            <v>0</v>
          </cell>
          <cell r="F48" t="str">
            <v>1000801158</v>
          </cell>
          <cell r="G48" t="str">
            <v>00010</v>
          </cell>
          <cell r="H48" t="str">
            <v>C_SYSBATCH</v>
          </cell>
          <cell r="I48" t="str">
            <v>T001</v>
          </cell>
          <cell r="J48">
            <v>0</v>
          </cell>
          <cell r="K48" t="str">
            <v>614030</v>
          </cell>
          <cell r="L48" t="str">
            <v>THB</v>
          </cell>
        </row>
        <row r="49">
          <cell r="A49" t="str">
            <v>10</v>
          </cell>
          <cell r="B49" t="str">
            <v>0</v>
          </cell>
          <cell r="C49" t="str">
            <v>001.2007</v>
          </cell>
          <cell r="D49" t="str">
            <v>3069993</v>
          </cell>
          <cell r="E49">
            <v>0</v>
          </cell>
          <cell r="F49" t="str">
            <v>1000801158</v>
          </cell>
          <cell r="G49" t="str">
            <v>00020</v>
          </cell>
          <cell r="H49" t="str">
            <v>C_SYSBATCH</v>
          </cell>
          <cell r="I49" t="str">
            <v>T001</v>
          </cell>
          <cell r="J49">
            <v>0</v>
          </cell>
          <cell r="K49" t="str">
            <v>614030</v>
          </cell>
          <cell r="L49" t="str">
            <v>THB</v>
          </cell>
        </row>
        <row r="50">
          <cell r="A50" t="str">
            <v>10</v>
          </cell>
          <cell r="B50" t="str">
            <v>0</v>
          </cell>
          <cell r="C50" t="str">
            <v>001.2007</v>
          </cell>
          <cell r="D50" t="str">
            <v>3067391</v>
          </cell>
          <cell r="E50">
            <v>0</v>
          </cell>
          <cell r="F50">
            <v>0</v>
          </cell>
          <cell r="G50">
            <v>0</v>
          </cell>
          <cell r="H50" t="str">
            <v>C_SYSBATCH</v>
          </cell>
          <cell r="I50" t="str">
            <v>T001</v>
          </cell>
          <cell r="J50">
            <v>0</v>
          </cell>
          <cell r="K50" t="str">
            <v>614030</v>
          </cell>
          <cell r="L50" t="str">
            <v>THB</v>
          </cell>
        </row>
        <row r="51">
          <cell r="A51" t="str">
            <v>10</v>
          </cell>
          <cell r="B51" t="str">
            <v>0</v>
          </cell>
          <cell r="C51" t="str">
            <v>001.2007</v>
          </cell>
          <cell r="D51" t="str">
            <v>3064098</v>
          </cell>
          <cell r="E51">
            <v>0</v>
          </cell>
          <cell r="F51" t="str">
            <v>1000801158</v>
          </cell>
          <cell r="G51" t="str">
            <v>00010</v>
          </cell>
          <cell r="H51" t="str">
            <v>C_SLIM</v>
          </cell>
          <cell r="I51" t="str">
            <v>T001</v>
          </cell>
          <cell r="J51">
            <v>0</v>
          </cell>
          <cell r="K51" t="str">
            <v>614030</v>
          </cell>
          <cell r="L51" t="str">
            <v>THB</v>
          </cell>
        </row>
        <row r="52">
          <cell r="A52" t="str">
            <v>10</v>
          </cell>
          <cell r="B52" t="str">
            <v>0</v>
          </cell>
          <cell r="C52" t="str">
            <v>001.2007</v>
          </cell>
          <cell r="D52" t="str">
            <v>3064099</v>
          </cell>
          <cell r="E52">
            <v>0</v>
          </cell>
          <cell r="F52" t="str">
            <v>1000801158</v>
          </cell>
          <cell r="G52" t="str">
            <v>00020</v>
          </cell>
          <cell r="H52" t="str">
            <v>C_SLIM</v>
          </cell>
          <cell r="I52" t="str">
            <v>T001</v>
          </cell>
          <cell r="J52">
            <v>0</v>
          </cell>
          <cell r="K52" t="str">
            <v>614030</v>
          </cell>
          <cell r="L52" t="str">
            <v>THB</v>
          </cell>
        </row>
        <row r="53">
          <cell r="A53" t="str">
            <v>10</v>
          </cell>
          <cell r="B53" t="str">
            <v>0</v>
          </cell>
          <cell r="C53" t="str">
            <v>001.2007</v>
          </cell>
          <cell r="D53" t="str">
            <v>3069991</v>
          </cell>
          <cell r="E53">
            <v>0</v>
          </cell>
          <cell r="F53" t="str">
            <v>1000801157</v>
          </cell>
          <cell r="G53" t="str">
            <v>00020</v>
          </cell>
          <cell r="H53" t="str">
            <v>C_SYSBATCH</v>
          </cell>
          <cell r="I53" t="str">
            <v>T001</v>
          </cell>
          <cell r="J53">
            <v>0</v>
          </cell>
          <cell r="K53" t="str">
            <v>614030</v>
          </cell>
          <cell r="L53" t="str">
            <v>THB</v>
          </cell>
        </row>
        <row r="54">
          <cell r="A54" t="str">
            <v>10</v>
          </cell>
          <cell r="B54" t="str">
            <v>0</v>
          </cell>
          <cell r="C54" t="str">
            <v>001.2007</v>
          </cell>
          <cell r="D54" t="str">
            <v>3064097</v>
          </cell>
          <cell r="E54">
            <v>0</v>
          </cell>
          <cell r="F54" t="str">
            <v>1000801157</v>
          </cell>
          <cell r="G54" t="str">
            <v>00020</v>
          </cell>
          <cell r="H54" t="str">
            <v>C_SLIM</v>
          </cell>
          <cell r="I54" t="str">
            <v>T001</v>
          </cell>
          <cell r="J54">
            <v>0</v>
          </cell>
          <cell r="K54" t="str">
            <v>614030</v>
          </cell>
          <cell r="L54" t="str">
            <v>THB</v>
          </cell>
        </row>
        <row r="55">
          <cell r="A55" t="str">
            <v>10</v>
          </cell>
          <cell r="B55" t="str">
            <v>0</v>
          </cell>
          <cell r="C55" t="str">
            <v>001.2007</v>
          </cell>
          <cell r="D55" t="str">
            <v>3068071</v>
          </cell>
          <cell r="E55">
            <v>0</v>
          </cell>
          <cell r="F55">
            <v>0</v>
          </cell>
          <cell r="G55">
            <v>0</v>
          </cell>
          <cell r="H55" t="str">
            <v>C_SYSBATCH</v>
          </cell>
          <cell r="I55" t="str">
            <v>T001</v>
          </cell>
          <cell r="J55">
            <v>0</v>
          </cell>
          <cell r="K55" t="str">
            <v>614030</v>
          </cell>
          <cell r="L55" t="str">
            <v>THB</v>
          </cell>
        </row>
        <row r="56">
          <cell r="A56" t="str">
            <v>10</v>
          </cell>
          <cell r="B56" t="str">
            <v>0</v>
          </cell>
          <cell r="C56" t="str">
            <v>001.2007</v>
          </cell>
          <cell r="D56" t="str">
            <v>3066153</v>
          </cell>
          <cell r="E56">
            <v>0</v>
          </cell>
          <cell r="F56" t="str">
            <v>4500000811</v>
          </cell>
          <cell r="G56" t="str">
            <v>02500</v>
          </cell>
          <cell r="H56" t="str">
            <v>C_SLIM</v>
          </cell>
          <cell r="I56" t="str">
            <v>T001</v>
          </cell>
          <cell r="J56">
            <v>0</v>
          </cell>
          <cell r="K56" t="str">
            <v>614030</v>
          </cell>
          <cell r="L56" t="str">
            <v>THB</v>
          </cell>
        </row>
        <row r="57">
          <cell r="A57" t="str">
            <v>10</v>
          </cell>
          <cell r="B57" t="str">
            <v>0</v>
          </cell>
          <cell r="C57" t="str">
            <v>001.2007</v>
          </cell>
          <cell r="D57" t="str">
            <v>3070003</v>
          </cell>
          <cell r="E57">
            <v>0</v>
          </cell>
          <cell r="F57" t="str">
            <v>1000801166</v>
          </cell>
          <cell r="G57" t="str">
            <v>00020</v>
          </cell>
          <cell r="H57" t="str">
            <v>C_SYSBATCH</v>
          </cell>
          <cell r="I57" t="str">
            <v>T001</v>
          </cell>
          <cell r="J57">
            <v>0</v>
          </cell>
          <cell r="K57" t="str">
            <v>614030</v>
          </cell>
          <cell r="L57" t="str">
            <v>THB</v>
          </cell>
        </row>
        <row r="58">
          <cell r="A58" t="str">
            <v>10</v>
          </cell>
          <cell r="B58" t="str">
            <v>0</v>
          </cell>
          <cell r="C58" t="str">
            <v>001.2007</v>
          </cell>
          <cell r="D58" t="str">
            <v>3064109</v>
          </cell>
          <cell r="E58">
            <v>0</v>
          </cell>
          <cell r="F58" t="str">
            <v>1000801166</v>
          </cell>
          <cell r="G58" t="str">
            <v>00020</v>
          </cell>
          <cell r="H58" t="str">
            <v>C_SLIM</v>
          </cell>
          <cell r="I58" t="str">
            <v>T001</v>
          </cell>
          <cell r="J58">
            <v>0</v>
          </cell>
          <cell r="K58" t="str">
            <v>614030</v>
          </cell>
          <cell r="L58" t="str">
            <v>THB</v>
          </cell>
        </row>
        <row r="59">
          <cell r="A59" t="str">
            <v>10</v>
          </cell>
          <cell r="B59" t="str">
            <v>0</v>
          </cell>
          <cell r="C59" t="str">
            <v>001.2007</v>
          </cell>
          <cell r="D59" t="str">
            <v>3067646</v>
          </cell>
          <cell r="E59">
            <v>0</v>
          </cell>
          <cell r="F59">
            <v>0</v>
          </cell>
          <cell r="G59">
            <v>0</v>
          </cell>
          <cell r="H59" t="str">
            <v>C_SYSBATCH</v>
          </cell>
          <cell r="I59" t="str">
            <v>T001</v>
          </cell>
          <cell r="J59">
            <v>0</v>
          </cell>
          <cell r="K59" t="str">
            <v>614030</v>
          </cell>
          <cell r="L59" t="str">
            <v>THB</v>
          </cell>
        </row>
        <row r="60">
          <cell r="A60" t="str">
            <v>10</v>
          </cell>
          <cell r="B60" t="str">
            <v>0</v>
          </cell>
          <cell r="C60" t="str">
            <v>001.2007</v>
          </cell>
          <cell r="D60" t="str">
            <v>3066150</v>
          </cell>
          <cell r="E60">
            <v>0</v>
          </cell>
          <cell r="F60" t="str">
            <v>4500000811</v>
          </cell>
          <cell r="G60" t="str">
            <v>02470</v>
          </cell>
          <cell r="H60" t="str">
            <v>C_SLIM</v>
          </cell>
          <cell r="I60" t="str">
            <v>T001</v>
          </cell>
          <cell r="J60">
            <v>0</v>
          </cell>
          <cell r="K60" t="str">
            <v>614030</v>
          </cell>
          <cell r="L60" t="str">
            <v>THB</v>
          </cell>
        </row>
        <row r="61">
          <cell r="A61" t="str">
            <v>10</v>
          </cell>
          <cell r="B61" t="str">
            <v>0</v>
          </cell>
          <cell r="C61" t="str">
            <v>001.2007</v>
          </cell>
          <cell r="D61" t="str">
            <v>3069999</v>
          </cell>
          <cell r="E61">
            <v>0</v>
          </cell>
          <cell r="F61" t="str">
            <v>1000801163</v>
          </cell>
          <cell r="G61" t="str">
            <v>00020</v>
          </cell>
          <cell r="H61" t="str">
            <v>C_SYSBATCH</v>
          </cell>
          <cell r="I61" t="str">
            <v>T001</v>
          </cell>
          <cell r="J61">
            <v>0</v>
          </cell>
          <cell r="K61" t="str">
            <v>614030</v>
          </cell>
          <cell r="L61" t="str">
            <v>THB</v>
          </cell>
        </row>
        <row r="62">
          <cell r="A62" t="str">
            <v>10</v>
          </cell>
          <cell r="B62" t="str">
            <v>0</v>
          </cell>
          <cell r="C62" t="str">
            <v>001.2007</v>
          </cell>
          <cell r="D62" t="str">
            <v>3064105</v>
          </cell>
          <cell r="E62">
            <v>0</v>
          </cell>
          <cell r="F62" t="str">
            <v>1000801163</v>
          </cell>
          <cell r="G62" t="str">
            <v>00020</v>
          </cell>
          <cell r="H62" t="str">
            <v>C_SLIM</v>
          </cell>
          <cell r="I62" t="str">
            <v>T001</v>
          </cell>
          <cell r="J62">
            <v>0</v>
          </cell>
          <cell r="K62" t="str">
            <v>614030</v>
          </cell>
          <cell r="L62" t="str">
            <v>THB</v>
          </cell>
        </row>
        <row r="63">
          <cell r="A63" t="str">
            <v>10</v>
          </cell>
          <cell r="B63" t="str">
            <v>0</v>
          </cell>
          <cell r="C63" t="str">
            <v>001.2007</v>
          </cell>
          <cell r="D63" t="str">
            <v>3069987</v>
          </cell>
          <cell r="E63">
            <v>0</v>
          </cell>
          <cell r="F63" t="str">
            <v>1000801156</v>
          </cell>
          <cell r="G63" t="str">
            <v>00010</v>
          </cell>
          <cell r="H63" t="str">
            <v>C_SYSBATCH</v>
          </cell>
          <cell r="I63" t="str">
            <v>T001</v>
          </cell>
          <cell r="J63">
            <v>0</v>
          </cell>
          <cell r="K63" t="str">
            <v>614030</v>
          </cell>
          <cell r="L63" t="str">
            <v>THB</v>
          </cell>
        </row>
        <row r="64">
          <cell r="A64" t="str">
            <v>10</v>
          </cell>
          <cell r="B64" t="str">
            <v>0</v>
          </cell>
          <cell r="C64" t="str">
            <v>001.2007</v>
          </cell>
          <cell r="D64" t="str">
            <v>3064093</v>
          </cell>
          <cell r="E64">
            <v>0</v>
          </cell>
          <cell r="F64" t="str">
            <v>1000801156</v>
          </cell>
          <cell r="G64" t="str">
            <v>00010</v>
          </cell>
          <cell r="H64" t="str">
            <v>C_SLIM</v>
          </cell>
          <cell r="I64" t="str">
            <v>T001</v>
          </cell>
          <cell r="J64">
            <v>0</v>
          </cell>
          <cell r="K64" t="str">
            <v>614030</v>
          </cell>
          <cell r="L64" t="str">
            <v>THB</v>
          </cell>
        </row>
        <row r="65">
          <cell r="A65" t="str">
            <v>10</v>
          </cell>
          <cell r="B65" t="str">
            <v>0</v>
          </cell>
          <cell r="C65" t="str">
            <v>001.2007</v>
          </cell>
          <cell r="D65" t="str">
            <v>3067592</v>
          </cell>
          <cell r="E65">
            <v>0</v>
          </cell>
          <cell r="F65">
            <v>0</v>
          </cell>
          <cell r="G65">
            <v>0</v>
          </cell>
          <cell r="H65" t="str">
            <v>C_SYSBATCH</v>
          </cell>
          <cell r="I65" t="str">
            <v>T001</v>
          </cell>
          <cell r="J65">
            <v>0</v>
          </cell>
          <cell r="K65" t="str">
            <v>614030</v>
          </cell>
          <cell r="L65" t="str">
            <v>THB</v>
          </cell>
        </row>
        <row r="66">
          <cell r="A66" t="str">
            <v>10</v>
          </cell>
          <cell r="B66" t="str">
            <v>0</v>
          </cell>
          <cell r="C66" t="str">
            <v>001.2007</v>
          </cell>
          <cell r="D66" t="str">
            <v>3066155</v>
          </cell>
          <cell r="E66">
            <v>0</v>
          </cell>
          <cell r="F66" t="str">
            <v>4500000811</v>
          </cell>
          <cell r="G66" t="str">
            <v>02530</v>
          </cell>
          <cell r="H66" t="str">
            <v>C_SLIM</v>
          </cell>
          <cell r="I66" t="str">
            <v>T001</v>
          </cell>
          <cell r="J66">
            <v>0</v>
          </cell>
          <cell r="K66" t="str">
            <v>614030</v>
          </cell>
          <cell r="L66" t="str">
            <v>THB</v>
          </cell>
        </row>
        <row r="67">
          <cell r="A67" t="str">
            <v>10</v>
          </cell>
          <cell r="B67" t="str">
            <v>0</v>
          </cell>
          <cell r="C67" t="str">
            <v>001.2007</v>
          </cell>
          <cell r="D67" t="str">
            <v>3068086</v>
          </cell>
          <cell r="E67">
            <v>0</v>
          </cell>
          <cell r="F67">
            <v>0</v>
          </cell>
          <cell r="G67">
            <v>0</v>
          </cell>
          <cell r="H67" t="str">
            <v>C_SYSBATCH</v>
          </cell>
          <cell r="I67" t="str">
            <v>T001</v>
          </cell>
          <cell r="J67">
            <v>0</v>
          </cell>
          <cell r="K67" t="str">
            <v>614030</v>
          </cell>
          <cell r="L67" t="str">
            <v>THB</v>
          </cell>
        </row>
        <row r="68">
          <cell r="A68" t="str">
            <v>10</v>
          </cell>
          <cell r="B68" t="str">
            <v>0</v>
          </cell>
          <cell r="C68" t="str">
            <v>001.2007</v>
          </cell>
          <cell r="D68" t="str">
            <v>3066164</v>
          </cell>
          <cell r="E68">
            <v>0</v>
          </cell>
          <cell r="F68" t="str">
            <v>4500000811</v>
          </cell>
          <cell r="G68" t="str">
            <v>02630</v>
          </cell>
          <cell r="H68" t="str">
            <v>C_SLIM</v>
          </cell>
          <cell r="I68" t="str">
            <v>T001</v>
          </cell>
          <cell r="J68">
            <v>0</v>
          </cell>
          <cell r="K68" t="str">
            <v>614030</v>
          </cell>
          <cell r="L68" t="str">
            <v>THB</v>
          </cell>
        </row>
        <row r="69">
          <cell r="A69" t="str">
            <v>10</v>
          </cell>
          <cell r="B69" t="str">
            <v>0</v>
          </cell>
          <cell r="C69" t="str">
            <v>001.2007</v>
          </cell>
          <cell r="D69" t="str">
            <v>3068091</v>
          </cell>
          <cell r="E69">
            <v>0</v>
          </cell>
          <cell r="F69">
            <v>0</v>
          </cell>
          <cell r="G69">
            <v>0</v>
          </cell>
          <cell r="H69" t="str">
            <v>C_SYSBATCH</v>
          </cell>
          <cell r="I69" t="str">
            <v>T001</v>
          </cell>
          <cell r="J69">
            <v>0</v>
          </cell>
          <cell r="K69" t="str">
            <v>614030</v>
          </cell>
          <cell r="L69" t="str">
            <v>THB</v>
          </cell>
        </row>
        <row r="70">
          <cell r="A70" t="str">
            <v>10</v>
          </cell>
          <cell r="B70" t="str">
            <v>0</v>
          </cell>
          <cell r="C70" t="str">
            <v>001.2007</v>
          </cell>
          <cell r="D70" t="str">
            <v>3066157</v>
          </cell>
          <cell r="E70">
            <v>0</v>
          </cell>
          <cell r="F70" t="str">
            <v>4500000811</v>
          </cell>
          <cell r="G70" t="str">
            <v>02550</v>
          </cell>
          <cell r="H70" t="str">
            <v>C_SLIM</v>
          </cell>
          <cell r="I70" t="str">
            <v>T001</v>
          </cell>
          <cell r="J70">
            <v>0</v>
          </cell>
          <cell r="K70" t="str">
            <v>614030</v>
          </cell>
          <cell r="L70" t="str">
            <v>THB</v>
          </cell>
        </row>
        <row r="71">
          <cell r="A71" t="str">
            <v>10</v>
          </cell>
          <cell r="B71" t="str">
            <v>0</v>
          </cell>
          <cell r="C71" t="str">
            <v>001.2007</v>
          </cell>
          <cell r="D71" t="str">
            <v>3069998</v>
          </cell>
          <cell r="E71">
            <v>0</v>
          </cell>
          <cell r="F71" t="str">
            <v>1000801163</v>
          </cell>
          <cell r="G71" t="str">
            <v>00010</v>
          </cell>
          <cell r="H71" t="str">
            <v>C_SYSBATCH</v>
          </cell>
          <cell r="I71" t="str">
            <v>T001</v>
          </cell>
          <cell r="J71">
            <v>0</v>
          </cell>
          <cell r="K71" t="str">
            <v>614030</v>
          </cell>
          <cell r="L71" t="str">
            <v>THB</v>
          </cell>
        </row>
        <row r="72">
          <cell r="A72" t="str">
            <v>10</v>
          </cell>
          <cell r="B72" t="str">
            <v>0</v>
          </cell>
          <cell r="C72" t="str">
            <v>001.2007</v>
          </cell>
          <cell r="D72" t="str">
            <v>3064104</v>
          </cell>
          <cell r="E72">
            <v>0</v>
          </cell>
          <cell r="F72" t="str">
            <v>1000801163</v>
          </cell>
          <cell r="G72" t="str">
            <v>00010</v>
          </cell>
          <cell r="H72" t="str">
            <v>C_SLIM</v>
          </cell>
          <cell r="I72" t="str">
            <v>T001</v>
          </cell>
          <cell r="J72">
            <v>0</v>
          </cell>
          <cell r="K72" t="str">
            <v>614030</v>
          </cell>
          <cell r="L72" t="str">
            <v>THB</v>
          </cell>
        </row>
        <row r="73">
          <cell r="A73" t="str">
            <v>10</v>
          </cell>
          <cell r="B73" t="str">
            <v>0</v>
          </cell>
          <cell r="C73" t="str">
            <v>001.2007</v>
          </cell>
          <cell r="D73" t="str">
            <v>3068162</v>
          </cell>
          <cell r="E73">
            <v>0</v>
          </cell>
          <cell r="F73">
            <v>0</v>
          </cell>
          <cell r="G73">
            <v>0</v>
          </cell>
          <cell r="H73" t="str">
            <v>C_SYSBATCH</v>
          </cell>
          <cell r="I73" t="str">
            <v>T001</v>
          </cell>
          <cell r="J73">
            <v>0</v>
          </cell>
          <cell r="K73" t="str">
            <v>614030</v>
          </cell>
          <cell r="L73" t="str">
            <v>THB</v>
          </cell>
        </row>
        <row r="74">
          <cell r="A74" t="str">
            <v>10</v>
          </cell>
          <cell r="B74" t="str">
            <v>0</v>
          </cell>
          <cell r="C74" t="str">
            <v>001.2007</v>
          </cell>
          <cell r="D74" t="str">
            <v>3066156</v>
          </cell>
          <cell r="E74">
            <v>0</v>
          </cell>
          <cell r="F74" t="str">
            <v>4500000811</v>
          </cell>
          <cell r="G74" t="str">
            <v>02540</v>
          </cell>
          <cell r="H74" t="str">
            <v>C_SLIM</v>
          </cell>
          <cell r="I74" t="str">
            <v>T001</v>
          </cell>
          <cell r="J74">
            <v>0</v>
          </cell>
          <cell r="K74" t="str">
            <v>614030</v>
          </cell>
          <cell r="L74" t="str">
            <v>THB</v>
          </cell>
        </row>
        <row r="75">
          <cell r="A75" t="str">
            <v>10</v>
          </cell>
          <cell r="B75" t="str">
            <v>0</v>
          </cell>
          <cell r="C75" t="str">
            <v>001.2007</v>
          </cell>
          <cell r="D75" t="str">
            <v>3071905</v>
          </cell>
          <cell r="E75">
            <v>0</v>
          </cell>
          <cell r="F75" t="str">
            <v>4500000780</v>
          </cell>
          <cell r="G75" t="str">
            <v>01760</v>
          </cell>
          <cell r="H75" t="str">
            <v>C_SYSBATCH</v>
          </cell>
          <cell r="I75" t="str">
            <v>T001</v>
          </cell>
          <cell r="J75">
            <v>0</v>
          </cell>
          <cell r="K75" t="str">
            <v>614030</v>
          </cell>
          <cell r="L75" t="str">
            <v>THB</v>
          </cell>
        </row>
        <row r="76">
          <cell r="A76" t="str">
            <v>10</v>
          </cell>
          <cell r="B76" t="str">
            <v>0</v>
          </cell>
          <cell r="C76" t="str">
            <v>001.2007</v>
          </cell>
          <cell r="D76" t="str">
            <v>3067651</v>
          </cell>
          <cell r="E76">
            <v>0</v>
          </cell>
          <cell r="F76">
            <v>0</v>
          </cell>
          <cell r="G76">
            <v>0</v>
          </cell>
          <cell r="H76" t="str">
            <v>C_SYSBATCH</v>
          </cell>
          <cell r="I76" t="str">
            <v>T001</v>
          </cell>
          <cell r="J76">
            <v>0</v>
          </cell>
          <cell r="K76" t="str">
            <v>614030</v>
          </cell>
          <cell r="L76" t="str">
            <v>THB</v>
          </cell>
        </row>
        <row r="77">
          <cell r="A77" t="str">
            <v>10</v>
          </cell>
          <cell r="B77" t="str">
            <v>0</v>
          </cell>
          <cell r="C77" t="str">
            <v>001.2007</v>
          </cell>
          <cell r="D77" t="str">
            <v>3066011</v>
          </cell>
          <cell r="E77">
            <v>0</v>
          </cell>
          <cell r="F77" t="str">
            <v>4500000780</v>
          </cell>
          <cell r="G77" t="str">
            <v>01760</v>
          </cell>
          <cell r="H77" t="str">
            <v>C_SLIM</v>
          </cell>
          <cell r="I77" t="str">
            <v>T001</v>
          </cell>
          <cell r="J77">
            <v>0</v>
          </cell>
          <cell r="K77" t="str">
            <v>614030</v>
          </cell>
          <cell r="L77" t="str">
            <v>THB</v>
          </cell>
        </row>
        <row r="78">
          <cell r="A78" t="str">
            <v>10</v>
          </cell>
          <cell r="B78" t="str">
            <v>0</v>
          </cell>
          <cell r="C78" t="str">
            <v>001.2007</v>
          </cell>
          <cell r="D78" t="str">
            <v>3069986</v>
          </cell>
          <cell r="E78">
            <v>0</v>
          </cell>
          <cell r="F78" t="str">
            <v>1000801155</v>
          </cell>
          <cell r="G78" t="str">
            <v>00010</v>
          </cell>
          <cell r="H78" t="str">
            <v>C_SYSBATCH</v>
          </cell>
          <cell r="I78" t="str">
            <v>T001</v>
          </cell>
          <cell r="J78">
            <v>0</v>
          </cell>
          <cell r="K78" t="str">
            <v>614030</v>
          </cell>
          <cell r="L78" t="str">
            <v>THB</v>
          </cell>
        </row>
        <row r="79">
          <cell r="A79" t="str">
            <v>10</v>
          </cell>
          <cell r="B79" t="str">
            <v>0</v>
          </cell>
          <cell r="C79" t="str">
            <v>001.2007</v>
          </cell>
          <cell r="D79" t="str">
            <v>3064092</v>
          </cell>
          <cell r="E79">
            <v>0</v>
          </cell>
          <cell r="F79" t="str">
            <v>1000801155</v>
          </cell>
          <cell r="G79" t="str">
            <v>00010</v>
          </cell>
          <cell r="H79" t="str">
            <v>C_SLIM</v>
          </cell>
          <cell r="I79" t="str">
            <v>T001</v>
          </cell>
          <cell r="J79">
            <v>0</v>
          </cell>
          <cell r="K79" t="str">
            <v>614030</v>
          </cell>
          <cell r="L79" t="str">
            <v>THB</v>
          </cell>
        </row>
        <row r="80">
          <cell r="A80" t="str">
            <v>10</v>
          </cell>
          <cell r="B80" t="str">
            <v>0</v>
          </cell>
          <cell r="C80" t="str">
            <v>001.2007</v>
          </cell>
          <cell r="D80" t="str">
            <v>3069995</v>
          </cell>
          <cell r="E80">
            <v>0</v>
          </cell>
          <cell r="F80" t="str">
            <v>1000801160</v>
          </cell>
          <cell r="G80" t="str">
            <v>00010</v>
          </cell>
          <cell r="H80" t="str">
            <v>C_SYSBATCH</v>
          </cell>
          <cell r="I80" t="str">
            <v>T001</v>
          </cell>
          <cell r="J80">
            <v>0</v>
          </cell>
          <cell r="K80" t="str">
            <v>614030</v>
          </cell>
          <cell r="L80" t="str">
            <v>THB</v>
          </cell>
        </row>
        <row r="81">
          <cell r="A81" t="str">
            <v>10</v>
          </cell>
          <cell r="B81" t="str">
            <v>0</v>
          </cell>
          <cell r="C81" t="str">
            <v>001.2007</v>
          </cell>
          <cell r="D81" t="str">
            <v>3064101</v>
          </cell>
          <cell r="E81">
            <v>0</v>
          </cell>
          <cell r="F81" t="str">
            <v>1000801160</v>
          </cell>
          <cell r="G81" t="str">
            <v>00010</v>
          </cell>
          <cell r="H81" t="str">
            <v>C_SLIM</v>
          </cell>
          <cell r="I81" t="str">
            <v>T001</v>
          </cell>
          <cell r="J81">
            <v>0</v>
          </cell>
          <cell r="K81" t="str">
            <v>614030</v>
          </cell>
          <cell r="L81" t="str">
            <v>THB</v>
          </cell>
        </row>
        <row r="82">
          <cell r="A82" t="str">
            <v>10</v>
          </cell>
          <cell r="B82" t="str">
            <v>0</v>
          </cell>
          <cell r="C82" t="str">
            <v>001.2007</v>
          </cell>
          <cell r="D82" t="str">
            <v>3068083</v>
          </cell>
          <cell r="E82">
            <v>0</v>
          </cell>
          <cell r="F82">
            <v>0</v>
          </cell>
          <cell r="G82">
            <v>0</v>
          </cell>
          <cell r="H82" t="str">
            <v>C_SYSBATCH</v>
          </cell>
          <cell r="I82" t="str">
            <v>T001</v>
          </cell>
          <cell r="J82">
            <v>0</v>
          </cell>
          <cell r="K82" t="str">
            <v>614030</v>
          </cell>
          <cell r="L82" t="str">
            <v>THB</v>
          </cell>
        </row>
        <row r="83">
          <cell r="A83" t="str">
            <v>10</v>
          </cell>
          <cell r="B83" t="str">
            <v>0</v>
          </cell>
          <cell r="C83" t="str">
            <v>001.2007</v>
          </cell>
          <cell r="D83" t="str">
            <v>3066152</v>
          </cell>
          <cell r="E83">
            <v>0</v>
          </cell>
          <cell r="F83" t="str">
            <v>4500000811</v>
          </cell>
          <cell r="G83" t="str">
            <v>02490</v>
          </cell>
          <cell r="H83" t="str">
            <v>C_SLIM</v>
          </cell>
          <cell r="I83" t="str">
            <v>T001</v>
          </cell>
          <cell r="J83">
            <v>0</v>
          </cell>
          <cell r="K83" t="str">
            <v>614030</v>
          </cell>
          <cell r="L83" t="str">
            <v>THB</v>
          </cell>
        </row>
        <row r="84">
          <cell r="A84" t="str">
            <v>10</v>
          </cell>
          <cell r="B84" t="str">
            <v>0</v>
          </cell>
          <cell r="C84" t="str">
            <v>001.2007</v>
          </cell>
          <cell r="D84" t="str">
            <v>3068092</v>
          </cell>
          <cell r="E84">
            <v>0</v>
          </cell>
          <cell r="F84">
            <v>0</v>
          </cell>
          <cell r="G84">
            <v>0</v>
          </cell>
          <cell r="H84" t="str">
            <v>C_SYSBATCH</v>
          </cell>
          <cell r="I84" t="str">
            <v>T001</v>
          </cell>
          <cell r="J84">
            <v>0</v>
          </cell>
          <cell r="K84" t="str">
            <v>614030</v>
          </cell>
          <cell r="L84" t="str">
            <v>THB</v>
          </cell>
        </row>
        <row r="85">
          <cell r="A85" t="str">
            <v>10</v>
          </cell>
          <cell r="B85" t="str">
            <v>0</v>
          </cell>
          <cell r="C85" t="str">
            <v>001.2007</v>
          </cell>
          <cell r="D85" t="str">
            <v>3066160</v>
          </cell>
          <cell r="E85">
            <v>0</v>
          </cell>
          <cell r="F85" t="str">
            <v>4500000811</v>
          </cell>
          <cell r="G85" t="str">
            <v>02580</v>
          </cell>
          <cell r="H85" t="str">
            <v>C_SLIM</v>
          </cell>
          <cell r="I85" t="str">
            <v>T001</v>
          </cell>
          <cell r="J85">
            <v>0</v>
          </cell>
          <cell r="K85" t="str">
            <v>614030</v>
          </cell>
          <cell r="L85" t="str">
            <v>THB</v>
          </cell>
        </row>
        <row r="86">
          <cell r="A86" t="str">
            <v>10</v>
          </cell>
          <cell r="B86" t="str">
            <v>0</v>
          </cell>
          <cell r="C86" t="str">
            <v>001.2007</v>
          </cell>
          <cell r="D86" t="str">
            <v>3071907</v>
          </cell>
          <cell r="E86">
            <v>0</v>
          </cell>
          <cell r="F86" t="str">
            <v>4500000786</v>
          </cell>
          <cell r="G86" t="str">
            <v>00040</v>
          </cell>
          <cell r="H86" t="str">
            <v>C_SYSBATCH</v>
          </cell>
          <cell r="I86" t="str">
            <v>T001</v>
          </cell>
          <cell r="J86">
            <v>0</v>
          </cell>
          <cell r="K86" t="str">
            <v>614030</v>
          </cell>
          <cell r="L86" t="str">
            <v>THB</v>
          </cell>
        </row>
        <row r="87">
          <cell r="A87" t="str">
            <v>10</v>
          </cell>
          <cell r="B87" t="str">
            <v>0</v>
          </cell>
          <cell r="C87" t="str">
            <v>001.2007</v>
          </cell>
          <cell r="D87" t="str">
            <v>3068127</v>
          </cell>
          <cell r="E87">
            <v>0</v>
          </cell>
          <cell r="F87">
            <v>0</v>
          </cell>
          <cell r="G87">
            <v>0</v>
          </cell>
          <cell r="H87" t="str">
            <v>C_SYSBATCH</v>
          </cell>
          <cell r="I87" t="str">
            <v>T001</v>
          </cell>
          <cell r="J87">
            <v>0</v>
          </cell>
          <cell r="K87" t="str">
            <v>614030</v>
          </cell>
          <cell r="L87" t="str">
            <v>THB</v>
          </cell>
        </row>
        <row r="88">
          <cell r="A88" t="str">
            <v>10</v>
          </cell>
          <cell r="B88" t="str">
            <v>0</v>
          </cell>
          <cell r="C88" t="str">
            <v>001.2007</v>
          </cell>
          <cell r="D88" t="str">
            <v>3066013</v>
          </cell>
          <cell r="E88">
            <v>0</v>
          </cell>
          <cell r="F88" t="str">
            <v>4500000786</v>
          </cell>
          <cell r="G88" t="str">
            <v>00040</v>
          </cell>
          <cell r="H88" t="str">
            <v>C_SLIM</v>
          </cell>
          <cell r="I88" t="str">
            <v>T001</v>
          </cell>
          <cell r="J88">
            <v>0</v>
          </cell>
          <cell r="K88" t="str">
            <v>614030</v>
          </cell>
          <cell r="L88" t="str">
            <v>THB</v>
          </cell>
        </row>
        <row r="89">
          <cell r="A89" t="str">
            <v>10</v>
          </cell>
          <cell r="B89" t="str">
            <v>0</v>
          </cell>
          <cell r="C89" t="str">
            <v>001.2007</v>
          </cell>
          <cell r="D89" t="str">
            <v>3071906</v>
          </cell>
          <cell r="E89">
            <v>0</v>
          </cell>
          <cell r="F89" t="str">
            <v>4500000786</v>
          </cell>
          <cell r="G89" t="str">
            <v>00030</v>
          </cell>
          <cell r="H89" t="str">
            <v>C_SYSBATCH</v>
          </cell>
          <cell r="I89" t="str">
            <v>T001</v>
          </cell>
          <cell r="J89">
            <v>0</v>
          </cell>
          <cell r="K89" t="str">
            <v>614030</v>
          </cell>
          <cell r="L89" t="str">
            <v>THB</v>
          </cell>
        </row>
        <row r="90">
          <cell r="A90" t="str">
            <v>10</v>
          </cell>
          <cell r="B90" t="str">
            <v>0</v>
          </cell>
          <cell r="C90" t="str">
            <v>001.2007</v>
          </cell>
          <cell r="D90" t="str">
            <v>3068133</v>
          </cell>
          <cell r="E90">
            <v>0</v>
          </cell>
          <cell r="F90">
            <v>0</v>
          </cell>
          <cell r="G90">
            <v>0</v>
          </cell>
          <cell r="H90" t="str">
            <v>C_SYSBATCH</v>
          </cell>
          <cell r="I90" t="str">
            <v>T001</v>
          </cell>
          <cell r="J90">
            <v>0</v>
          </cell>
          <cell r="K90" t="str">
            <v>614030</v>
          </cell>
          <cell r="L90" t="str">
            <v>THB</v>
          </cell>
        </row>
        <row r="91">
          <cell r="A91" t="str">
            <v>10</v>
          </cell>
          <cell r="B91" t="str">
            <v>0</v>
          </cell>
          <cell r="C91" t="str">
            <v>001.2007</v>
          </cell>
          <cell r="D91" t="str">
            <v>3066012</v>
          </cell>
          <cell r="E91">
            <v>0</v>
          </cell>
          <cell r="F91" t="str">
            <v>4500000786</v>
          </cell>
          <cell r="G91" t="str">
            <v>00030</v>
          </cell>
          <cell r="H91" t="str">
            <v>C_SLIM</v>
          </cell>
          <cell r="I91" t="str">
            <v>T001</v>
          </cell>
          <cell r="J91">
            <v>0</v>
          </cell>
          <cell r="K91" t="str">
            <v>614030</v>
          </cell>
          <cell r="L91" t="str">
            <v>THB</v>
          </cell>
        </row>
        <row r="92">
          <cell r="A92" t="str">
            <v>10</v>
          </cell>
          <cell r="B92" t="str">
            <v>0</v>
          </cell>
          <cell r="C92" t="str">
            <v>001.2007</v>
          </cell>
          <cell r="D92" t="str">
            <v>3068099</v>
          </cell>
          <cell r="E92">
            <v>0</v>
          </cell>
          <cell r="F92">
            <v>0</v>
          </cell>
          <cell r="G92">
            <v>0</v>
          </cell>
          <cell r="H92" t="str">
            <v>C_SYSBATCH</v>
          </cell>
          <cell r="I92" t="str">
            <v>T001</v>
          </cell>
          <cell r="J92">
            <v>0</v>
          </cell>
          <cell r="K92" t="str">
            <v>614030</v>
          </cell>
          <cell r="L92" t="str">
            <v>THB</v>
          </cell>
        </row>
        <row r="93">
          <cell r="A93" t="str">
            <v>10</v>
          </cell>
          <cell r="B93" t="str">
            <v>0</v>
          </cell>
          <cell r="C93" t="str">
            <v>001.2007</v>
          </cell>
          <cell r="D93" t="str">
            <v>3066162</v>
          </cell>
          <cell r="E93">
            <v>0</v>
          </cell>
          <cell r="F93" t="str">
            <v>4500000811</v>
          </cell>
          <cell r="G93" t="str">
            <v>02600</v>
          </cell>
          <cell r="H93" t="str">
            <v>C_SLIM</v>
          </cell>
          <cell r="I93" t="str">
            <v>T001</v>
          </cell>
          <cell r="J93">
            <v>0</v>
          </cell>
          <cell r="K93" t="str">
            <v>614030</v>
          </cell>
          <cell r="L93" t="str">
            <v>THB</v>
          </cell>
        </row>
        <row r="94">
          <cell r="A94" t="str">
            <v>10</v>
          </cell>
          <cell r="B94" t="str">
            <v>0</v>
          </cell>
          <cell r="C94" t="str">
            <v>001.2007</v>
          </cell>
          <cell r="D94" t="str">
            <v>3068161</v>
          </cell>
          <cell r="E94">
            <v>0</v>
          </cell>
          <cell r="F94">
            <v>0</v>
          </cell>
          <cell r="G94">
            <v>0</v>
          </cell>
          <cell r="H94" t="str">
            <v>C_SYSBATCH</v>
          </cell>
          <cell r="I94" t="str">
            <v>T001</v>
          </cell>
          <cell r="J94">
            <v>0</v>
          </cell>
          <cell r="K94" t="str">
            <v>614030</v>
          </cell>
          <cell r="L94" t="str">
            <v>THB</v>
          </cell>
        </row>
        <row r="95">
          <cell r="A95" t="str">
            <v>10</v>
          </cell>
          <cell r="B95" t="str">
            <v>0</v>
          </cell>
          <cell r="C95" t="str">
            <v>001.2007</v>
          </cell>
          <cell r="D95" t="str">
            <v>3066151</v>
          </cell>
          <cell r="E95">
            <v>0</v>
          </cell>
          <cell r="F95" t="str">
            <v>4500000811</v>
          </cell>
          <cell r="G95" t="str">
            <v>02480</v>
          </cell>
          <cell r="H95" t="str">
            <v>C_SLIM</v>
          </cell>
          <cell r="I95" t="str">
            <v>T001</v>
          </cell>
          <cell r="J95">
            <v>0</v>
          </cell>
          <cell r="K95" t="str">
            <v>614030</v>
          </cell>
          <cell r="L95" t="str">
            <v>THB</v>
          </cell>
        </row>
        <row r="96">
          <cell r="A96" t="str">
            <v>10</v>
          </cell>
          <cell r="B96" t="str">
            <v>0</v>
          </cell>
          <cell r="C96" t="str">
            <v>001.2007</v>
          </cell>
          <cell r="D96" t="str">
            <v>3068093</v>
          </cell>
          <cell r="E96">
            <v>0</v>
          </cell>
          <cell r="F96">
            <v>0</v>
          </cell>
          <cell r="G96">
            <v>0</v>
          </cell>
          <cell r="H96" t="str">
            <v>C_SYSBATCH</v>
          </cell>
          <cell r="I96" t="str">
            <v>T001</v>
          </cell>
          <cell r="J96">
            <v>0</v>
          </cell>
          <cell r="K96" t="str">
            <v>614030</v>
          </cell>
          <cell r="L96" t="str">
            <v>THB</v>
          </cell>
        </row>
        <row r="97">
          <cell r="A97" t="str">
            <v>10</v>
          </cell>
          <cell r="B97" t="str">
            <v>0</v>
          </cell>
          <cell r="C97" t="str">
            <v>001.2007</v>
          </cell>
          <cell r="D97" t="str">
            <v>3066163</v>
          </cell>
          <cell r="E97">
            <v>0</v>
          </cell>
          <cell r="F97" t="str">
            <v>4500000811</v>
          </cell>
          <cell r="G97" t="str">
            <v>02610</v>
          </cell>
          <cell r="H97" t="str">
            <v>C_SLIM</v>
          </cell>
          <cell r="I97" t="str">
            <v>T001</v>
          </cell>
          <cell r="J97">
            <v>0</v>
          </cell>
          <cell r="K97" t="str">
            <v>614030</v>
          </cell>
          <cell r="L97" t="str">
            <v>THB</v>
          </cell>
        </row>
        <row r="98">
          <cell r="A98" t="str">
            <v>10</v>
          </cell>
          <cell r="B98" t="str">
            <v>0</v>
          </cell>
          <cell r="C98" t="str">
            <v>001.2007</v>
          </cell>
          <cell r="D98" t="str">
            <v>3068085</v>
          </cell>
          <cell r="E98">
            <v>0</v>
          </cell>
          <cell r="F98">
            <v>0</v>
          </cell>
          <cell r="G98">
            <v>0</v>
          </cell>
          <cell r="H98" t="str">
            <v>C_SYSBATCH</v>
          </cell>
          <cell r="I98" t="str">
            <v>T001</v>
          </cell>
          <cell r="J98">
            <v>0</v>
          </cell>
          <cell r="K98" t="str">
            <v>614030</v>
          </cell>
          <cell r="L98" t="str">
            <v>THB</v>
          </cell>
        </row>
        <row r="99">
          <cell r="A99" t="str">
            <v>10</v>
          </cell>
          <cell r="B99" t="str">
            <v>0</v>
          </cell>
          <cell r="C99" t="str">
            <v>001.2007</v>
          </cell>
          <cell r="D99" t="str">
            <v>3066159</v>
          </cell>
          <cell r="E99">
            <v>0</v>
          </cell>
          <cell r="F99" t="str">
            <v>4500000811</v>
          </cell>
          <cell r="G99" t="str">
            <v>02570</v>
          </cell>
          <cell r="H99" t="str">
            <v>C_SLIM</v>
          </cell>
          <cell r="I99" t="str">
            <v>T001</v>
          </cell>
          <cell r="J99">
            <v>0</v>
          </cell>
          <cell r="K99" t="str">
            <v>614030</v>
          </cell>
          <cell r="L99" t="str">
            <v>THB</v>
          </cell>
        </row>
        <row r="100">
          <cell r="A100" t="str">
            <v>10</v>
          </cell>
          <cell r="B100" t="str">
            <v>0</v>
          </cell>
          <cell r="C100" t="str">
            <v>001.2007</v>
          </cell>
          <cell r="D100" t="str">
            <v>3068088</v>
          </cell>
          <cell r="E100">
            <v>0</v>
          </cell>
          <cell r="F100">
            <v>0</v>
          </cell>
          <cell r="G100">
            <v>0</v>
          </cell>
          <cell r="H100" t="str">
            <v>C_SYSBATCH</v>
          </cell>
          <cell r="I100" t="str">
            <v>T001</v>
          </cell>
          <cell r="J100">
            <v>0</v>
          </cell>
          <cell r="K100" t="str">
            <v>614030</v>
          </cell>
          <cell r="L100" t="str">
            <v>THB</v>
          </cell>
        </row>
        <row r="101">
          <cell r="A101" t="str">
            <v>10</v>
          </cell>
          <cell r="B101" t="str">
            <v>0</v>
          </cell>
          <cell r="C101" t="str">
            <v>001.2007</v>
          </cell>
          <cell r="D101" t="str">
            <v>3066149</v>
          </cell>
          <cell r="E101">
            <v>0</v>
          </cell>
          <cell r="F101" t="str">
            <v>4500000811</v>
          </cell>
          <cell r="G101" t="str">
            <v>02460</v>
          </cell>
          <cell r="H101" t="str">
            <v>C_SLIM</v>
          </cell>
          <cell r="I101" t="str">
            <v>T001</v>
          </cell>
          <cell r="J101">
            <v>0</v>
          </cell>
          <cell r="K101" t="str">
            <v>614030</v>
          </cell>
          <cell r="L101" t="str">
            <v>THB</v>
          </cell>
        </row>
        <row r="102">
          <cell r="A102" t="str">
            <v>10</v>
          </cell>
          <cell r="B102" t="str">
            <v>0</v>
          </cell>
          <cell r="C102" t="str">
            <v>001.2007</v>
          </cell>
          <cell r="D102" t="str">
            <v>3067695</v>
          </cell>
          <cell r="E102">
            <v>0</v>
          </cell>
          <cell r="F102">
            <v>0</v>
          </cell>
          <cell r="G102">
            <v>0</v>
          </cell>
          <cell r="H102" t="str">
            <v>C_SYSBATCH</v>
          </cell>
          <cell r="I102" t="str">
            <v>T001</v>
          </cell>
          <cell r="J102">
            <v>0</v>
          </cell>
          <cell r="K102" t="str">
            <v>614030</v>
          </cell>
          <cell r="L102" t="str">
            <v>THB</v>
          </cell>
        </row>
        <row r="103">
          <cell r="A103" t="str">
            <v>10</v>
          </cell>
          <cell r="B103" t="str">
            <v>0</v>
          </cell>
          <cell r="C103" t="str">
            <v>001.2007</v>
          </cell>
          <cell r="D103" t="str">
            <v>3066143</v>
          </cell>
          <cell r="E103">
            <v>0</v>
          </cell>
          <cell r="F103" t="str">
            <v>4500000811</v>
          </cell>
          <cell r="G103" t="str">
            <v>02250</v>
          </cell>
          <cell r="H103" t="str">
            <v>C_SLIM</v>
          </cell>
          <cell r="I103" t="str">
            <v>T001</v>
          </cell>
          <cell r="J103">
            <v>0</v>
          </cell>
          <cell r="K103" t="str">
            <v>614030</v>
          </cell>
          <cell r="L103" t="str">
            <v>THB</v>
          </cell>
        </row>
        <row r="104">
          <cell r="A104" t="str">
            <v>10</v>
          </cell>
          <cell r="B104" t="str">
            <v>0</v>
          </cell>
          <cell r="C104" t="str">
            <v>001.2007</v>
          </cell>
          <cell r="D104" t="str">
            <v>3068087</v>
          </cell>
          <cell r="E104">
            <v>0</v>
          </cell>
          <cell r="F104">
            <v>0</v>
          </cell>
          <cell r="G104">
            <v>0</v>
          </cell>
          <cell r="H104" t="str">
            <v>C_SYSBATCH</v>
          </cell>
          <cell r="I104" t="str">
            <v>T001</v>
          </cell>
          <cell r="J104">
            <v>0</v>
          </cell>
          <cell r="K104" t="str">
            <v>614030</v>
          </cell>
          <cell r="L104" t="str">
            <v>THB</v>
          </cell>
        </row>
        <row r="105">
          <cell r="A105" t="str">
            <v>10</v>
          </cell>
          <cell r="B105" t="str">
            <v>0</v>
          </cell>
          <cell r="C105" t="str">
            <v>001.2007</v>
          </cell>
          <cell r="D105" t="str">
            <v>3066147</v>
          </cell>
          <cell r="E105">
            <v>0</v>
          </cell>
          <cell r="F105" t="str">
            <v>4500000811</v>
          </cell>
          <cell r="G105" t="str">
            <v>02380</v>
          </cell>
          <cell r="H105" t="str">
            <v>C_SLIM</v>
          </cell>
          <cell r="I105" t="str">
            <v>T001</v>
          </cell>
          <cell r="J105">
            <v>0</v>
          </cell>
          <cell r="K105" t="str">
            <v>614030</v>
          </cell>
          <cell r="L105" t="str">
            <v>THB</v>
          </cell>
        </row>
        <row r="106">
          <cell r="A106" t="str">
            <v>10</v>
          </cell>
          <cell r="B106" t="str">
            <v>0</v>
          </cell>
          <cell r="C106" t="str">
            <v>001.2007</v>
          </cell>
          <cell r="D106" t="str">
            <v>3068070</v>
          </cell>
          <cell r="E106">
            <v>0</v>
          </cell>
          <cell r="F106">
            <v>0</v>
          </cell>
          <cell r="G106">
            <v>0</v>
          </cell>
          <cell r="H106" t="str">
            <v>C_SYSBATCH</v>
          </cell>
          <cell r="I106" t="str">
            <v>T001</v>
          </cell>
          <cell r="J106">
            <v>0</v>
          </cell>
          <cell r="K106" t="str">
            <v>614030</v>
          </cell>
          <cell r="L106" t="str">
            <v>THB</v>
          </cell>
        </row>
        <row r="107">
          <cell r="A107" t="str">
            <v>10</v>
          </cell>
          <cell r="B107" t="str">
            <v>0</v>
          </cell>
          <cell r="C107" t="str">
            <v>001.2007</v>
          </cell>
          <cell r="D107" t="str">
            <v>3066148</v>
          </cell>
          <cell r="E107">
            <v>0</v>
          </cell>
          <cell r="F107" t="str">
            <v>4500000811</v>
          </cell>
          <cell r="G107" t="str">
            <v>02430</v>
          </cell>
          <cell r="H107" t="str">
            <v>C_SLIM</v>
          </cell>
          <cell r="I107" t="str">
            <v>T001</v>
          </cell>
          <cell r="J107">
            <v>0</v>
          </cell>
          <cell r="K107" t="str">
            <v>614030</v>
          </cell>
          <cell r="L107" t="str">
            <v>THB</v>
          </cell>
        </row>
        <row r="108">
          <cell r="A108" t="str">
            <v>10</v>
          </cell>
          <cell r="B108" t="str">
            <v>0</v>
          </cell>
          <cell r="C108" t="str">
            <v>001.2007</v>
          </cell>
          <cell r="D108" t="str">
            <v>3068077</v>
          </cell>
          <cell r="E108">
            <v>0</v>
          </cell>
          <cell r="F108">
            <v>0</v>
          </cell>
          <cell r="G108">
            <v>0</v>
          </cell>
          <cell r="H108" t="str">
            <v>C_SYSBATCH</v>
          </cell>
          <cell r="I108" t="str">
            <v>T001</v>
          </cell>
          <cell r="J108">
            <v>0</v>
          </cell>
          <cell r="K108" t="str">
            <v>614030</v>
          </cell>
          <cell r="L108" t="str">
            <v>THB</v>
          </cell>
        </row>
        <row r="109">
          <cell r="A109" t="str">
            <v>10</v>
          </cell>
          <cell r="B109" t="str">
            <v>0</v>
          </cell>
          <cell r="C109" t="str">
            <v>001.2007</v>
          </cell>
          <cell r="D109" t="str">
            <v>3066158</v>
          </cell>
          <cell r="E109">
            <v>0</v>
          </cell>
          <cell r="F109" t="str">
            <v>4500000811</v>
          </cell>
          <cell r="G109" t="str">
            <v>02560</v>
          </cell>
          <cell r="H109" t="str">
            <v>C_SLIM</v>
          </cell>
          <cell r="I109" t="str">
            <v>T001</v>
          </cell>
          <cell r="J109">
            <v>0</v>
          </cell>
          <cell r="K109" t="str">
            <v>614030</v>
          </cell>
          <cell r="L109" t="str">
            <v>THB</v>
          </cell>
        </row>
        <row r="110">
          <cell r="A110" t="str">
            <v>10</v>
          </cell>
          <cell r="B110" t="str">
            <v>0</v>
          </cell>
          <cell r="C110" t="str">
            <v>001.2007</v>
          </cell>
          <cell r="D110" t="str">
            <v>3068066</v>
          </cell>
          <cell r="E110">
            <v>0</v>
          </cell>
          <cell r="F110">
            <v>0</v>
          </cell>
          <cell r="G110">
            <v>0</v>
          </cell>
          <cell r="H110" t="str">
            <v>C_SYSBATCH</v>
          </cell>
          <cell r="I110" t="str">
            <v>T001</v>
          </cell>
          <cell r="J110">
            <v>0</v>
          </cell>
          <cell r="K110" t="str">
            <v>614030</v>
          </cell>
          <cell r="L110" t="str">
            <v>THB</v>
          </cell>
        </row>
        <row r="111">
          <cell r="A111" t="str">
            <v>10</v>
          </cell>
          <cell r="B111" t="str">
            <v>0</v>
          </cell>
          <cell r="C111" t="str">
            <v>001.2007</v>
          </cell>
          <cell r="D111" t="str">
            <v>3066154</v>
          </cell>
          <cell r="E111">
            <v>0</v>
          </cell>
          <cell r="F111" t="str">
            <v>4500000811</v>
          </cell>
          <cell r="G111" t="str">
            <v>02520</v>
          </cell>
          <cell r="H111" t="str">
            <v>C_SLIM</v>
          </cell>
          <cell r="I111" t="str">
            <v>T001</v>
          </cell>
          <cell r="J111">
            <v>0</v>
          </cell>
          <cell r="K111" t="str">
            <v>614030</v>
          </cell>
          <cell r="L111" t="str">
            <v>THB</v>
          </cell>
        </row>
        <row r="112">
          <cell r="A112" t="str">
            <v>10</v>
          </cell>
          <cell r="B112" t="str">
            <v>0</v>
          </cell>
          <cell r="C112" t="str">
            <v>001.2007</v>
          </cell>
          <cell r="D112" t="str">
            <v>3071852</v>
          </cell>
          <cell r="E112">
            <v>0</v>
          </cell>
          <cell r="F112" t="str">
            <v>4500000768</v>
          </cell>
          <cell r="G112" t="str">
            <v>02600</v>
          </cell>
          <cell r="H112" t="str">
            <v>C_SYSBATCH</v>
          </cell>
          <cell r="I112" t="str">
            <v>T001</v>
          </cell>
          <cell r="J112">
            <v>0</v>
          </cell>
          <cell r="K112" t="str">
            <v>614030</v>
          </cell>
          <cell r="L112" t="str">
            <v>THB</v>
          </cell>
        </row>
        <row r="113">
          <cell r="A113" t="str">
            <v>10</v>
          </cell>
          <cell r="B113" t="str">
            <v>0</v>
          </cell>
          <cell r="C113" t="str">
            <v>001.2007</v>
          </cell>
          <cell r="D113" t="str">
            <v>3065958</v>
          </cell>
          <cell r="E113">
            <v>0</v>
          </cell>
          <cell r="F113" t="str">
            <v>4500000768</v>
          </cell>
          <cell r="G113" t="str">
            <v>02600</v>
          </cell>
          <cell r="H113" t="str">
            <v>C_SLIM</v>
          </cell>
          <cell r="I113" t="str">
            <v>T001</v>
          </cell>
          <cell r="J113">
            <v>0</v>
          </cell>
          <cell r="K113" t="str">
            <v>614030</v>
          </cell>
          <cell r="L113" t="str">
            <v>THB</v>
          </cell>
        </row>
        <row r="114">
          <cell r="A114" t="str">
            <v>10</v>
          </cell>
          <cell r="B114" t="str">
            <v>0</v>
          </cell>
          <cell r="C114" t="str">
            <v>001.2007</v>
          </cell>
          <cell r="D114" t="str">
            <v>3071927</v>
          </cell>
          <cell r="E114">
            <v>0</v>
          </cell>
          <cell r="F114" t="str">
            <v>4500000797</v>
          </cell>
          <cell r="G114" t="str">
            <v>00370</v>
          </cell>
          <cell r="H114" t="str">
            <v>C_SYSBATCH</v>
          </cell>
          <cell r="I114" t="str">
            <v>T001</v>
          </cell>
          <cell r="J114">
            <v>0</v>
          </cell>
          <cell r="K114" t="str">
            <v>614030</v>
          </cell>
          <cell r="L114" t="str">
            <v>THB</v>
          </cell>
        </row>
        <row r="115">
          <cell r="A115" t="str">
            <v>10</v>
          </cell>
          <cell r="B115" t="str">
            <v>0</v>
          </cell>
          <cell r="C115" t="str">
            <v>001.2007</v>
          </cell>
          <cell r="D115" t="str">
            <v>3067829</v>
          </cell>
          <cell r="E115">
            <v>0</v>
          </cell>
          <cell r="F115">
            <v>0</v>
          </cell>
          <cell r="G115">
            <v>0</v>
          </cell>
          <cell r="H115" t="str">
            <v>C_SYSBATCH</v>
          </cell>
          <cell r="I115" t="str">
            <v>T001</v>
          </cell>
          <cell r="J115">
            <v>0</v>
          </cell>
          <cell r="K115" t="str">
            <v>614030</v>
          </cell>
          <cell r="L115" t="str">
            <v>THB</v>
          </cell>
        </row>
        <row r="116">
          <cell r="A116" t="str">
            <v>10</v>
          </cell>
          <cell r="B116" t="str">
            <v>0</v>
          </cell>
          <cell r="C116" t="str">
            <v>001.2007</v>
          </cell>
          <cell r="D116" t="str">
            <v>3066033</v>
          </cell>
          <cell r="E116">
            <v>0</v>
          </cell>
          <cell r="F116" t="str">
            <v>4500000797</v>
          </cell>
          <cell r="G116" t="str">
            <v>00370</v>
          </cell>
          <cell r="H116" t="str">
            <v>C_SLIM</v>
          </cell>
          <cell r="I116" t="str">
            <v>T001</v>
          </cell>
          <cell r="J116">
            <v>0</v>
          </cell>
          <cell r="K116" t="str">
            <v>614030</v>
          </cell>
          <cell r="L116" t="str">
            <v>THB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riro_PL "/>
      <sheetName val="Shriro_PL  (EBITDA)"/>
      <sheetName val="Sales by Business Nature Ana"/>
      <sheetName val="Sales by Business Nature"/>
      <sheetName val="Result by business nature "/>
      <sheetName val="Shriro_BS"/>
      <sheetName val="Consol_BS"/>
      <sheetName val="Gp PL"/>
      <sheetName val="Gp PL (EBITDA)"/>
      <sheetName val="FX PL"/>
      <sheetName val="FX PL EBITDA"/>
      <sheetName val="Div PL (2)"/>
      <sheetName val="Chart_data"/>
      <sheetName val="Chart"/>
      <sheetName val="Div PL"/>
      <sheetName val="MACROS"/>
      <sheetName val="Consol_JV"/>
      <sheetName val="JV Des"/>
      <sheetName val="elimination"/>
      <sheetName val="Inter-co "/>
      <sheetName val="Waterwear Summary"/>
      <sheetName val="Cabrinha"/>
      <sheetName val="Flow"/>
      <sheetName val="NPL Kite"/>
      <sheetName val="Waterwear"/>
      <sheetName val="NPL WW"/>
      <sheetName val="OMT + WW Div"/>
      <sheetName val="Omareef"/>
      <sheetName val="Jul 06 stock"/>
      <sheetName val="Sub Inventory mov. (LM)"/>
      <sheetName val="Sub Inv. Mov. LM (New ratio)"/>
      <sheetName val="Sub Inventory mov. (LY)"/>
      <sheetName val="Stock value comparison"/>
      <sheetName val="Decrease in stock value"/>
      <sheetName val="Decrease in stock value (a)"/>
      <sheetName val="Dec-05 stock"/>
      <sheetName val="FX Rate"/>
      <sheetName val="Consol_JV (2)"/>
      <sheetName val="sales mix"/>
      <sheetName val="Unrealised Profit Simulation"/>
      <sheetName val="COM_LY_REPORT"/>
      <sheetName val="Omareef recon"/>
      <sheetName val="MOVEMENT"/>
      <sheetName val="Module4"/>
      <sheetName val="Module3"/>
      <sheetName val="Module2"/>
      <sheetName val="Module5"/>
      <sheetName val="Input-start"/>
      <sheetName val="Setup"/>
      <sheetName val="Sheet1"/>
      <sheetName val="Taux"/>
      <sheetName val="POSCHG"/>
      <sheetName val="liste des zones"/>
      <sheetName val="MB-Trend IS"/>
      <sheetName val="B131 "/>
      <sheetName val="Ex rate"/>
      <sheetName val="MONTH"/>
      <sheetName val="US Codes"/>
      <sheetName val="Div PL!$A$1"/>
      <sheetName val="[28]Div PL"/>
      <sheetName val="[22]Div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NEIL PRYDE LIMITED</v>
          </cell>
        </row>
        <row r="2">
          <cell r="A2" t="str">
            <v>Divisional Profit &amp; Loss Account</v>
          </cell>
        </row>
        <row r="3">
          <cell r="A3">
            <v>2006</v>
          </cell>
        </row>
        <row r="4">
          <cell r="A4" t="str">
            <v>August</v>
          </cell>
        </row>
        <row r="5">
          <cell r="A5" t="str">
            <v>YEAR TO DATE</v>
          </cell>
        </row>
        <row r="7">
          <cell r="B7" t="str">
            <v>YEAR TO DATE</v>
          </cell>
          <cell r="G7" t="str">
            <v>YEAR TO DATE</v>
          </cell>
          <cell r="L7" t="str">
            <v>YEAR TO DATE</v>
          </cell>
          <cell r="Q7" t="str">
            <v>YEAR TO DATE</v>
          </cell>
          <cell r="V7" t="str">
            <v>YEAR TO DATE</v>
          </cell>
          <cell r="AA7" t="str">
            <v>YEAR TO DATE</v>
          </cell>
          <cell r="AF7" t="str">
            <v>YEAR TO DATE</v>
          </cell>
          <cell r="AK7" t="str">
            <v>YEAR TO DATE</v>
          </cell>
          <cell r="AP7" t="str">
            <v>YEAR TO DATE</v>
          </cell>
          <cell r="AU7" t="str">
            <v>YEAR TO DATE</v>
          </cell>
          <cell r="AZ7" t="str">
            <v>YEAR TO DATE</v>
          </cell>
          <cell r="BE7" t="str">
            <v>YEAR TO DATE</v>
          </cell>
          <cell r="BJ7" t="str">
            <v>YEAR TO DATE</v>
          </cell>
          <cell r="BO7" t="str">
            <v>YEAR TO DATE</v>
          </cell>
          <cell r="BT7" t="str">
            <v xml:space="preserve">INTER-DIVISIONAL </v>
          </cell>
          <cell r="BY7" t="str">
            <v>YEAR TO DATE</v>
          </cell>
        </row>
        <row r="8">
          <cell r="B8" t="str">
            <v>SAIL MANUFACTURING</v>
          </cell>
          <cell r="G8" t="str">
            <v>ASAP</v>
          </cell>
          <cell r="L8" t="str">
            <v xml:space="preserve">GENERAL SPORTS </v>
          </cell>
          <cell r="Q8" t="str">
            <v>WW MANUFACTURING</v>
          </cell>
          <cell r="V8" t="str">
            <v>WW  TRADING</v>
          </cell>
          <cell r="AA8" t="str">
            <v>FLOW</v>
          </cell>
          <cell r="AF8" t="str">
            <v>JP AUSTRALIA</v>
          </cell>
          <cell r="AK8" t="str">
            <v>KITE MANUFACTURING</v>
          </cell>
          <cell r="AP8" t="str">
            <v>CABRINHA TRADING</v>
          </cell>
          <cell r="AU8" t="str">
            <v>NP LUGGAGE</v>
          </cell>
          <cell r="AZ8" t="str">
            <v>PROTECTIVE</v>
          </cell>
          <cell r="BE8" t="str">
            <v>NP WINDSURFING</v>
          </cell>
          <cell r="BJ8" t="str">
            <v>HARD GOODS</v>
          </cell>
          <cell r="BO8" t="str">
            <v>Total</v>
          </cell>
          <cell r="BT8" t="str">
            <v>ADJUSTMENT</v>
          </cell>
          <cell r="BY8" t="str">
            <v>NEIL PRYDE LIMITED</v>
          </cell>
        </row>
        <row r="9">
          <cell r="B9" t="str">
            <v>ACTUAL</v>
          </cell>
          <cell r="C9" t="str">
            <v>FORECAST</v>
          </cell>
          <cell r="D9">
            <v>2005</v>
          </cell>
          <cell r="E9" t="str">
            <v>PLAN</v>
          </cell>
          <cell r="G9" t="str">
            <v>ACTUAL</v>
          </cell>
          <cell r="H9" t="str">
            <v>FORECAST</v>
          </cell>
          <cell r="I9">
            <v>2005</v>
          </cell>
          <cell r="J9" t="str">
            <v>PLAN</v>
          </cell>
          <cell r="L9" t="str">
            <v>ACTUAL</v>
          </cell>
          <cell r="M9" t="str">
            <v>FORECAST</v>
          </cell>
          <cell r="N9">
            <v>2005</v>
          </cell>
          <cell r="O9" t="str">
            <v>PLAN</v>
          </cell>
          <cell r="Q9" t="str">
            <v>ACTUAL</v>
          </cell>
          <cell r="R9" t="str">
            <v>FORECAST</v>
          </cell>
          <cell r="S9">
            <v>2005</v>
          </cell>
          <cell r="T9" t="str">
            <v>PLAN</v>
          </cell>
          <cell r="V9" t="str">
            <v>ACTUAL</v>
          </cell>
          <cell r="W9" t="str">
            <v>FORECAST</v>
          </cell>
          <cell r="X9">
            <v>2005</v>
          </cell>
          <cell r="Y9" t="str">
            <v>PLAN</v>
          </cell>
          <cell r="AA9" t="str">
            <v>ACTUAL</v>
          </cell>
          <cell r="AB9" t="str">
            <v>FORECAST</v>
          </cell>
          <cell r="AC9">
            <v>2005</v>
          </cell>
          <cell r="AD9" t="str">
            <v>PLAN</v>
          </cell>
          <cell r="AF9" t="str">
            <v>ACTUAL</v>
          </cell>
          <cell r="AG9" t="str">
            <v>BUDGET</v>
          </cell>
          <cell r="AH9">
            <v>2005</v>
          </cell>
          <cell r="AI9" t="str">
            <v>PLAN</v>
          </cell>
          <cell r="AK9" t="str">
            <v>ACTUAL</v>
          </cell>
          <cell r="AL9" t="str">
            <v>BUDGET</v>
          </cell>
          <cell r="AM9">
            <v>2005</v>
          </cell>
          <cell r="AN9" t="str">
            <v>PLAN</v>
          </cell>
          <cell r="AP9" t="str">
            <v>ACTUAL</v>
          </cell>
          <cell r="AQ9" t="str">
            <v>BUDGET</v>
          </cell>
          <cell r="AR9">
            <v>2005</v>
          </cell>
          <cell r="AS9" t="str">
            <v>PLAN</v>
          </cell>
          <cell r="AU9" t="str">
            <v>ACTUAL</v>
          </cell>
          <cell r="AV9" t="str">
            <v>BUDGET</v>
          </cell>
          <cell r="AW9">
            <v>2005</v>
          </cell>
          <cell r="AX9" t="str">
            <v>PLAN</v>
          </cell>
          <cell r="AZ9" t="str">
            <v>ACTUAL</v>
          </cell>
          <cell r="BA9" t="str">
            <v>BUDGET</v>
          </cell>
          <cell r="BB9">
            <v>2005</v>
          </cell>
          <cell r="BC9" t="str">
            <v>PLAN</v>
          </cell>
          <cell r="BE9" t="str">
            <v>ACTUAL</v>
          </cell>
          <cell r="BF9" t="str">
            <v>BUDGET</v>
          </cell>
          <cell r="BG9">
            <v>2005</v>
          </cell>
          <cell r="BH9" t="str">
            <v>PLAN</v>
          </cell>
          <cell r="BJ9" t="str">
            <v>ACTUAL</v>
          </cell>
          <cell r="BK9" t="str">
            <v>BUDGET</v>
          </cell>
          <cell r="BL9">
            <v>2005</v>
          </cell>
          <cell r="BM9" t="str">
            <v>PLAN</v>
          </cell>
          <cell r="BO9" t="str">
            <v>ACTUAL</v>
          </cell>
          <cell r="BP9" t="str">
            <v>BUDGET</v>
          </cell>
          <cell r="BQ9">
            <v>2005</v>
          </cell>
          <cell r="BR9" t="str">
            <v>PLAN</v>
          </cell>
          <cell r="BT9" t="str">
            <v>ACTUAL</v>
          </cell>
          <cell r="BU9" t="str">
            <v>BUDGET</v>
          </cell>
          <cell r="BV9">
            <v>2005</v>
          </cell>
          <cell r="BW9" t="str">
            <v>PLAN</v>
          </cell>
          <cell r="BY9" t="str">
            <v>ACTUAL</v>
          </cell>
          <cell r="BZ9" t="str">
            <v>BUDGET</v>
          </cell>
          <cell r="CA9">
            <v>2005</v>
          </cell>
          <cell r="CB9" t="str">
            <v>PLAN</v>
          </cell>
        </row>
        <row r="10">
          <cell r="B10" t="str">
            <v>HK$</v>
          </cell>
          <cell r="C10" t="str">
            <v>HK$</v>
          </cell>
          <cell r="D10" t="str">
            <v>HK$</v>
          </cell>
          <cell r="E10" t="str">
            <v>HK$</v>
          </cell>
          <cell r="G10" t="str">
            <v>HK$</v>
          </cell>
          <cell r="H10" t="str">
            <v>HK$</v>
          </cell>
          <cell r="I10" t="str">
            <v>HK$</v>
          </cell>
          <cell r="J10" t="str">
            <v>HK$</v>
          </cell>
          <cell r="L10" t="str">
            <v>HK$</v>
          </cell>
          <cell r="M10" t="str">
            <v>HK$</v>
          </cell>
          <cell r="N10" t="str">
            <v>HK$</v>
          </cell>
          <cell r="O10" t="str">
            <v>HK$</v>
          </cell>
          <cell r="Q10" t="str">
            <v>HK$</v>
          </cell>
          <cell r="R10" t="str">
            <v>HK$</v>
          </cell>
          <cell r="S10" t="str">
            <v>HK$</v>
          </cell>
          <cell r="T10" t="str">
            <v>HK$</v>
          </cell>
          <cell r="V10" t="str">
            <v>HK$</v>
          </cell>
          <cell r="W10" t="str">
            <v>HK$</v>
          </cell>
          <cell r="X10" t="str">
            <v>HK$</v>
          </cell>
          <cell r="Y10" t="str">
            <v>HK$</v>
          </cell>
          <cell r="AA10" t="str">
            <v>HK$</v>
          </cell>
          <cell r="AB10" t="str">
            <v>HK$</v>
          </cell>
          <cell r="AC10" t="str">
            <v>HK$</v>
          </cell>
          <cell r="AD10" t="str">
            <v>HK$</v>
          </cell>
          <cell r="AF10" t="str">
            <v>HK$</v>
          </cell>
          <cell r="AG10" t="str">
            <v>HK$</v>
          </cell>
          <cell r="AH10" t="str">
            <v>HK$</v>
          </cell>
          <cell r="AI10" t="str">
            <v>HK$</v>
          </cell>
          <cell r="AK10" t="str">
            <v>HK$</v>
          </cell>
          <cell r="AL10" t="str">
            <v>HK$</v>
          </cell>
          <cell r="AM10" t="str">
            <v>HK$</v>
          </cell>
          <cell r="AN10" t="str">
            <v>HK$</v>
          </cell>
          <cell r="AP10" t="str">
            <v>HK$</v>
          </cell>
          <cell r="AQ10" t="str">
            <v>HK$</v>
          </cell>
          <cell r="AR10" t="str">
            <v>HK$</v>
          </cell>
          <cell r="AS10" t="str">
            <v>HK$</v>
          </cell>
          <cell r="AU10" t="str">
            <v>HK$</v>
          </cell>
          <cell r="AV10" t="str">
            <v>HK$</v>
          </cell>
          <cell r="AW10" t="str">
            <v>HK$</v>
          </cell>
          <cell r="AX10" t="str">
            <v>HK$</v>
          </cell>
          <cell r="AZ10" t="str">
            <v>HK$</v>
          </cell>
          <cell r="BA10" t="str">
            <v>HK$</v>
          </cell>
          <cell r="BB10" t="str">
            <v>HK$</v>
          </cell>
          <cell r="BC10" t="str">
            <v>HK$</v>
          </cell>
          <cell r="BE10" t="str">
            <v>HK$</v>
          </cell>
          <cell r="BF10" t="str">
            <v>HK$</v>
          </cell>
          <cell r="BG10" t="str">
            <v>HK$</v>
          </cell>
          <cell r="BH10" t="str">
            <v>HK$</v>
          </cell>
          <cell r="BJ10" t="str">
            <v>HK$</v>
          </cell>
          <cell r="BK10" t="str">
            <v>HK$</v>
          </cell>
          <cell r="BL10" t="str">
            <v>HK$</v>
          </cell>
          <cell r="BM10" t="str">
            <v>HK$</v>
          </cell>
          <cell r="BO10" t="str">
            <v>HK$</v>
          </cell>
          <cell r="BP10" t="str">
            <v>HK$</v>
          </cell>
          <cell r="BQ10" t="str">
            <v>HK$</v>
          </cell>
          <cell r="BR10" t="str">
            <v>HK$</v>
          </cell>
          <cell r="BT10" t="str">
            <v>HK$</v>
          </cell>
          <cell r="BU10" t="str">
            <v>HK$</v>
          </cell>
          <cell r="BV10" t="str">
            <v>HK$</v>
          </cell>
          <cell r="BW10" t="str">
            <v>HK$</v>
          </cell>
          <cell r="BY10" t="str">
            <v>HK$</v>
          </cell>
          <cell r="BZ10" t="str">
            <v>HK$</v>
          </cell>
          <cell r="CA10" t="str">
            <v>HK$</v>
          </cell>
          <cell r="CB10" t="str">
            <v>HK$</v>
          </cell>
        </row>
        <row r="11">
          <cell r="A11" t="str">
            <v>COLLECTION</v>
          </cell>
          <cell r="B11">
            <v>38628255.909999996</v>
          </cell>
          <cell r="C11">
            <v>36404110</v>
          </cell>
          <cell r="D11">
            <v>42335928.399999999</v>
          </cell>
          <cell r="E11">
            <v>37497200</v>
          </cell>
          <cell r="G11">
            <v>7154722.9100000001</v>
          </cell>
          <cell r="H11">
            <v>7848524</v>
          </cell>
          <cell r="I11">
            <v>5272662.75</v>
          </cell>
          <cell r="J11">
            <v>7599924</v>
          </cell>
          <cell r="L11">
            <v>8028185.5700000003</v>
          </cell>
          <cell r="M11">
            <v>6891554</v>
          </cell>
          <cell r="N11">
            <v>9017516.5500000007</v>
          </cell>
          <cell r="O11">
            <v>10412396</v>
          </cell>
          <cell r="Q11">
            <v>19782395.420000002</v>
          </cell>
          <cell r="R11">
            <v>20176094</v>
          </cell>
          <cell r="S11">
            <v>17754844.329999998</v>
          </cell>
          <cell r="T11">
            <v>20837719</v>
          </cell>
          <cell r="V11">
            <v>27636364.079999998</v>
          </cell>
          <cell r="W11">
            <v>29126959</v>
          </cell>
          <cell r="X11">
            <v>29184905.420000002</v>
          </cell>
          <cell r="Y11">
            <v>33985743</v>
          </cell>
          <cell r="AA11">
            <v>88272775.900000006</v>
          </cell>
          <cell r="AB11">
            <v>114092175</v>
          </cell>
          <cell r="AC11">
            <v>86787501.689999998</v>
          </cell>
          <cell r="AD11">
            <v>108229544</v>
          </cell>
          <cell r="AF11">
            <v>49856960.659999996</v>
          </cell>
          <cell r="AG11">
            <v>48657533</v>
          </cell>
          <cell r="AH11">
            <v>52335727.43</v>
          </cell>
          <cell r="AI11">
            <v>48583171</v>
          </cell>
          <cell r="AK11">
            <v>38320397.310000002</v>
          </cell>
          <cell r="AL11">
            <v>31575072</v>
          </cell>
          <cell r="AM11">
            <v>25139047.129999999</v>
          </cell>
          <cell r="AN11">
            <v>29130080</v>
          </cell>
          <cell r="AP11">
            <v>67130091.909999996</v>
          </cell>
          <cell r="AQ11">
            <v>70330633</v>
          </cell>
          <cell r="AR11">
            <v>44079138.189999998</v>
          </cell>
          <cell r="AS11">
            <v>57430888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Z11">
            <v>401156.15</v>
          </cell>
          <cell r="BA11">
            <v>2010232</v>
          </cell>
          <cell r="BB11">
            <v>0</v>
          </cell>
          <cell r="BC11">
            <v>6099058</v>
          </cell>
          <cell r="BE11">
            <v>96934036.980000004</v>
          </cell>
          <cell r="BF11">
            <v>99789248</v>
          </cell>
          <cell r="BG11">
            <v>93216973.920000002</v>
          </cell>
          <cell r="BH11">
            <v>121921586</v>
          </cell>
          <cell r="BJ11">
            <v>68731356.450000003</v>
          </cell>
          <cell r="BK11">
            <v>68382132</v>
          </cell>
          <cell r="BL11">
            <v>58597444.600000001</v>
          </cell>
          <cell r="BM11">
            <v>68697110</v>
          </cell>
          <cell r="BO11">
            <v>510876699.24999994</v>
          </cell>
          <cell r="BP11">
            <v>535284266</v>
          </cell>
          <cell r="BQ11">
            <v>463721690.41000003</v>
          </cell>
          <cell r="BR11">
            <v>550424419</v>
          </cell>
          <cell r="BT11">
            <v>-175377262</v>
          </cell>
          <cell r="BU11">
            <v>-164037697</v>
          </cell>
          <cell r="BV11">
            <v>-157992892</v>
          </cell>
          <cell r="BW11">
            <v>-169239498</v>
          </cell>
          <cell r="BY11">
            <v>335499437.24999994</v>
          </cell>
          <cell r="BZ11">
            <v>371246569</v>
          </cell>
          <cell r="CA11">
            <v>305728798.41000003</v>
          </cell>
          <cell r="CB11">
            <v>381184921</v>
          </cell>
        </row>
        <row r="12">
          <cell r="A12" t="str">
            <v>OEM</v>
          </cell>
          <cell r="B12">
            <v>6252467.8399999999</v>
          </cell>
          <cell r="C12">
            <v>4729043</v>
          </cell>
          <cell r="D12">
            <v>2400888.59</v>
          </cell>
          <cell r="E12">
            <v>1989500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36197866.329999998</v>
          </cell>
          <cell r="M12">
            <v>38164642</v>
          </cell>
          <cell r="N12">
            <v>38373959.659999996</v>
          </cell>
          <cell r="O12">
            <v>40004596</v>
          </cell>
          <cell r="Q12">
            <v>57324271.329999998</v>
          </cell>
          <cell r="R12">
            <v>45007102</v>
          </cell>
          <cell r="S12">
            <v>32337365.579999998</v>
          </cell>
          <cell r="T12">
            <v>27130900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K12">
            <v>12416358.449999999</v>
          </cell>
          <cell r="AL12">
            <v>14971762</v>
          </cell>
          <cell r="AM12">
            <v>10563429.060000001</v>
          </cell>
          <cell r="AN12">
            <v>15576000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112190963.95</v>
          </cell>
          <cell r="BP12">
            <v>102872549</v>
          </cell>
          <cell r="BQ12">
            <v>83675642.890000001</v>
          </cell>
          <cell r="BR12">
            <v>84700996</v>
          </cell>
          <cell r="BT12">
            <v>0</v>
          </cell>
          <cell r="BU12">
            <v>0</v>
          </cell>
          <cell r="BY12">
            <v>112190963.95</v>
          </cell>
          <cell r="BZ12">
            <v>102872549</v>
          </cell>
          <cell r="CA12">
            <v>83675642.890000001</v>
          </cell>
          <cell r="CB12">
            <v>84700996</v>
          </cell>
        </row>
        <row r="13">
          <cell r="A13" t="str">
            <v>DISCOUNTS</v>
          </cell>
          <cell r="B13">
            <v>-1357.98</v>
          </cell>
          <cell r="C13">
            <v>-39306</v>
          </cell>
          <cell r="D13">
            <v>-40261.97</v>
          </cell>
          <cell r="E13">
            <v>-96000</v>
          </cell>
          <cell r="G13">
            <v>-790186.2</v>
          </cell>
          <cell r="H13">
            <v>-1426382</v>
          </cell>
          <cell r="I13">
            <v>-397106.56</v>
          </cell>
          <cell r="J13">
            <v>-3154970</v>
          </cell>
          <cell r="L13">
            <v>-219036.4</v>
          </cell>
          <cell r="M13">
            <v>-281271</v>
          </cell>
          <cell r="N13">
            <v>-440920.22</v>
          </cell>
          <cell r="O13">
            <v>-364000</v>
          </cell>
          <cell r="Q13">
            <v>-3190.67</v>
          </cell>
          <cell r="R13">
            <v>-8191</v>
          </cell>
          <cell r="S13">
            <v>-5091.8500000000004</v>
          </cell>
          <cell r="T13">
            <v>-8000</v>
          </cell>
          <cell r="V13">
            <v>-1081217.1399999999</v>
          </cell>
          <cell r="W13">
            <v>-595190</v>
          </cell>
          <cell r="X13">
            <v>-319056.14</v>
          </cell>
          <cell r="Y13">
            <v>-271886</v>
          </cell>
          <cell r="AA13">
            <v>-1629210.3</v>
          </cell>
          <cell r="AB13">
            <v>-3373210</v>
          </cell>
          <cell r="AC13">
            <v>-3284507.58</v>
          </cell>
          <cell r="AD13">
            <v>-3246886</v>
          </cell>
          <cell r="AF13">
            <v>-2749344.54</v>
          </cell>
          <cell r="AG13">
            <v>-2635522</v>
          </cell>
          <cell r="AH13">
            <v>-2259153.8199999998</v>
          </cell>
          <cell r="AI13">
            <v>-2567418</v>
          </cell>
          <cell r="AK13">
            <v>0</v>
          </cell>
          <cell r="AL13">
            <v>-407100</v>
          </cell>
          <cell r="AM13">
            <v>-270089.02</v>
          </cell>
          <cell r="AN13">
            <v>-961958</v>
          </cell>
          <cell r="AP13">
            <v>-3920338.58</v>
          </cell>
          <cell r="AQ13">
            <v>-4154379</v>
          </cell>
          <cell r="AR13">
            <v>-2230183.5</v>
          </cell>
          <cell r="AS13">
            <v>-1944579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Z13">
            <v>0</v>
          </cell>
          <cell r="BA13">
            <v>-40198</v>
          </cell>
          <cell r="BB13">
            <v>0</v>
          </cell>
          <cell r="BC13">
            <v>0</v>
          </cell>
          <cell r="BE13">
            <v>-4266003.76</v>
          </cell>
          <cell r="BF13">
            <v>-3268877</v>
          </cell>
          <cell r="BG13">
            <v>-2980844.81</v>
          </cell>
          <cell r="BH13">
            <v>-4326345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O13">
            <v>-14659885.57</v>
          </cell>
          <cell r="BP13">
            <v>-16229626</v>
          </cell>
          <cell r="BQ13">
            <v>-12227215.470000001</v>
          </cell>
          <cell r="BR13">
            <v>-16942042</v>
          </cell>
          <cell r="BT13">
            <v>0</v>
          </cell>
          <cell r="BU13">
            <v>0</v>
          </cell>
          <cell r="BY13">
            <v>-14659885.57</v>
          </cell>
          <cell r="BZ13">
            <v>-16229626</v>
          </cell>
          <cell r="CA13">
            <v>-12227215.470000001</v>
          </cell>
          <cell r="CB13">
            <v>-16942042</v>
          </cell>
        </row>
        <row r="14">
          <cell r="A14" t="str">
            <v>INLAND FREIGHT</v>
          </cell>
          <cell r="B14">
            <v>-51054.99</v>
          </cell>
          <cell r="C14">
            <v>-58606</v>
          </cell>
          <cell r="D14">
            <v>-29671.71</v>
          </cell>
          <cell r="E14">
            <v>0</v>
          </cell>
          <cell r="G14">
            <v>-2680</v>
          </cell>
          <cell r="H14">
            <v>-250</v>
          </cell>
          <cell r="I14">
            <v>-630</v>
          </cell>
          <cell r="J14">
            <v>0</v>
          </cell>
          <cell r="L14">
            <v>-360464.43</v>
          </cell>
          <cell r="M14">
            <v>-442371</v>
          </cell>
          <cell r="N14">
            <v>-437086.49</v>
          </cell>
          <cell r="O14">
            <v>-540000</v>
          </cell>
          <cell r="Q14">
            <v>-440544.44</v>
          </cell>
          <cell r="R14">
            <v>-422483</v>
          </cell>
          <cell r="S14">
            <v>-326981.76000000001</v>
          </cell>
          <cell r="T14">
            <v>-264952</v>
          </cell>
          <cell r="V14">
            <v>-43811.28</v>
          </cell>
          <cell r="W14">
            <v>0</v>
          </cell>
          <cell r="X14">
            <v>-165</v>
          </cell>
          <cell r="Y14">
            <v>0</v>
          </cell>
          <cell r="AA14">
            <v>-120402.23</v>
          </cell>
          <cell r="AB14">
            <v>-354566</v>
          </cell>
          <cell r="AC14">
            <v>-100867.52</v>
          </cell>
          <cell r="AD14">
            <v>-327740</v>
          </cell>
          <cell r="AF14">
            <v>-8836</v>
          </cell>
          <cell r="AG14">
            <v>-6258</v>
          </cell>
          <cell r="AH14">
            <v>-6829</v>
          </cell>
          <cell r="AI14">
            <v>0</v>
          </cell>
          <cell r="AK14">
            <v>-34071.11</v>
          </cell>
          <cell r="AL14">
            <v>-46339</v>
          </cell>
          <cell r="AM14">
            <v>-23175.63</v>
          </cell>
          <cell r="AN14">
            <v>-40832</v>
          </cell>
          <cell r="AP14">
            <v>-133398</v>
          </cell>
          <cell r="AQ14">
            <v>-109921</v>
          </cell>
          <cell r="AR14">
            <v>-84865.96</v>
          </cell>
          <cell r="AS14">
            <v>-100000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Z14">
            <v>-370</v>
          </cell>
          <cell r="BA14">
            <v>-370</v>
          </cell>
          <cell r="BB14">
            <v>0</v>
          </cell>
          <cell r="BC14">
            <v>0</v>
          </cell>
          <cell r="BE14">
            <v>-425893</v>
          </cell>
          <cell r="BF14">
            <v>-454061</v>
          </cell>
          <cell r="BG14">
            <v>-234177.8</v>
          </cell>
          <cell r="BH14">
            <v>-353572</v>
          </cell>
          <cell r="BJ14">
            <v>-22856</v>
          </cell>
          <cell r="BK14">
            <v>0</v>
          </cell>
          <cell r="BL14">
            <v>0</v>
          </cell>
          <cell r="BM14">
            <v>0</v>
          </cell>
          <cell r="BO14">
            <v>-1644381.48</v>
          </cell>
          <cell r="BP14">
            <v>-1895225</v>
          </cell>
          <cell r="BQ14">
            <v>-1244450.8699999999</v>
          </cell>
          <cell r="BR14">
            <v>-1627096</v>
          </cell>
          <cell r="BT14">
            <v>0</v>
          </cell>
          <cell r="BU14">
            <v>0</v>
          </cell>
          <cell r="BY14">
            <v>-1644381.48</v>
          </cell>
          <cell r="BZ14">
            <v>-1895225</v>
          </cell>
          <cell r="CA14">
            <v>-1244450.8699999999</v>
          </cell>
          <cell r="CB14">
            <v>-1627096</v>
          </cell>
        </row>
        <row r="15">
          <cell r="A15" t="str">
            <v>EXPORT FREIGHT</v>
          </cell>
          <cell r="B15">
            <v>-102702.94</v>
          </cell>
          <cell r="C15">
            <v>-88329</v>
          </cell>
          <cell r="D15">
            <v>-97194.43</v>
          </cell>
          <cell r="E15">
            <v>-304208</v>
          </cell>
          <cell r="G15">
            <v>-25030.44</v>
          </cell>
          <cell r="H15">
            <v>-14079</v>
          </cell>
          <cell r="I15">
            <v>-37391.269999999997</v>
          </cell>
          <cell r="J15">
            <v>0</v>
          </cell>
          <cell r="L15">
            <v>-707428.58</v>
          </cell>
          <cell r="M15">
            <v>-1264875</v>
          </cell>
          <cell r="N15">
            <v>-978411.72</v>
          </cell>
          <cell r="O15">
            <v>-1075536</v>
          </cell>
          <cell r="Q15">
            <v>-1466184.81</v>
          </cell>
          <cell r="R15">
            <v>-776146</v>
          </cell>
          <cell r="S15">
            <v>-768359.18</v>
          </cell>
          <cell r="T15">
            <v>-671660</v>
          </cell>
          <cell r="V15">
            <v>-614824</v>
          </cell>
          <cell r="W15">
            <v>-290574</v>
          </cell>
          <cell r="X15">
            <v>-363259.47</v>
          </cell>
          <cell r="Y15">
            <v>-105513</v>
          </cell>
          <cell r="AA15">
            <v>-772335.5</v>
          </cell>
          <cell r="AB15">
            <v>-802229</v>
          </cell>
          <cell r="AC15">
            <v>-370449.01</v>
          </cell>
          <cell r="AD15">
            <v>-486936</v>
          </cell>
          <cell r="AF15">
            <v>-104973.13</v>
          </cell>
          <cell r="AG15">
            <v>-124800</v>
          </cell>
          <cell r="AH15">
            <v>-111782.09</v>
          </cell>
          <cell r="AI15">
            <v>-124800</v>
          </cell>
          <cell r="AK15">
            <v>-92176.2</v>
          </cell>
          <cell r="AL15">
            <v>-134364</v>
          </cell>
          <cell r="AM15">
            <v>-79591.520000000004</v>
          </cell>
          <cell r="AN15">
            <v>-79000</v>
          </cell>
          <cell r="AP15">
            <v>-521061.06</v>
          </cell>
          <cell r="AQ15">
            <v>-521808</v>
          </cell>
          <cell r="AR15">
            <v>-433798.64</v>
          </cell>
          <cell r="AS15">
            <v>-466664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Z15">
            <v>-15137.97</v>
          </cell>
          <cell r="BA15">
            <v>-3199</v>
          </cell>
          <cell r="BB15">
            <v>0</v>
          </cell>
          <cell r="BC15">
            <v>0</v>
          </cell>
          <cell r="BE15">
            <v>-1411762.09</v>
          </cell>
          <cell r="BF15">
            <v>-1174075</v>
          </cell>
          <cell r="BG15">
            <v>-835576.94</v>
          </cell>
          <cell r="BH15">
            <v>-1082401</v>
          </cell>
          <cell r="BJ15">
            <v>-69193.119999999995</v>
          </cell>
          <cell r="BK15">
            <v>-2399</v>
          </cell>
          <cell r="BL15">
            <v>-614.34</v>
          </cell>
          <cell r="BM15">
            <v>0</v>
          </cell>
          <cell r="BO15">
            <v>-5902809.8399999999</v>
          </cell>
          <cell r="BP15">
            <v>-5196877</v>
          </cell>
          <cell r="BQ15">
            <v>-4076428.61</v>
          </cell>
          <cell r="BR15">
            <v>-4396718</v>
          </cell>
          <cell r="BT15">
            <v>0</v>
          </cell>
          <cell r="BU15">
            <v>0</v>
          </cell>
          <cell r="BY15">
            <v>-5902809.8399999999</v>
          </cell>
          <cell r="BZ15">
            <v>-5196877</v>
          </cell>
          <cell r="CA15">
            <v>-4076428.61</v>
          </cell>
          <cell r="CB15">
            <v>-4396718</v>
          </cell>
        </row>
        <row r="17">
          <cell r="A17" t="str">
            <v>NET SALES</v>
          </cell>
          <cell r="B17">
            <v>44725607.840000004</v>
          </cell>
          <cell r="C17">
            <v>40946912</v>
          </cell>
          <cell r="D17">
            <v>44569688.879999995</v>
          </cell>
          <cell r="E17">
            <v>39086492</v>
          </cell>
          <cell r="G17">
            <v>6336826.2699999996</v>
          </cell>
          <cell r="H17">
            <v>6407813</v>
          </cell>
          <cell r="I17">
            <v>4837534.9200000009</v>
          </cell>
          <cell r="J17">
            <v>4444954</v>
          </cell>
          <cell r="L17">
            <v>42939122.490000002</v>
          </cell>
          <cell r="M17">
            <v>43067679</v>
          </cell>
          <cell r="N17">
            <v>45535057.779999994</v>
          </cell>
          <cell r="O17">
            <v>48437456</v>
          </cell>
          <cell r="Q17">
            <v>75196746.829999998</v>
          </cell>
          <cell r="R17">
            <v>63976376</v>
          </cell>
          <cell r="S17">
            <v>48991777.119999997</v>
          </cell>
          <cell r="T17">
            <v>47024007</v>
          </cell>
          <cell r="V17">
            <v>25896511.659999996</v>
          </cell>
          <cell r="W17">
            <v>28241195</v>
          </cell>
          <cell r="X17">
            <v>28502424.810000002</v>
          </cell>
          <cell r="Y17">
            <v>33608344</v>
          </cell>
          <cell r="AA17">
            <v>85750827.870000005</v>
          </cell>
          <cell r="AB17">
            <v>109562170</v>
          </cell>
          <cell r="AC17">
            <v>83031677.579999998</v>
          </cell>
          <cell r="AD17">
            <v>104167982</v>
          </cell>
          <cell r="AF17">
            <v>46993806.989999995</v>
          </cell>
          <cell r="AG17">
            <v>45890953</v>
          </cell>
          <cell r="AH17">
            <v>49957962.519999996</v>
          </cell>
          <cell r="AI17">
            <v>45890953</v>
          </cell>
          <cell r="AK17">
            <v>50610508.450000003</v>
          </cell>
          <cell r="AL17">
            <v>45959031</v>
          </cell>
          <cell r="AM17">
            <v>35329620.019999988</v>
          </cell>
          <cell r="AN17">
            <v>43624290</v>
          </cell>
          <cell r="AP17">
            <v>62555294.269999996</v>
          </cell>
          <cell r="AQ17">
            <v>65544525</v>
          </cell>
          <cell r="AR17">
            <v>41330290.089999996</v>
          </cell>
          <cell r="AS17">
            <v>54919645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Z17">
            <v>385648.18000000005</v>
          </cell>
          <cell r="BA17">
            <v>1966465</v>
          </cell>
          <cell r="BB17">
            <v>0</v>
          </cell>
          <cell r="BC17">
            <v>6099058</v>
          </cell>
          <cell r="BE17">
            <v>90830378.129999995</v>
          </cell>
          <cell r="BF17">
            <v>94892235</v>
          </cell>
          <cell r="BG17">
            <v>89166374.370000005</v>
          </cell>
          <cell r="BH17">
            <v>116159268</v>
          </cell>
          <cell r="BJ17">
            <v>68639307.329999998</v>
          </cell>
          <cell r="BK17">
            <v>68379733</v>
          </cell>
          <cell r="BL17">
            <v>58596830.259999998</v>
          </cell>
          <cell r="BM17">
            <v>68697110</v>
          </cell>
          <cell r="BO17">
            <v>600860586.30999982</v>
          </cell>
          <cell r="BP17">
            <v>614835087</v>
          </cell>
          <cell r="BQ17">
            <v>529849238.35000002</v>
          </cell>
          <cell r="BR17">
            <v>612159559</v>
          </cell>
          <cell r="BT17">
            <v>-175377262</v>
          </cell>
          <cell r="BU17">
            <v>-164037697</v>
          </cell>
          <cell r="BV17">
            <v>-157992892</v>
          </cell>
          <cell r="BW17">
            <v>-169239498</v>
          </cell>
          <cell r="BY17">
            <v>425483324.30999994</v>
          </cell>
          <cell r="BZ17">
            <v>450797390</v>
          </cell>
          <cell r="CA17">
            <v>371856346.34999996</v>
          </cell>
          <cell r="CB17">
            <v>442920061</v>
          </cell>
        </row>
        <row r="18">
          <cell r="A18" t="str">
            <v>Discount %</v>
          </cell>
          <cell r="B18">
            <v>3.0257533447196249E-5</v>
          </cell>
          <cell r="C18">
            <v>9.5557955404002221E-4</v>
          </cell>
          <cell r="D18">
            <v>8.9997395230420043E-4</v>
          </cell>
          <cell r="E18">
            <v>2.4311983528631158E-3</v>
          </cell>
          <cell r="G18">
            <v>0.11044259993571155</v>
          </cell>
          <cell r="H18">
            <v>0.18173888491645054</v>
          </cell>
          <cell r="I18">
            <v>7.5314234728932741E-2</v>
          </cell>
          <cell r="J18">
            <v>0.41513178289677632</v>
          </cell>
          <cell r="L18">
            <v>4.9526555184095013E-3</v>
          </cell>
          <cell r="M18">
            <v>6.2426708193474654E-3</v>
          </cell>
          <cell r="N18">
            <v>9.3037874162476952E-3</v>
          </cell>
          <cell r="O18">
            <v>7.2197881222267283E-3</v>
          </cell>
          <cell r="Q18">
            <v>4.1379949808295922E-5</v>
          </cell>
          <cell r="R18">
            <v>1.2566122103003358E-4</v>
          </cell>
          <cell r="S18">
            <v>1.0164953810479632E-4</v>
          </cell>
          <cell r="T18">
            <v>1.6677569975487517E-4</v>
          </cell>
          <cell r="V18">
            <v>3.912298799039414E-2</v>
          </cell>
          <cell r="W18">
            <v>2.0434333704387058E-2</v>
          </cell>
          <cell r="X18">
            <v>1.0932231419237541E-2</v>
          </cell>
          <cell r="Y18">
            <v>8.0000016477497632E-3</v>
          </cell>
          <cell r="AA18">
            <v>1.8456543179809527E-2</v>
          </cell>
          <cell r="AB18">
            <v>2.9565656014533863E-2</v>
          </cell>
          <cell r="AC18">
            <v>3.7845398427668465E-2</v>
          </cell>
          <cell r="AD18">
            <v>2.9999997043321184E-2</v>
          </cell>
          <cell r="AF18">
            <v>5.5144647880747896E-2</v>
          </cell>
          <cell r="AG18">
            <v>5.4164727175954441E-2</v>
          </cell>
          <cell r="AH18">
            <v>4.3166569587126877E-2</v>
          </cell>
          <cell r="AI18">
            <v>5.2845830092070362E-2</v>
          </cell>
          <cell r="AK18">
            <v>0</v>
          </cell>
          <cell r="AL18">
            <v>8.7460298588728936E-3</v>
          </cell>
          <cell r="AM18">
            <v>7.5649940514672196E-3</v>
          </cell>
          <cell r="AN18">
            <v>2.151738644944938E-2</v>
          </cell>
          <cell r="AP18">
            <v>5.8399124274340658E-2</v>
          </cell>
          <cell r="AQ18">
            <v>5.906926786795734E-2</v>
          </cell>
          <cell r="AR18">
            <v>5.0594988731107952E-2</v>
          </cell>
          <cell r="AS18">
            <v>3.3859462524765419E-2</v>
          </cell>
          <cell r="AU18" t="e">
            <v>#DIV/0!</v>
          </cell>
          <cell r="AV18" t="e">
            <v>#DIV/0!</v>
          </cell>
          <cell r="AW18" t="e">
            <v>#DIV/0!</v>
          </cell>
          <cell r="AX18" t="e">
            <v>#DIV/0!</v>
          </cell>
          <cell r="AZ18">
            <v>0</v>
          </cell>
          <cell r="BA18">
            <v>1.9996696898666424E-2</v>
          </cell>
          <cell r="BB18" t="e">
            <v>#DIV/0!</v>
          </cell>
          <cell r="BC18">
            <v>0</v>
          </cell>
          <cell r="BE18">
            <v>4.4009347932967929E-2</v>
          </cell>
          <cell r="BF18">
            <v>3.2757807734957581E-2</v>
          </cell>
          <cell r="BG18">
            <v>3.1977489556335517E-2</v>
          </cell>
          <cell r="BH18">
            <v>3.5484651585815166E-2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Y18">
            <v>3.2745588314391588E-2</v>
          </cell>
          <cell r="BZ18">
            <v>3.423111489041452E-2</v>
          </cell>
          <cell r="CA18">
            <v>3.1399784319819983E-2</v>
          </cell>
          <cell r="CB18">
            <v>3.6365215993425272E-2</v>
          </cell>
        </row>
        <row r="20">
          <cell r="A20" t="str">
            <v>MATERIALS</v>
          </cell>
          <cell r="B20">
            <v>23143816.719999999</v>
          </cell>
          <cell r="C20">
            <v>22398521</v>
          </cell>
          <cell r="D20">
            <v>23593174.16</v>
          </cell>
          <cell r="E20">
            <v>21754089</v>
          </cell>
          <cell r="G20">
            <v>4318096.63</v>
          </cell>
          <cell r="H20">
            <v>4292201</v>
          </cell>
          <cell r="I20">
            <v>3399577.62</v>
          </cell>
          <cell r="J20">
            <v>2859267</v>
          </cell>
          <cell r="L20">
            <v>24616110.859999999</v>
          </cell>
          <cell r="M20">
            <v>24521035</v>
          </cell>
          <cell r="N20">
            <v>27267495.23</v>
          </cell>
          <cell r="O20">
            <v>29314593</v>
          </cell>
          <cell r="Q20">
            <v>40549088.700000003</v>
          </cell>
          <cell r="R20">
            <v>35511865</v>
          </cell>
          <cell r="S20">
            <v>27990059.059999999</v>
          </cell>
          <cell r="T20">
            <v>26850461</v>
          </cell>
          <cell r="V20">
            <v>21055830.050000001</v>
          </cell>
          <cell r="W20">
            <v>22567573</v>
          </cell>
          <cell r="X20">
            <v>22528305.100000001</v>
          </cell>
          <cell r="Y20">
            <v>26848738</v>
          </cell>
          <cell r="AA20">
            <v>62409411.5</v>
          </cell>
          <cell r="AB20">
            <v>77933942</v>
          </cell>
          <cell r="AC20">
            <v>61268189.140000001</v>
          </cell>
          <cell r="AD20">
            <v>76176505</v>
          </cell>
          <cell r="AF20">
            <v>27047637.710000001</v>
          </cell>
          <cell r="AG20">
            <v>28170592</v>
          </cell>
          <cell r="AH20">
            <v>28955145.18</v>
          </cell>
          <cell r="AI20">
            <v>27986374</v>
          </cell>
          <cell r="AK20">
            <v>25794001.710000001</v>
          </cell>
          <cell r="AL20">
            <v>24971709</v>
          </cell>
          <cell r="AM20">
            <v>19322478.510000002</v>
          </cell>
          <cell r="AN20">
            <v>24939907</v>
          </cell>
          <cell r="AP20">
            <v>46938828.450000003</v>
          </cell>
          <cell r="AQ20">
            <v>47984665</v>
          </cell>
          <cell r="AR20">
            <v>28978170.600000001</v>
          </cell>
          <cell r="AS20">
            <v>39319715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Z20">
            <v>364837.62</v>
          </cell>
          <cell r="BA20">
            <v>1786987</v>
          </cell>
          <cell r="BB20">
            <v>-7376.18</v>
          </cell>
          <cell r="BC20">
            <v>4356273</v>
          </cell>
          <cell r="BE20">
            <v>67674486.920000002</v>
          </cell>
          <cell r="BF20">
            <v>70236794</v>
          </cell>
          <cell r="BG20">
            <v>64254475.939999998</v>
          </cell>
          <cell r="BH20">
            <v>82592664</v>
          </cell>
          <cell r="BJ20">
            <v>53691525.100000001</v>
          </cell>
          <cell r="BK20">
            <v>54947232</v>
          </cell>
          <cell r="BL20">
            <v>44722910.869999997</v>
          </cell>
          <cell r="BM20">
            <v>53738230</v>
          </cell>
          <cell r="BO20">
            <v>397603671.97000003</v>
          </cell>
          <cell r="BP20">
            <v>415323116</v>
          </cell>
          <cell r="BQ20">
            <v>352272605.23000002</v>
          </cell>
          <cell r="BR20">
            <v>416736816</v>
          </cell>
          <cell r="BT20">
            <v>-171523859</v>
          </cell>
          <cell r="BU20">
            <v>-165814192</v>
          </cell>
          <cell r="BV20">
            <v>-150704602</v>
          </cell>
          <cell r="BW20">
            <v>-167839498</v>
          </cell>
          <cell r="BY20">
            <v>226079812.97000003</v>
          </cell>
          <cell r="BZ20">
            <v>249508924</v>
          </cell>
          <cell r="CA20">
            <v>201568003.23000002</v>
          </cell>
          <cell r="CB20">
            <v>248897318</v>
          </cell>
        </row>
        <row r="21">
          <cell r="A21" t="str">
            <v>RAW MATERIAL WRITTEN OFF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T21">
            <v>0</v>
          </cell>
          <cell r="BU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</row>
        <row r="22">
          <cell r="A22" t="str">
            <v>% of Gross Sales</v>
          </cell>
          <cell r="B22">
            <v>0.51567387480020299</v>
          </cell>
          <cell r="C22">
            <v>0.54453693350470844</v>
          </cell>
          <cell r="D22">
            <v>0.52737713023422683</v>
          </cell>
          <cell r="E22">
            <v>0.55092193067539197</v>
          </cell>
          <cell r="G22">
            <v>0.60353093813943381</v>
          </cell>
          <cell r="H22">
            <v>0.54688002483014642</v>
          </cell>
          <cell r="I22">
            <v>0.6447553695710958</v>
          </cell>
          <cell r="J22">
            <v>0.37622310433630651</v>
          </cell>
          <cell r="L22">
            <v>0.55659752119994232</v>
          </cell>
          <cell r="M22">
            <v>0.54423225165302458</v>
          </cell>
          <cell r="N22">
            <v>0.57536707886399063</v>
          </cell>
          <cell r="O22">
            <v>0.5814427207398648</v>
          </cell>
          <cell r="Q22">
            <v>0.52588304499623573</v>
          </cell>
          <cell r="R22">
            <v>0.54480091770891381</v>
          </cell>
          <cell r="S22">
            <v>0.55877069728585271</v>
          </cell>
          <cell r="T22">
            <v>0.55975055275199814</v>
          </cell>
          <cell r="V22">
            <v>0.7618885751052098</v>
          </cell>
          <cell r="W22">
            <v>0.77480017738892693</v>
          </cell>
          <cell r="X22">
            <v>0.77191633057551978</v>
          </cell>
          <cell r="Y22">
            <v>0.79000003030682597</v>
          </cell>
          <cell r="AA22">
            <v>0.707006331948829</v>
          </cell>
          <cell r="AB22">
            <v>0.68307876504238785</v>
          </cell>
          <cell r="AC22">
            <v>0.70595636407240381</v>
          </cell>
          <cell r="AD22">
            <v>0.70384205813525369</v>
          </cell>
          <cell r="AF22">
            <v>0.54250474461232434</v>
          </cell>
          <cell r="AG22">
            <v>0.57895643825592225</v>
          </cell>
          <cell r="AH22">
            <v>0.55325771899756315</v>
          </cell>
          <cell r="AI22">
            <v>0.5760507892743354</v>
          </cell>
          <cell r="AK22">
            <v>0.50838886569754926</v>
          </cell>
          <cell r="AL22">
            <v>0.53648566087223037</v>
          </cell>
          <cell r="AM22">
            <v>0.54120835785087884</v>
          </cell>
          <cell r="AN22">
            <v>0.55786387444392349</v>
          </cell>
          <cell r="AP22">
            <v>0.69922187076594466</v>
          </cell>
          <cell r="AQ22">
            <v>0.68227261654249582</v>
          </cell>
          <cell r="AR22">
            <v>0.65741236761689059</v>
          </cell>
          <cell r="AS22">
            <v>0.68464403684651365</v>
          </cell>
          <cell r="AU22" t="e">
            <v>#DIV/0!</v>
          </cell>
          <cell r="AV22" t="e">
            <v>#DIV/0!</v>
          </cell>
          <cell r="AW22" t="e">
            <v>#DIV/0!</v>
          </cell>
          <cell r="AX22" t="e">
            <v>#DIV/0!</v>
          </cell>
          <cell r="AZ22">
            <v>0.90946535407720908</v>
          </cell>
          <cell r="BA22">
            <v>0.8889456540339622</v>
          </cell>
          <cell r="BB22" t="e">
            <v>#DIV/0!</v>
          </cell>
          <cell r="BC22">
            <v>0.71425341421576904</v>
          </cell>
          <cell r="BE22">
            <v>0.6981498865456619</v>
          </cell>
          <cell r="BF22">
            <v>0.7038513207354764</v>
          </cell>
          <cell r="BG22">
            <v>0.68930016967879704</v>
          </cell>
          <cell r="BH22">
            <v>0.67742445542005991</v>
          </cell>
          <cell r="BJ22">
            <v>0.78117947721661762</v>
          </cell>
          <cell r="BK22">
            <v>0.80353201037955357</v>
          </cell>
          <cell r="BL22">
            <v>0.76322288753868284</v>
          </cell>
          <cell r="BM22">
            <v>0.78224877291053441</v>
          </cell>
          <cell r="BO22">
            <v>0.6381388337952828</v>
          </cell>
          <cell r="BP22">
            <v>0.65081670560863636</v>
          </cell>
          <cell r="BQ22">
            <v>0.6435409597381756</v>
          </cell>
          <cell r="BR22">
            <v>0.65614885841090143</v>
          </cell>
          <cell r="BT22">
            <v>0.97802792131627647</v>
          </cell>
          <cell r="BU22">
            <v>1.0108297972508111</v>
          </cell>
          <cell r="BV22">
            <v>0.95386950699022588</v>
          </cell>
          <cell r="BW22">
            <v>0.99172769940501715</v>
          </cell>
          <cell r="BY22">
            <v>0.50499142345694781</v>
          </cell>
          <cell r="BZ22">
            <v>0.52625788441629562</v>
          </cell>
          <cell r="CA22">
            <v>0.5176314953087825</v>
          </cell>
          <cell r="CB22">
            <v>0.53424520664358266</v>
          </cell>
        </row>
        <row r="24">
          <cell r="A24" t="str">
            <v>MATERIAL MARGIN</v>
          </cell>
          <cell r="B24">
            <v>21581791.120000005</v>
          </cell>
          <cell r="C24">
            <v>18548391</v>
          </cell>
          <cell r="D24">
            <v>20976514.719999995</v>
          </cell>
          <cell r="E24">
            <v>17332403</v>
          </cell>
          <cell r="G24">
            <v>2018729.6399999997</v>
          </cell>
          <cell r="H24">
            <v>2115612</v>
          </cell>
          <cell r="I24">
            <v>1437957.3000000007</v>
          </cell>
          <cell r="J24">
            <v>1585687</v>
          </cell>
          <cell r="L24">
            <v>18323011.630000003</v>
          </cell>
          <cell r="M24">
            <v>18546644</v>
          </cell>
          <cell r="N24">
            <v>18267562.549999993</v>
          </cell>
          <cell r="O24">
            <v>19122863</v>
          </cell>
          <cell r="Q24">
            <v>34647658.129999995</v>
          </cell>
          <cell r="R24">
            <v>28464511</v>
          </cell>
          <cell r="S24">
            <v>21001718.059999999</v>
          </cell>
          <cell r="T24">
            <v>20173546</v>
          </cell>
          <cell r="V24">
            <v>4840681.6099999957</v>
          </cell>
          <cell r="W24">
            <v>5673622</v>
          </cell>
          <cell r="X24">
            <v>5974119.7100000009</v>
          </cell>
          <cell r="Y24">
            <v>6759606</v>
          </cell>
          <cell r="AA24">
            <v>23341416.370000005</v>
          </cell>
          <cell r="AB24">
            <v>31628228</v>
          </cell>
          <cell r="AC24">
            <v>21763488.439999998</v>
          </cell>
          <cell r="AD24">
            <v>27991477</v>
          </cell>
          <cell r="AF24">
            <v>19946169.279999994</v>
          </cell>
          <cell r="AG24">
            <v>17720361</v>
          </cell>
          <cell r="AH24">
            <v>21002817.339999996</v>
          </cell>
          <cell r="AI24">
            <v>17904579</v>
          </cell>
          <cell r="AK24">
            <v>24816506.740000002</v>
          </cell>
          <cell r="AL24">
            <v>20987322</v>
          </cell>
          <cell r="AM24">
            <v>16007141.509999987</v>
          </cell>
          <cell r="AN24">
            <v>18684383</v>
          </cell>
          <cell r="AP24">
            <v>15616465.819999993</v>
          </cell>
          <cell r="AQ24">
            <v>17559860</v>
          </cell>
          <cell r="AR24">
            <v>12352119.489999995</v>
          </cell>
          <cell r="AS24">
            <v>15599930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Z24">
            <v>20810.560000000056</v>
          </cell>
          <cell r="BA24">
            <v>179478</v>
          </cell>
          <cell r="BB24">
            <v>7376.18</v>
          </cell>
          <cell r="BC24">
            <v>1742785</v>
          </cell>
          <cell r="BE24">
            <v>23155891.209999993</v>
          </cell>
          <cell r="BF24">
            <v>24655441</v>
          </cell>
          <cell r="BG24">
            <v>24911898.430000007</v>
          </cell>
          <cell r="BH24">
            <v>33566604</v>
          </cell>
          <cell r="BJ24">
            <v>14947782.229999997</v>
          </cell>
          <cell r="BK24">
            <v>13432501</v>
          </cell>
          <cell r="BL24">
            <v>13873919.390000001</v>
          </cell>
          <cell r="BM24">
            <v>14958880</v>
          </cell>
          <cell r="BO24">
            <v>203256914.33999979</v>
          </cell>
          <cell r="BP24">
            <v>199511971</v>
          </cell>
          <cell r="BQ24">
            <v>177576633.12</v>
          </cell>
          <cell r="BR24">
            <v>195422743</v>
          </cell>
          <cell r="BT24">
            <v>-3853403</v>
          </cell>
          <cell r="BU24">
            <v>1776495</v>
          </cell>
          <cell r="BV24">
            <v>-7288290</v>
          </cell>
          <cell r="BW24">
            <v>-1400000</v>
          </cell>
          <cell r="BY24">
            <v>199403511.33999991</v>
          </cell>
          <cell r="BZ24">
            <v>201288466</v>
          </cell>
          <cell r="CA24">
            <v>170288343.11999995</v>
          </cell>
          <cell r="CB24">
            <v>194022743</v>
          </cell>
        </row>
        <row r="25">
          <cell r="A25" t="str">
            <v>% of Net Sales</v>
          </cell>
          <cell r="B25">
            <v>0.48253768170588163</v>
          </cell>
          <cell r="C25">
            <v>0.45298632043363857</v>
          </cell>
          <cell r="D25">
            <v>0.47064530283075195</v>
          </cell>
          <cell r="E25">
            <v>0.44343715982493387</v>
          </cell>
          <cell r="G25">
            <v>0.31857108811032619</v>
          </cell>
          <cell r="H25">
            <v>0.33016132025076261</v>
          </cell>
          <cell r="I25">
            <v>0.29725000930846002</v>
          </cell>
          <cell r="J25">
            <v>0.35673867491092148</v>
          </cell>
          <cell r="L25">
            <v>0.42672068192048423</v>
          </cell>
          <cell r="M25">
            <v>0.43063950578808763</v>
          </cell>
          <cell r="N25">
            <v>0.40117578500193563</v>
          </cell>
          <cell r="O25">
            <v>0.39479494959438</v>
          </cell>
          <cell r="Q25">
            <v>0.46076006729824637</v>
          </cell>
          <cell r="R25">
            <v>0.44492221628808731</v>
          </cell>
          <cell r="S25">
            <v>0.42867842920983634</v>
          </cell>
          <cell r="T25">
            <v>0.42900525257237221</v>
          </cell>
          <cell r="V25">
            <v>0.18692407971985506</v>
          </cell>
          <cell r="W25">
            <v>0.20089879341153941</v>
          </cell>
          <cell r="X25">
            <v>0.20960040241572697</v>
          </cell>
          <cell r="Y25">
            <v>0.20112880301391822</v>
          </cell>
          <cell r="AA25">
            <v>0.27220047840687983</v>
          </cell>
          <cell r="AB25">
            <v>0.28867836407402298</v>
          </cell>
          <cell r="AC25">
            <v>0.26211066757059248</v>
          </cell>
          <cell r="AD25">
            <v>0.26871478608465316</v>
          </cell>
          <cell r="AF25">
            <v>0.42444250758923235</v>
          </cell>
          <cell r="AG25">
            <v>0.38614061904532687</v>
          </cell>
          <cell r="AH25">
            <v>0.42040980617637885</v>
          </cell>
          <cell r="AI25">
            <v>0.39015487431694873</v>
          </cell>
          <cell r="AK25">
            <v>0.49034296433747843</v>
          </cell>
          <cell r="AL25">
            <v>0.45665283935163908</v>
          </cell>
          <cell r="AM25">
            <v>0.45307992276561121</v>
          </cell>
          <cell r="AN25">
            <v>0.42830228297125295</v>
          </cell>
          <cell r="AP25">
            <v>0.24964259224161739</v>
          </cell>
          <cell r="AQ25">
            <v>0.26790735000368071</v>
          </cell>
          <cell r="AR25">
            <v>0.29886360495177439</v>
          </cell>
          <cell r="AS25">
            <v>0.28405008808778714</v>
          </cell>
          <cell r="AU25" t="e">
            <v>#DIV/0!</v>
          </cell>
          <cell r="AV25" t="e">
            <v>#DIV/0!</v>
          </cell>
          <cell r="AW25" t="e">
            <v>#DIV/0!</v>
          </cell>
          <cell r="AX25" t="e">
            <v>#DIV/0!</v>
          </cell>
          <cell r="AZ25">
            <v>5.3962552085686115E-2</v>
          </cell>
          <cell r="BA25">
            <v>9.1269358976640819E-2</v>
          </cell>
          <cell r="BB25" t="e">
            <v>#DIV/0!</v>
          </cell>
          <cell r="BC25">
            <v>0.28574658578423096</v>
          </cell>
          <cell r="BE25">
            <v>0.25493553684053122</v>
          </cell>
          <cell r="BF25">
            <v>0.25982569595921101</v>
          </cell>
          <cell r="BG25">
            <v>0.27938669264073618</v>
          </cell>
          <cell r="BH25">
            <v>0.28897051933901652</v>
          </cell>
          <cell r="BJ25">
            <v>0.21777291775592861</v>
          </cell>
          <cell r="BK25">
            <v>0.19643979890942248</v>
          </cell>
          <cell r="BL25">
            <v>0.23676911069148335</v>
          </cell>
          <cell r="BM25">
            <v>0.21775122708946562</v>
          </cell>
          <cell r="BO25">
            <v>0.33827633060147866</v>
          </cell>
          <cell r="BP25">
            <v>0.32449672313512584</v>
          </cell>
          <cell r="BQ25">
            <v>0.33514558532345956</v>
          </cell>
          <cell r="BR25">
            <v>0.319234977428491</v>
          </cell>
          <cell r="BT25">
            <v>2.1972078683723549E-2</v>
          </cell>
          <cell r="BU25">
            <v>-1.0829797250811197E-2</v>
          </cell>
          <cell r="BV25">
            <v>4.6130493009774134E-2</v>
          </cell>
          <cell r="BW25">
            <v>8.2723005949828562E-3</v>
          </cell>
          <cell r="BY25">
            <v>0.46865176599663372</v>
          </cell>
          <cell r="BZ25">
            <v>0.4465164849335086</v>
          </cell>
          <cell r="CA25">
            <v>0.4579412044233892</v>
          </cell>
          <cell r="CB25">
            <v>0.43805363559723703</v>
          </cell>
        </row>
        <row r="27">
          <cell r="A27" t="str">
            <v>FACTORY O/HEAD</v>
          </cell>
          <cell r="B27">
            <v>11445693.369999999</v>
          </cell>
          <cell r="C27">
            <v>10515240</v>
          </cell>
          <cell r="D27">
            <v>10963355.08</v>
          </cell>
          <cell r="E27">
            <v>11535479</v>
          </cell>
          <cell r="G27">
            <v>39369.14</v>
          </cell>
          <cell r="H27">
            <v>17673</v>
          </cell>
          <cell r="I27">
            <v>9520.73</v>
          </cell>
          <cell r="J27">
            <v>0</v>
          </cell>
          <cell r="L27">
            <v>14800694.6</v>
          </cell>
          <cell r="M27">
            <v>16451143</v>
          </cell>
          <cell r="N27">
            <v>18402809.52</v>
          </cell>
          <cell r="O27">
            <v>19992237</v>
          </cell>
          <cell r="Q27">
            <v>19244877.989999998</v>
          </cell>
          <cell r="R27">
            <v>18547065</v>
          </cell>
          <cell r="S27">
            <v>20947890.170000002</v>
          </cell>
          <cell r="T27">
            <v>15671228</v>
          </cell>
          <cell r="V27">
            <v>359629.69</v>
          </cell>
          <cell r="W27">
            <v>507418</v>
          </cell>
          <cell r="X27">
            <v>337183.78</v>
          </cell>
          <cell r="Y27">
            <v>452611</v>
          </cell>
          <cell r="AA27">
            <v>5883463.5</v>
          </cell>
          <cell r="AB27">
            <v>5250953</v>
          </cell>
          <cell r="AC27">
            <v>4269815.24</v>
          </cell>
          <cell r="AD27">
            <v>4292357</v>
          </cell>
          <cell r="AF27">
            <v>734268.8</v>
          </cell>
          <cell r="AG27">
            <v>754857</v>
          </cell>
          <cell r="AH27">
            <v>804356.65</v>
          </cell>
          <cell r="AI27">
            <v>866828</v>
          </cell>
          <cell r="AK27">
            <v>11272215.449999999</v>
          </cell>
          <cell r="AL27">
            <v>10563519</v>
          </cell>
          <cell r="AM27">
            <v>10230395.609999999</v>
          </cell>
          <cell r="AN27">
            <v>11923158</v>
          </cell>
          <cell r="AP27">
            <v>1105591.55</v>
          </cell>
          <cell r="AQ27">
            <v>1407382</v>
          </cell>
          <cell r="AR27">
            <v>1084141.81</v>
          </cell>
          <cell r="AS27">
            <v>1648746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Z27">
            <v>52345.440000000002</v>
          </cell>
          <cell r="BA27">
            <v>56066</v>
          </cell>
          <cell r="BB27">
            <v>0</v>
          </cell>
          <cell r="BC27">
            <v>59503</v>
          </cell>
          <cell r="BE27">
            <v>3016139.37</v>
          </cell>
          <cell r="BF27">
            <v>1864796</v>
          </cell>
          <cell r="BG27">
            <v>907639.29</v>
          </cell>
          <cell r="BH27">
            <v>1418375</v>
          </cell>
          <cell r="BJ27">
            <v>7514729.0099999998</v>
          </cell>
          <cell r="BK27">
            <v>7138284</v>
          </cell>
          <cell r="BL27">
            <v>6545597.2400000002</v>
          </cell>
          <cell r="BM27">
            <v>8145193</v>
          </cell>
          <cell r="BO27">
            <v>75469017.909999996</v>
          </cell>
          <cell r="BP27">
            <v>73074396</v>
          </cell>
          <cell r="BQ27">
            <v>74502705.120000005</v>
          </cell>
          <cell r="BR27">
            <v>76005715</v>
          </cell>
          <cell r="BT27">
            <v>-3078301</v>
          </cell>
          <cell r="BU27">
            <v>3176495</v>
          </cell>
          <cell r="BV27">
            <v>-5662920</v>
          </cell>
          <cell r="BW27">
            <v>0</v>
          </cell>
          <cell r="BY27">
            <v>72390716.909999996</v>
          </cell>
          <cell r="BZ27">
            <v>76250891</v>
          </cell>
          <cell r="CA27">
            <v>68839785.120000005</v>
          </cell>
          <cell r="CB27">
            <v>76005715</v>
          </cell>
        </row>
        <row r="28">
          <cell r="A28" t="str">
            <v>% of Gross Sales</v>
          </cell>
          <cell r="B28">
            <v>0.29630365390214169</v>
          </cell>
          <cell r="C28">
            <v>0.28884760539400633</v>
          </cell>
          <cell r="D28">
            <v>0.25896101713928638</v>
          </cell>
          <cell r="E28">
            <v>0.3076357434688457</v>
          </cell>
          <cell r="G28">
            <v>5.5025387419231301E-3</v>
          </cell>
          <cell r="H28">
            <v>2.251760968049534E-3</v>
          </cell>
          <cell r="I28">
            <v>1.8056777858587675E-3</v>
          </cell>
          <cell r="J28">
            <v>0</v>
          </cell>
          <cell r="L28">
            <v>1.8435914903745803</v>
          </cell>
          <cell r="M28">
            <v>2.3871456278221137</v>
          </cell>
          <cell r="N28">
            <v>2.0407846681467969</v>
          </cell>
          <cell r="O28">
            <v>1.9200419384741034</v>
          </cell>
          <cell r="Q28">
            <v>0.97282849631766166</v>
          </cell>
          <cell r="R28">
            <v>0.91925944635269841</v>
          </cell>
          <cell r="S28">
            <v>1.1798408243210998</v>
          </cell>
          <cell r="T28">
            <v>0.7520606262134546</v>
          </cell>
          <cell r="V28">
            <v>1.3012916205582136E-2</v>
          </cell>
          <cell r="W28">
            <v>1.7420905491713021E-2</v>
          </cell>
          <cell r="X28">
            <v>1.1553362094123243E-2</v>
          </cell>
          <cell r="Y28">
            <v>1.331767264879276E-2</v>
          </cell>
          <cell r="AA28">
            <v>6.6650940111649973E-2</v>
          </cell>
          <cell r="AB28">
            <v>4.6023778580783478E-2</v>
          </cell>
          <cell r="AC28">
            <v>4.9198503895774494E-2</v>
          </cell>
          <cell r="AD28">
            <v>3.965975316314739E-2</v>
          </cell>
          <cell r="AF28">
            <v>1.4727508261230621E-2</v>
          </cell>
          <cell r="AG28">
            <v>1.5513671850153192E-2</v>
          </cell>
          <cell r="AH28">
            <v>1.5369169198533485E-2</v>
          </cell>
          <cell r="AI28">
            <v>1.7842145379930018E-2</v>
          </cell>
          <cell r="AK28">
            <v>0.29415706102448025</v>
          </cell>
          <cell r="AL28">
            <v>0.33455249128173009</v>
          </cell>
          <cell r="AM28">
            <v>0.406952401858996</v>
          </cell>
          <cell r="AN28">
            <v>0.4093074238038481</v>
          </cell>
          <cell r="AP28">
            <v>1.6469388295821865E-2</v>
          </cell>
          <cell r="AQ28">
            <v>2.0010938903393633E-2</v>
          </cell>
          <cell r="AR28">
            <v>2.4595349512662516E-2</v>
          </cell>
          <cell r="AS28">
            <v>2.8708349416432494E-2</v>
          </cell>
          <cell r="AU28" t="e">
            <v>#DIV/0!</v>
          </cell>
          <cell r="AV28" t="e">
            <v>#DIV/0!</v>
          </cell>
          <cell r="AW28" t="e">
            <v>#DIV/0!</v>
          </cell>
          <cell r="AX28" t="e">
            <v>#DIV/0!</v>
          </cell>
          <cell r="AZ28">
            <v>0.13048644524083702</v>
          </cell>
          <cell r="BA28">
            <v>2.7890313157884265E-2</v>
          </cell>
          <cell r="BB28" t="e">
            <v>#DIV/0!</v>
          </cell>
          <cell r="BC28">
            <v>9.7560967611719715E-3</v>
          </cell>
          <cell r="BE28">
            <v>3.1115379736245872E-2</v>
          </cell>
          <cell r="BF28">
            <v>1.8687343951123873E-2</v>
          </cell>
          <cell r="BG28">
            <v>9.736845681977916E-3</v>
          </cell>
          <cell r="BH28">
            <v>1.1633501880462742E-2</v>
          </cell>
          <cell r="BJ28">
            <v>0.10933479852775406</v>
          </cell>
          <cell r="BK28">
            <v>0.10438814630699142</v>
          </cell>
          <cell r="BL28">
            <v>0.11170448275828056</v>
          </cell>
          <cell r="BM28">
            <v>0.11856674902335775</v>
          </cell>
          <cell r="BO28">
            <v>0.12112491526586419</v>
          </cell>
          <cell r="BP28">
            <v>0.114508525619992</v>
          </cell>
          <cell r="BQ28">
            <v>0.13610352222737068</v>
          </cell>
          <cell r="BR28">
            <v>0.11967040399414658</v>
          </cell>
          <cell r="BT28">
            <v>1.7552452153118913E-2</v>
          </cell>
          <cell r="BU28">
            <v>-1.9364420850165924E-2</v>
          </cell>
          <cell r="BV28">
            <v>3.584287829860093E-2</v>
          </cell>
          <cell r="BW28">
            <v>0</v>
          </cell>
          <cell r="BY28">
            <v>0.16169816622371669</v>
          </cell>
          <cell r="BZ28">
            <v>0.16082644235409213</v>
          </cell>
          <cell r="CA28">
            <v>0.17678222901152105</v>
          </cell>
          <cell r="CB28">
            <v>0.1631423321173282</v>
          </cell>
        </row>
        <row r="30">
          <cell r="A30" t="str">
            <v>GROSS PROFIT</v>
          </cell>
          <cell r="B30">
            <v>10136097.750000006</v>
          </cell>
          <cell r="C30">
            <v>8033151</v>
          </cell>
          <cell r="D30">
            <v>10013159.639999995</v>
          </cell>
          <cell r="E30">
            <v>5796924</v>
          </cell>
          <cell r="G30">
            <v>1979360.4999999998</v>
          </cell>
          <cell r="H30">
            <v>2097939</v>
          </cell>
          <cell r="I30">
            <v>1428436.5700000008</v>
          </cell>
          <cell r="J30">
            <v>1585687</v>
          </cell>
          <cell r="L30">
            <v>3522317.0300000031</v>
          </cell>
          <cell r="M30">
            <v>2095501</v>
          </cell>
          <cell r="N30">
            <v>-135246.97000000626</v>
          </cell>
          <cell r="O30">
            <v>-869374</v>
          </cell>
          <cell r="Q30">
            <v>15402780.139999997</v>
          </cell>
          <cell r="R30">
            <v>9917446</v>
          </cell>
          <cell r="S30">
            <v>53827.889999996871</v>
          </cell>
          <cell r="T30">
            <v>4502318</v>
          </cell>
          <cell r="V30">
            <v>4481051.9199999953</v>
          </cell>
          <cell r="W30">
            <v>5166204</v>
          </cell>
          <cell r="X30">
            <v>5636935.9300000006</v>
          </cell>
          <cell r="Y30">
            <v>6306995</v>
          </cell>
          <cell r="AA30">
            <v>17457952.870000005</v>
          </cell>
          <cell r="AB30">
            <v>26377275</v>
          </cell>
          <cell r="AC30">
            <v>17493673.199999996</v>
          </cell>
          <cell r="AD30">
            <v>23699120</v>
          </cell>
          <cell r="AF30">
            <v>19211900.479999993</v>
          </cell>
          <cell r="AG30">
            <v>16965504</v>
          </cell>
          <cell r="AH30">
            <v>20198460.689999998</v>
          </cell>
          <cell r="AI30">
            <v>17037751</v>
          </cell>
          <cell r="AK30">
            <v>13544291.290000003</v>
          </cell>
          <cell r="AL30">
            <v>10423803</v>
          </cell>
          <cell r="AM30">
            <v>5776745.8999999873</v>
          </cell>
          <cell r="AN30">
            <v>6761225</v>
          </cell>
          <cell r="AP30">
            <v>14510874.269999992</v>
          </cell>
          <cell r="AQ30">
            <v>16152478</v>
          </cell>
          <cell r="AR30">
            <v>11267977.679999994</v>
          </cell>
          <cell r="AS30">
            <v>13951184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Z30">
            <v>-31534.879999999946</v>
          </cell>
          <cell r="BA30">
            <v>123412</v>
          </cell>
          <cell r="BB30">
            <v>7376.18</v>
          </cell>
          <cell r="BC30">
            <v>1683282</v>
          </cell>
          <cell r="BE30">
            <v>20139751.839999992</v>
          </cell>
          <cell r="BF30">
            <v>22790645</v>
          </cell>
          <cell r="BG30">
            <v>24004259.140000008</v>
          </cell>
          <cell r="BH30">
            <v>32148229</v>
          </cell>
          <cell r="BJ30">
            <v>7433053.2199999969</v>
          </cell>
          <cell r="BK30">
            <v>6294217</v>
          </cell>
          <cell r="BL30">
            <v>7328322.1500000004</v>
          </cell>
          <cell r="BM30">
            <v>6813687</v>
          </cell>
          <cell r="BO30">
            <v>127787896.4299998</v>
          </cell>
          <cell r="BP30">
            <v>126437575</v>
          </cell>
          <cell r="BQ30">
            <v>103073928</v>
          </cell>
          <cell r="BR30">
            <v>119417028</v>
          </cell>
          <cell r="BT30">
            <v>-775102</v>
          </cell>
          <cell r="BU30">
            <v>-1400000</v>
          </cell>
          <cell r="BV30">
            <v>-1625370</v>
          </cell>
          <cell r="BW30">
            <v>-1400000</v>
          </cell>
          <cell r="BY30">
            <v>127012794.42999992</v>
          </cell>
          <cell r="BZ30">
            <v>125037575</v>
          </cell>
          <cell r="CA30">
            <v>101448557.99999994</v>
          </cell>
          <cell r="CB30">
            <v>118017028</v>
          </cell>
        </row>
        <row r="31">
          <cell r="A31" t="str">
            <v>GROSS PROFIT % ( Net Sales )</v>
          </cell>
          <cell r="B31">
            <v>0.22662850745954233</v>
          </cell>
          <cell r="C31">
            <v>0.19618453767649194</v>
          </cell>
          <cell r="D31">
            <v>0.22466299163450648</v>
          </cell>
          <cell r="E31">
            <v>0.14831016300976818</v>
          </cell>
          <cell r="G31">
            <v>0.31235833454528333</v>
          </cell>
          <cell r="H31">
            <v>0.32740328096341137</v>
          </cell>
          <cell r="I31">
            <v>0.29528191395463882</v>
          </cell>
          <cell r="J31">
            <v>0.35673867491092148</v>
          </cell>
          <cell r="L31">
            <v>8.2030484689581337E-2</v>
          </cell>
          <cell r="M31">
            <v>4.8656000245566981E-2</v>
          </cell>
          <cell r="N31">
            <v>-2.9701723593597751E-3</v>
          </cell>
          <cell r="O31">
            <v>-1.7948382755692206E-2</v>
          </cell>
          <cell r="Q31">
            <v>0.20483306511678781</v>
          </cell>
          <cell r="R31">
            <v>0.15501731451622081</v>
          </cell>
          <cell r="S31">
            <v>1.0987127465931954E-3</v>
          </cell>
          <cell r="T31">
            <v>9.5745094627941854E-2</v>
          </cell>
          <cell r="V31">
            <v>0.1730368931087144</v>
          </cell>
          <cell r="W31">
            <v>0.18293149422324373</v>
          </cell>
          <cell r="X31">
            <v>0.19777039910030028</v>
          </cell>
          <cell r="Y31">
            <v>0.18766158189763826</v>
          </cell>
          <cell r="AA31">
            <v>0.20358932156861057</v>
          </cell>
          <cell r="AB31">
            <v>0.24075166638265744</v>
          </cell>
          <cell r="AC31">
            <v>0.21068673679566521</v>
          </cell>
          <cell r="AD31">
            <v>0.22750867920240597</v>
          </cell>
          <cell r="AF31">
            <v>0.40881770834374354</v>
          </cell>
          <cell r="AG31">
            <v>0.36969169064760976</v>
          </cell>
          <cell r="AH31">
            <v>0.40430913654482642</v>
          </cell>
          <cell r="AI31">
            <v>0.37126600966425777</v>
          </cell>
          <cell r="AK31">
            <v>0.26761816280468531</v>
          </cell>
          <cell r="AL31">
            <v>0.22680641373835753</v>
          </cell>
          <cell r="AM31">
            <v>0.16350999237268302</v>
          </cell>
          <cell r="AN31">
            <v>0.15498762272119501</v>
          </cell>
          <cell r="AP31">
            <v>0.23196876362484087</v>
          </cell>
          <cell r="AQ31">
            <v>0.24643519805811392</v>
          </cell>
          <cell r="AR31">
            <v>0.2726324362946177</v>
          </cell>
          <cell r="AS31">
            <v>0.25402902731800253</v>
          </cell>
          <cell r="AU31" t="e">
            <v>#DIV/0!</v>
          </cell>
          <cell r="AV31" t="e">
            <v>#DIV/0!</v>
          </cell>
          <cell r="AW31" t="e">
            <v>#DIV/0!</v>
          </cell>
          <cell r="AX31" t="e">
            <v>#DIV/0!</v>
          </cell>
          <cell r="AZ31">
            <v>-8.1771110653238249E-2</v>
          </cell>
          <cell r="BA31">
            <v>6.2758299791758301E-2</v>
          </cell>
          <cell r="BB31" t="e">
            <v>#DIV/0!</v>
          </cell>
          <cell r="BC31">
            <v>0.27599048902305895</v>
          </cell>
          <cell r="BE31">
            <v>0.22172925242230293</v>
          </cell>
          <cell r="BF31">
            <v>0.24017397208528179</v>
          </cell>
          <cell r="BG31">
            <v>0.26920752704818096</v>
          </cell>
          <cell r="BH31">
            <v>0.27675991381075166</v>
          </cell>
          <cell r="BJ31">
            <v>0.10829149519624089</v>
          </cell>
          <cell r="BK31">
            <v>9.2047990301453789E-2</v>
          </cell>
          <cell r="BL31">
            <v>0.1250634568027571</v>
          </cell>
          <cell r="BM31">
            <v>9.9184478066107876E-2</v>
          </cell>
          <cell r="BO31">
            <v>0.21267478570157147</v>
          </cell>
          <cell r="BP31">
            <v>0.2056446967217406</v>
          </cell>
          <cell r="BQ31">
            <v>0.19453444591329758</v>
          </cell>
          <cell r="BR31">
            <v>0.19507500331298427</v>
          </cell>
          <cell r="BT31">
            <v>4.4196265306046343E-3</v>
          </cell>
          <cell r="BU31">
            <v>8.5346235993547272E-3</v>
          </cell>
          <cell r="BV31">
            <v>1.0287614711173209E-2</v>
          </cell>
          <cell r="BW31">
            <v>8.2723005949828562E-3</v>
          </cell>
          <cell r="BY31">
            <v>0.29851415360631278</v>
          </cell>
          <cell r="BZ31">
            <v>0.27736978468309231</v>
          </cell>
          <cell r="CA31">
            <v>0.27281652981260179</v>
          </cell>
          <cell r="CB31">
            <v>0.2664522075011635</v>
          </cell>
        </row>
        <row r="33">
          <cell r="A33" t="str">
            <v xml:space="preserve"> DESIGN</v>
          </cell>
          <cell r="B33">
            <v>5472.7</v>
          </cell>
          <cell r="C33">
            <v>1569</v>
          </cell>
          <cell r="D33">
            <v>0</v>
          </cell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724664.04</v>
          </cell>
          <cell r="W33">
            <v>729641</v>
          </cell>
          <cell r="X33">
            <v>633763.65</v>
          </cell>
          <cell r="Y33">
            <v>1260848</v>
          </cell>
          <cell r="AA33">
            <v>5212532.92</v>
          </cell>
          <cell r="AB33">
            <v>4566755</v>
          </cell>
          <cell r="AC33">
            <v>5136578.53</v>
          </cell>
          <cell r="AD33">
            <v>4028080</v>
          </cell>
          <cell r="AF33">
            <v>1542617.87</v>
          </cell>
          <cell r="AG33">
            <v>1797531</v>
          </cell>
          <cell r="AH33">
            <v>2015846.36</v>
          </cell>
          <cell r="AI33">
            <v>1710956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P33">
            <v>3988025.03</v>
          </cell>
          <cell r="AQ33">
            <v>3690526</v>
          </cell>
          <cell r="AR33">
            <v>3530694.85</v>
          </cell>
          <cell r="AS33">
            <v>3452269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Z33">
            <v>1126404.1200000001</v>
          </cell>
          <cell r="BA33">
            <v>1224381</v>
          </cell>
          <cell r="BB33">
            <v>2795954.79</v>
          </cell>
          <cell r="BC33">
            <v>1106808</v>
          </cell>
          <cell r="BE33">
            <v>4466740.6399999997</v>
          </cell>
          <cell r="BF33">
            <v>4229274</v>
          </cell>
          <cell r="BG33">
            <v>4029680.23</v>
          </cell>
          <cell r="BH33">
            <v>4553470</v>
          </cell>
          <cell r="BJ33">
            <v>721050.44</v>
          </cell>
          <cell r="BK33">
            <v>602612</v>
          </cell>
          <cell r="BL33">
            <v>558325.71</v>
          </cell>
          <cell r="BM33">
            <v>412000</v>
          </cell>
          <cell r="BO33">
            <v>17787507.760000002</v>
          </cell>
          <cell r="BP33">
            <v>16842289</v>
          </cell>
          <cell r="BQ33">
            <v>18700844.120000001</v>
          </cell>
          <cell r="BR33">
            <v>16524431</v>
          </cell>
          <cell r="BT33">
            <v>0</v>
          </cell>
          <cell r="BU33">
            <v>0</v>
          </cell>
          <cell r="BY33">
            <v>17787507.760000002</v>
          </cell>
          <cell r="BZ33">
            <v>16842289</v>
          </cell>
          <cell r="CA33">
            <v>18700844.120000001</v>
          </cell>
          <cell r="CB33">
            <v>16524431</v>
          </cell>
        </row>
        <row r="34">
          <cell r="A34" t="str">
            <v xml:space="preserve"> MARKETING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G34">
            <v>159997.82999999999</v>
          </cell>
          <cell r="H34">
            <v>201339</v>
          </cell>
          <cell r="I34">
            <v>117244.62</v>
          </cell>
          <cell r="J34">
            <v>145600</v>
          </cell>
          <cell r="L34">
            <v>0</v>
          </cell>
          <cell r="M34">
            <v>0</v>
          </cell>
          <cell r="N34">
            <v>488.67</v>
          </cell>
          <cell r="O34">
            <v>402000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1539347.22</v>
          </cell>
          <cell r="W34">
            <v>1522361</v>
          </cell>
          <cell r="X34">
            <v>862125.29</v>
          </cell>
          <cell r="Y34">
            <v>2201993</v>
          </cell>
          <cell r="AA34">
            <v>7201958.7999999998</v>
          </cell>
          <cell r="AB34">
            <v>7775864</v>
          </cell>
          <cell r="AC34">
            <v>8673208.4399999995</v>
          </cell>
          <cell r="AD34">
            <v>7620818</v>
          </cell>
          <cell r="AF34">
            <v>5640191.6200000001</v>
          </cell>
          <cell r="AG34">
            <v>5254280</v>
          </cell>
          <cell r="AH34">
            <v>5308826.58</v>
          </cell>
          <cell r="AI34">
            <v>5197605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P34">
            <v>3147523.72</v>
          </cell>
          <cell r="AQ34">
            <v>3193520</v>
          </cell>
          <cell r="AR34">
            <v>2884254.9</v>
          </cell>
          <cell r="AS34">
            <v>2900168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Z34">
            <v>1067944.81</v>
          </cell>
          <cell r="BA34">
            <v>981126</v>
          </cell>
          <cell r="BB34">
            <v>152926.07999999999</v>
          </cell>
          <cell r="BC34">
            <v>1364852</v>
          </cell>
          <cell r="BE34">
            <v>9301755.1099999994</v>
          </cell>
          <cell r="BF34">
            <v>7927284</v>
          </cell>
          <cell r="BG34">
            <v>6995422.4500000002</v>
          </cell>
          <cell r="BH34">
            <v>8010016</v>
          </cell>
          <cell r="BJ34">
            <v>16137.77</v>
          </cell>
          <cell r="BK34">
            <v>0</v>
          </cell>
          <cell r="BL34">
            <v>0</v>
          </cell>
          <cell r="BM34">
            <v>0</v>
          </cell>
          <cell r="BO34">
            <v>28074856.879999995</v>
          </cell>
          <cell r="BP34">
            <v>26855774</v>
          </cell>
          <cell r="BQ34">
            <v>24994497.029999997</v>
          </cell>
          <cell r="BR34">
            <v>27843052</v>
          </cell>
          <cell r="BT34">
            <v>0</v>
          </cell>
          <cell r="BU34">
            <v>0</v>
          </cell>
          <cell r="BY34">
            <v>28074856.879999995</v>
          </cell>
          <cell r="BZ34">
            <v>26855774</v>
          </cell>
          <cell r="CA34">
            <v>24994497.029999997</v>
          </cell>
          <cell r="CB34">
            <v>27843052</v>
          </cell>
        </row>
        <row r="35">
          <cell r="A35" t="str">
            <v xml:space="preserve"> SALES</v>
          </cell>
          <cell r="B35">
            <v>203289.8</v>
          </cell>
          <cell r="C35">
            <v>125482</v>
          </cell>
          <cell r="D35">
            <v>95191.42</v>
          </cell>
          <cell r="E35">
            <v>252968</v>
          </cell>
          <cell r="G35">
            <v>1208542.8600000001</v>
          </cell>
          <cell r="H35">
            <v>1184077</v>
          </cell>
          <cell r="I35">
            <v>848821.42</v>
          </cell>
          <cell r="J35">
            <v>943873</v>
          </cell>
          <cell r="L35">
            <v>244178.21</v>
          </cell>
          <cell r="M35">
            <v>240526</v>
          </cell>
          <cell r="N35">
            <v>231085.42</v>
          </cell>
          <cell r="O35">
            <v>416624</v>
          </cell>
          <cell r="Q35">
            <v>262593.12</v>
          </cell>
          <cell r="R35">
            <v>226408</v>
          </cell>
          <cell r="S35">
            <v>1216655.9099999999</v>
          </cell>
          <cell r="T35">
            <v>828864</v>
          </cell>
          <cell r="V35">
            <v>2403555.94</v>
          </cell>
          <cell r="W35">
            <v>2482800</v>
          </cell>
          <cell r="X35">
            <v>2051728.43</v>
          </cell>
          <cell r="Y35">
            <v>2455494</v>
          </cell>
          <cell r="AA35">
            <v>2594903.06</v>
          </cell>
          <cell r="AB35">
            <v>3123321</v>
          </cell>
          <cell r="AC35">
            <v>3304441.8</v>
          </cell>
          <cell r="AD35">
            <v>3063680</v>
          </cell>
          <cell r="AF35">
            <v>2792991.22</v>
          </cell>
          <cell r="AG35">
            <v>1938645</v>
          </cell>
          <cell r="AH35">
            <v>1864853.87</v>
          </cell>
          <cell r="AI35">
            <v>1838607</v>
          </cell>
          <cell r="AK35">
            <v>87117.79</v>
          </cell>
          <cell r="AL35">
            <v>68318</v>
          </cell>
          <cell r="AM35">
            <v>67135.44</v>
          </cell>
          <cell r="AN35">
            <v>70304</v>
          </cell>
          <cell r="AP35">
            <v>2980813.55</v>
          </cell>
          <cell r="AQ35">
            <v>2950122</v>
          </cell>
          <cell r="AR35">
            <v>1813321.62</v>
          </cell>
          <cell r="AS35">
            <v>2583796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Z35">
            <v>1449903.38</v>
          </cell>
          <cell r="BA35">
            <v>2016091</v>
          </cell>
          <cell r="BB35">
            <v>972813.97</v>
          </cell>
          <cell r="BC35">
            <v>907536</v>
          </cell>
          <cell r="BE35">
            <v>3010132.83</v>
          </cell>
          <cell r="BF35">
            <v>3456610</v>
          </cell>
          <cell r="BG35">
            <v>2635254.52</v>
          </cell>
          <cell r="BH35">
            <v>4743822</v>
          </cell>
          <cell r="BJ35">
            <v>1105418.49</v>
          </cell>
          <cell r="BK35">
            <v>1178127</v>
          </cell>
          <cell r="BL35">
            <v>554843.21</v>
          </cell>
          <cell r="BM35">
            <v>1302704</v>
          </cell>
          <cell r="BO35">
            <v>18343440.249999996</v>
          </cell>
          <cell r="BP35">
            <v>18990527</v>
          </cell>
          <cell r="BQ35">
            <v>15656147.029999997</v>
          </cell>
          <cell r="BR35">
            <v>19408272</v>
          </cell>
          <cell r="BT35">
            <v>0</v>
          </cell>
          <cell r="BU35">
            <v>0</v>
          </cell>
          <cell r="BY35">
            <v>18343440.249999996</v>
          </cell>
          <cell r="BZ35">
            <v>18990527</v>
          </cell>
          <cell r="CA35">
            <v>15656147.029999997</v>
          </cell>
          <cell r="CB35">
            <v>19408272</v>
          </cell>
        </row>
        <row r="36">
          <cell r="A36" t="str">
            <v xml:space="preserve"> TRADEMARK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G36">
            <v>0</v>
          </cell>
          <cell r="H36">
            <v>0</v>
          </cell>
          <cell r="I36">
            <v>12615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195622.25</v>
          </cell>
          <cell r="W36">
            <v>240470</v>
          </cell>
          <cell r="X36">
            <v>317077.90999999997</v>
          </cell>
          <cell r="Y36">
            <v>264000</v>
          </cell>
          <cell r="AA36">
            <v>2242143.04</v>
          </cell>
          <cell r="AB36">
            <v>1646121</v>
          </cell>
          <cell r="AC36">
            <v>1023231.96</v>
          </cell>
          <cell r="AD36">
            <v>1024000</v>
          </cell>
          <cell r="AF36">
            <v>18035.27</v>
          </cell>
          <cell r="AG36">
            <v>104000</v>
          </cell>
          <cell r="AH36">
            <v>301784.64</v>
          </cell>
          <cell r="AI36">
            <v>104000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P36">
            <v>667002.32999999996</v>
          </cell>
          <cell r="AQ36">
            <v>1017656</v>
          </cell>
          <cell r="AR36">
            <v>1280748.6100000001</v>
          </cell>
          <cell r="AS36">
            <v>360000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Z36">
            <v>163779.79999999999</v>
          </cell>
          <cell r="BA36">
            <v>236025</v>
          </cell>
          <cell r="BB36">
            <v>166771</v>
          </cell>
          <cell r="BC36">
            <v>200000</v>
          </cell>
          <cell r="BE36">
            <v>316824.21000000002</v>
          </cell>
          <cell r="BF36">
            <v>283233</v>
          </cell>
          <cell r="BG36">
            <v>627438.01</v>
          </cell>
          <cell r="BH36">
            <v>232000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3603406.9</v>
          </cell>
          <cell r="BP36">
            <v>3527505</v>
          </cell>
          <cell r="BQ36">
            <v>3729667.13</v>
          </cell>
          <cell r="BR36">
            <v>2184000</v>
          </cell>
          <cell r="BT36">
            <v>0</v>
          </cell>
          <cell r="BU36">
            <v>0</v>
          </cell>
          <cell r="BY36">
            <v>3603406.9</v>
          </cell>
          <cell r="BZ36">
            <v>3527505</v>
          </cell>
          <cell r="CA36">
            <v>3729667.13</v>
          </cell>
          <cell r="CB36">
            <v>2184000</v>
          </cell>
        </row>
        <row r="37">
          <cell r="A37" t="str">
            <v>OTHER INCOME/EXPENSES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Q37">
            <v>1000652</v>
          </cell>
          <cell r="R37">
            <v>0</v>
          </cell>
          <cell r="S37">
            <v>0</v>
          </cell>
          <cell r="T37">
            <v>0</v>
          </cell>
          <cell r="V37">
            <v>-799862</v>
          </cell>
          <cell r="W37">
            <v>0</v>
          </cell>
          <cell r="X37">
            <v>0</v>
          </cell>
          <cell r="Y37">
            <v>0</v>
          </cell>
          <cell r="AF37">
            <v>-693252</v>
          </cell>
          <cell r="AG37">
            <v>0</v>
          </cell>
          <cell r="AH37">
            <v>0</v>
          </cell>
          <cell r="AI37">
            <v>0</v>
          </cell>
          <cell r="BO37">
            <v>-492462</v>
          </cell>
          <cell r="BP37">
            <v>0</v>
          </cell>
          <cell r="BQ37">
            <v>0</v>
          </cell>
          <cell r="BR37">
            <v>0</v>
          </cell>
          <cell r="BY37">
            <v>-492462</v>
          </cell>
          <cell r="BZ37">
            <v>0</v>
          </cell>
          <cell r="CA37">
            <v>0</v>
          </cell>
          <cell r="CB37">
            <v>0</v>
          </cell>
        </row>
        <row r="39">
          <cell r="A39" t="str">
            <v>OPERATING COSTS</v>
          </cell>
          <cell r="B39">
            <v>208762.5</v>
          </cell>
          <cell r="C39">
            <v>127051</v>
          </cell>
          <cell r="D39">
            <v>95191.42</v>
          </cell>
          <cell r="E39">
            <v>252968</v>
          </cell>
          <cell r="G39">
            <v>1368540.6900000002</v>
          </cell>
          <cell r="H39">
            <v>1385416</v>
          </cell>
          <cell r="I39">
            <v>978681.04</v>
          </cell>
          <cell r="J39">
            <v>1089473</v>
          </cell>
          <cell r="L39">
            <v>244178.21</v>
          </cell>
          <cell r="M39">
            <v>240526</v>
          </cell>
          <cell r="N39">
            <v>231574.09000000003</v>
          </cell>
          <cell r="O39">
            <v>818624</v>
          </cell>
          <cell r="Q39">
            <v>1263245.1200000001</v>
          </cell>
          <cell r="R39">
            <v>226408</v>
          </cell>
          <cell r="S39">
            <v>1216655.9099999999</v>
          </cell>
          <cell r="T39">
            <v>828864</v>
          </cell>
          <cell r="V39">
            <v>4063327.4499999993</v>
          </cell>
          <cell r="W39">
            <v>4975272</v>
          </cell>
          <cell r="X39">
            <v>3864695.2800000003</v>
          </cell>
          <cell r="Y39">
            <v>6182335</v>
          </cell>
          <cell r="AA39">
            <v>17251537.82</v>
          </cell>
          <cell r="AB39">
            <v>17112061</v>
          </cell>
          <cell r="AC39">
            <v>18137460.73</v>
          </cell>
          <cell r="AD39">
            <v>15736578</v>
          </cell>
          <cell r="AF39">
            <v>9300583.9800000004</v>
          </cell>
          <cell r="AG39">
            <v>9094456</v>
          </cell>
          <cell r="AH39">
            <v>9491311.4500000011</v>
          </cell>
          <cell r="AI39">
            <v>8851168</v>
          </cell>
          <cell r="AK39">
            <v>87117.79</v>
          </cell>
          <cell r="AL39">
            <v>68318</v>
          </cell>
          <cell r="AM39">
            <v>67135.44</v>
          </cell>
          <cell r="AN39">
            <v>70304</v>
          </cell>
          <cell r="AP39">
            <v>10783364.630000001</v>
          </cell>
          <cell r="AQ39">
            <v>10851824</v>
          </cell>
          <cell r="AR39">
            <v>9509019.9800000004</v>
          </cell>
          <cell r="AS39">
            <v>9296233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Z39">
            <v>3808032.11</v>
          </cell>
          <cell r="BA39">
            <v>4457623</v>
          </cell>
          <cell r="BB39">
            <v>4088465.84</v>
          </cell>
          <cell r="BC39">
            <v>3579196</v>
          </cell>
          <cell r="BE39">
            <v>17095452.789999999</v>
          </cell>
          <cell r="BF39">
            <v>15896401</v>
          </cell>
          <cell r="BG39">
            <v>14287795.209999999</v>
          </cell>
          <cell r="BH39">
            <v>17539308</v>
          </cell>
          <cell r="BJ39">
            <v>1842606.7</v>
          </cell>
          <cell r="BK39">
            <v>1780739</v>
          </cell>
          <cell r="BL39">
            <v>1113168.92</v>
          </cell>
          <cell r="BM39">
            <v>1714704</v>
          </cell>
          <cell r="BO39">
            <v>67809211.790000007</v>
          </cell>
          <cell r="BP39">
            <v>66216095</v>
          </cell>
          <cell r="BQ39">
            <v>63081155.309999995</v>
          </cell>
          <cell r="BR39">
            <v>65959755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Y39">
            <v>67316749.790000007</v>
          </cell>
          <cell r="BZ39">
            <v>66216095</v>
          </cell>
          <cell r="CA39">
            <v>63081155.309999995</v>
          </cell>
          <cell r="CB39">
            <v>65959755</v>
          </cell>
        </row>
        <row r="40">
          <cell r="A40" t="str">
            <v>% of net Sales</v>
          </cell>
          <cell r="B40">
            <v>4.6676280118275971E-3</v>
          </cell>
          <cell r="C40">
            <v>3.1028225034405526E-3</v>
          </cell>
          <cell r="D40">
            <v>2.1357882990005743E-3</v>
          </cell>
          <cell r="E40">
            <v>6.4720057251492404E-3</v>
          </cell>
          <cell r="G40">
            <v>0.21596626318745524</v>
          </cell>
          <cell r="H40">
            <v>0.21620730817207057</v>
          </cell>
          <cell r="I40">
            <v>0.20230986570325366</v>
          </cell>
          <cell r="J40">
            <v>0.24510332390391443</v>
          </cell>
          <cell r="L40">
            <v>5.6866138812423596E-3</v>
          </cell>
          <cell r="M40">
            <v>5.5848377619792328E-3</v>
          </cell>
          <cell r="N40">
            <v>5.0856219644836486E-3</v>
          </cell>
          <cell r="O40">
            <v>1.6900639868452215E-2</v>
          </cell>
          <cell r="Q40">
            <v>1.6799199077798723E-2</v>
          </cell>
          <cell r="R40">
            <v>3.5389313080190724E-3</v>
          </cell>
          <cell r="S40">
            <v>2.4833879918663378E-2</v>
          </cell>
          <cell r="T40">
            <v>1.762640091474978E-2</v>
          </cell>
          <cell r="V40">
            <v>0.15690636265409655</v>
          </cell>
          <cell r="W40">
            <v>0.176170732152092</v>
          </cell>
          <cell r="X40">
            <v>0.1355918068642385</v>
          </cell>
          <cell r="Y40">
            <v>0.18395238396750521</v>
          </cell>
          <cell r="AA40">
            <v>0.20118217221358703</v>
          </cell>
          <cell r="AB40">
            <v>0.15618585320097256</v>
          </cell>
          <cell r="AC40">
            <v>0.2184402538720813</v>
          </cell>
          <cell r="AD40">
            <v>0.15106924121847728</v>
          </cell>
          <cell r="AF40">
            <v>0.19791084348580462</v>
          </cell>
          <cell r="AG40">
            <v>0.19817535713411749</v>
          </cell>
          <cell r="AH40">
            <v>0.18998595961955581</v>
          </cell>
          <cell r="AI40">
            <v>0.19287392005130075</v>
          </cell>
          <cell r="AK40">
            <v>1.7213379724502647E-3</v>
          </cell>
          <cell r="AL40">
            <v>1.4864978332550136E-3</v>
          </cell>
          <cell r="AM40">
            <v>1.9002593280650864E-3</v>
          </cell>
          <cell r="AN40">
            <v>1.611579237163516E-3</v>
          </cell>
          <cell r="AP40">
            <v>0.17238132688589144</v>
          </cell>
          <cell r="AQ40">
            <v>0.16556415657905829</v>
          </cell>
          <cell r="AR40">
            <v>0.23007387461576856</v>
          </cell>
          <cell r="AS40">
            <v>0.16926972124455647</v>
          </cell>
          <cell r="AU40" t="e">
            <v>#DIV/0!</v>
          </cell>
          <cell r="AV40" t="e">
            <v>#DIV/0!</v>
          </cell>
          <cell r="AW40" t="e">
            <v>#DIV/0!</v>
          </cell>
          <cell r="AX40" t="e">
            <v>#DIV/0!</v>
          </cell>
          <cell r="AZ40">
            <v>9.8743681611566263</v>
          </cell>
          <cell r="BA40">
            <v>2.2668204112455599</v>
          </cell>
          <cell r="BB40" t="e">
            <v>#DIV/0!</v>
          </cell>
          <cell r="BC40">
            <v>0.58684406673948664</v>
          </cell>
          <cell r="BE40">
            <v>0.1882129430919281</v>
          </cell>
          <cell r="BF40">
            <v>0.16752056688305422</v>
          </cell>
          <cell r="BG40">
            <v>0.16023748089960607</v>
          </cell>
          <cell r="BH40">
            <v>0.15099361679861825</v>
          </cell>
          <cell r="BJ40">
            <v>2.684477410503612E-2</v>
          </cell>
          <cell r="BK40">
            <v>2.6041912155462789E-2</v>
          </cell>
          <cell r="BL40">
            <v>1.8997084228972082E-2</v>
          </cell>
          <cell r="BM40">
            <v>2.4960351316088841E-2</v>
          </cell>
          <cell r="BO40">
            <v>0.11285348604146161</v>
          </cell>
          <cell r="BP40">
            <v>0.10769732632386349</v>
          </cell>
          <cell r="BQ40">
            <v>0.11905491363249025</v>
          </cell>
          <cell r="BR40">
            <v>0.10774928534604489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Y40">
            <v>0.15821242794689214</v>
          </cell>
          <cell r="BZ40">
            <v>0.14688659799028561</v>
          </cell>
          <cell r="CA40">
            <v>0.16963850672223441</v>
          </cell>
          <cell r="CB40">
            <v>0.14892022468135621</v>
          </cell>
        </row>
        <row r="41">
          <cell r="A41" t="str">
            <v>% of Gross Profit</v>
          </cell>
          <cell r="B41">
            <v>2.0595943838446099E-2</v>
          </cell>
          <cell r="C41">
            <v>1.5815836151965773E-2</v>
          </cell>
          <cell r="D41">
            <v>9.5066316150333591E-3</v>
          </cell>
          <cell r="E41">
            <v>4.3638315768845685E-2</v>
          </cell>
          <cell r="G41">
            <v>0.69140547666784313</v>
          </cell>
          <cell r="H41">
            <v>0.66037001075817747</v>
          </cell>
          <cell r="I41">
            <v>0.68514140603387064</v>
          </cell>
          <cell r="J41">
            <v>0.68706686754700008</v>
          </cell>
          <cell r="L41">
            <v>6.9323177874196007E-2</v>
          </cell>
          <cell r="M41">
            <v>0.11478209745545337</v>
          </cell>
          <cell r="N41">
            <v>-1.7122312610773411</v>
          </cell>
          <cell r="O41">
            <v>-0.94162466326345162</v>
          </cell>
          <cell r="Q41">
            <v>8.2014098008153499E-2</v>
          </cell>
          <cell r="R41">
            <v>2.2829264711902639E-2</v>
          </cell>
          <cell r="S41">
            <v>22.602704843159756</v>
          </cell>
          <cell r="T41">
            <v>0.18409716950246519</v>
          </cell>
          <cell r="V41">
            <v>0.90677981923494511</v>
          </cell>
          <cell r="W41">
            <v>0.96304210983538396</v>
          </cell>
          <cell r="X41">
            <v>0.68560212995005598</v>
          </cell>
          <cell r="Y41">
            <v>0.98023464423231665</v>
          </cell>
          <cell r="AA41">
            <v>0.98817644591338594</v>
          </cell>
          <cell r="AB41">
            <v>0.64874256343765613</v>
          </cell>
          <cell r="AC41">
            <v>1.036801163634405</v>
          </cell>
          <cell r="AD41">
            <v>0.66401528833138113</v>
          </cell>
          <cell r="AF41">
            <v>0.48410535905503521</v>
          </cell>
          <cell r="AG41">
            <v>0.53605575171831032</v>
          </cell>
          <cell r="AH41">
            <v>0.46990271168035241</v>
          </cell>
          <cell r="AI41">
            <v>0.5195033076842126</v>
          </cell>
          <cell r="AK41">
            <v>6.4320670705244392E-3</v>
          </cell>
          <cell r="AL41">
            <v>6.5540379072781783E-3</v>
          </cell>
          <cell r="AM41">
            <v>1.1621670947998621E-2</v>
          </cell>
          <cell r="AN41">
            <v>1.0398115726070349E-2</v>
          </cell>
          <cell r="AP41">
            <v>0.74312301446189888</v>
          </cell>
          <cell r="AQ41">
            <v>0.67183648230321069</v>
          </cell>
          <cell r="AR41">
            <v>0.84389765848382525</v>
          </cell>
          <cell r="AS41">
            <v>0.66634007550900343</v>
          </cell>
          <cell r="AU41" t="e">
            <v>#DIV/0!</v>
          </cell>
          <cell r="AV41" t="e">
            <v>#DIV/0!</v>
          </cell>
          <cell r="AW41" t="e">
            <v>#DIV/0!</v>
          </cell>
          <cell r="AX41" t="e">
            <v>#DIV/0!</v>
          </cell>
          <cell r="AZ41">
            <v>-120.75619472786978</v>
          </cell>
          <cell r="BA41">
            <v>36.119850581791077</v>
          </cell>
          <cell r="BB41">
            <v>554.27956476116356</v>
          </cell>
          <cell r="BC41">
            <v>2.1263198917353123</v>
          </cell>
          <cell r="BE41">
            <v>0.84884128294204475</v>
          </cell>
          <cell r="BF41">
            <v>0.69749675798995592</v>
          </cell>
          <cell r="BG41">
            <v>0.59521917034261751</v>
          </cell>
          <cell r="BH41">
            <v>0.54557618088386761</v>
          </cell>
          <cell r="BJ41">
            <v>0.24789365089464552</v>
          </cell>
          <cell r="BK41">
            <v>0.28291668367963801</v>
          </cell>
          <cell r="BL41">
            <v>0.15189956134774996</v>
          </cell>
          <cell r="BM41">
            <v>0.25165582158382094</v>
          </cell>
          <cell r="BO41">
            <v>0.53063876692848466</v>
          </cell>
          <cell r="BP41">
            <v>0.52370582874592464</v>
          </cell>
          <cell r="BQ41">
            <v>0.61199914017053847</v>
          </cell>
          <cell r="BR41">
            <v>0.55234798675445185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Y41">
            <v>0.52999975389959653</v>
          </cell>
          <cell r="BZ41">
            <v>0.52956957138684113</v>
          </cell>
          <cell r="CA41">
            <v>0.62180435635171893</v>
          </cell>
          <cell r="CB41">
            <v>0.55890032241788024</v>
          </cell>
        </row>
        <row r="43">
          <cell r="A43" t="str">
            <v>OPERATING PROFIT</v>
          </cell>
          <cell r="B43">
            <v>9927335.2500000056</v>
          </cell>
          <cell r="C43">
            <v>7906100</v>
          </cell>
          <cell r="D43">
            <v>9917968.2199999951</v>
          </cell>
          <cell r="E43">
            <v>5543956</v>
          </cell>
          <cell r="G43">
            <v>610819.80999999959</v>
          </cell>
          <cell r="H43">
            <v>712523</v>
          </cell>
          <cell r="I43">
            <v>449755.53000000073</v>
          </cell>
          <cell r="J43">
            <v>496214</v>
          </cell>
          <cell r="L43">
            <v>3278138.8200000031</v>
          </cell>
          <cell r="M43">
            <v>1854975</v>
          </cell>
          <cell r="N43">
            <v>-366821.06000000628</v>
          </cell>
          <cell r="O43">
            <v>-1687998</v>
          </cell>
          <cell r="Q43">
            <v>14139535.019999996</v>
          </cell>
          <cell r="R43">
            <v>9691038</v>
          </cell>
          <cell r="S43">
            <v>-1162828.020000003</v>
          </cell>
          <cell r="T43">
            <v>3673454</v>
          </cell>
          <cell r="V43">
            <v>417724.46999999601</v>
          </cell>
          <cell r="W43">
            <v>190932</v>
          </cell>
          <cell r="X43">
            <v>1772240.6500000004</v>
          </cell>
          <cell r="Y43">
            <v>124660</v>
          </cell>
          <cell r="AA43">
            <v>206415.05000000447</v>
          </cell>
          <cell r="AB43">
            <v>9265214</v>
          </cell>
          <cell r="AC43">
            <v>-643787.53000000492</v>
          </cell>
          <cell r="AD43">
            <v>7962542</v>
          </cell>
          <cell r="AF43">
            <v>9911316.4999999925</v>
          </cell>
          <cell r="AG43">
            <v>7871048</v>
          </cell>
          <cell r="AH43">
            <v>10707149.239999996</v>
          </cell>
          <cell r="AI43">
            <v>8186583</v>
          </cell>
          <cell r="AK43">
            <v>13457173.500000004</v>
          </cell>
          <cell r="AL43">
            <v>10355485</v>
          </cell>
          <cell r="AM43">
            <v>5709610.4599999869</v>
          </cell>
          <cell r="AN43">
            <v>6690921</v>
          </cell>
          <cell r="AP43">
            <v>3727509.6399999913</v>
          </cell>
          <cell r="AQ43">
            <v>5300654</v>
          </cell>
          <cell r="AR43">
            <v>1758957.6999999937</v>
          </cell>
          <cell r="AS43">
            <v>4654951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Z43">
            <v>-3839566.9899999998</v>
          </cell>
          <cell r="BA43">
            <v>-4334211</v>
          </cell>
          <cell r="BB43">
            <v>-4081089.6599999997</v>
          </cell>
          <cell r="BC43">
            <v>-1895914</v>
          </cell>
          <cell r="BE43">
            <v>3044299.0499999933</v>
          </cell>
          <cell r="BF43">
            <v>6894244</v>
          </cell>
          <cell r="BG43">
            <v>9716463.930000009</v>
          </cell>
          <cell r="BH43">
            <v>14608921</v>
          </cell>
          <cell r="BJ43">
            <v>5590446.5199999968</v>
          </cell>
          <cell r="BK43">
            <v>4513478</v>
          </cell>
          <cell r="BL43">
            <v>6215153.2300000004</v>
          </cell>
          <cell r="BM43">
            <v>5098983</v>
          </cell>
          <cell r="BO43">
            <v>59978684.639999792</v>
          </cell>
          <cell r="BP43">
            <v>60221480</v>
          </cell>
          <cell r="BQ43">
            <v>39992772.690000005</v>
          </cell>
          <cell r="BR43">
            <v>53457273</v>
          </cell>
          <cell r="BT43">
            <v>-775102</v>
          </cell>
          <cell r="BU43">
            <v>-1400000</v>
          </cell>
          <cell r="BV43">
            <v>-1625370</v>
          </cell>
          <cell r="BW43">
            <v>-1400000</v>
          </cell>
          <cell r="BY43">
            <v>59696044.639999911</v>
          </cell>
          <cell r="BZ43">
            <v>58821480</v>
          </cell>
          <cell r="CA43">
            <v>38367402.689999945</v>
          </cell>
          <cell r="CB43">
            <v>52057273</v>
          </cell>
        </row>
        <row r="44">
          <cell r="A44" t="str">
            <v>% of net Sales</v>
          </cell>
          <cell r="B44">
            <v>0.22196087944771473</v>
          </cell>
          <cell r="C44">
            <v>0.19308171517305139</v>
          </cell>
          <cell r="D44">
            <v>0.22252720333550591</v>
          </cell>
          <cell r="E44">
            <v>0.14183815728461893</v>
          </cell>
          <cell r="G44">
            <v>9.6392071357828096E-2</v>
          </cell>
          <cell r="H44">
            <v>0.11119597279134082</v>
          </cell>
          <cell r="I44">
            <v>9.2972048251385164E-2</v>
          </cell>
          <cell r="J44">
            <v>0.11163535100700704</v>
          </cell>
          <cell r="L44">
            <v>7.6343870808338987E-2</v>
          </cell>
          <cell r="M44">
            <v>4.3071162483587749E-2</v>
          </cell>
          <cell r="N44">
            <v>-8.0557943238434241E-3</v>
          </cell>
          <cell r="O44">
            <v>-3.4849022624144424E-2</v>
          </cell>
          <cell r="Q44">
            <v>0.18803386603898908</v>
          </cell>
          <cell r="R44">
            <v>0.15147838320820173</v>
          </cell>
          <cell r="S44">
            <v>-2.3735167172070182E-2</v>
          </cell>
          <cell r="T44">
            <v>7.8118693713192078E-2</v>
          </cell>
          <cell r="V44">
            <v>1.6130530454617844E-2</v>
          </cell>
          <cell r="W44">
            <v>6.7607620711517338E-3</v>
          </cell>
          <cell r="X44">
            <v>6.2178592236061765E-2</v>
          </cell>
          <cell r="Y44">
            <v>3.7091979301330648E-3</v>
          </cell>
          <cell r="AA44">
            <v>2.4071493550235326E-3</v>
          </cell>
          <cell r="AB44">
            <v>8.4565813181684879E-2</v>
          </cell>
          <cell r="AC44">
            <v>-7.7535170764160893E-3</v>
          </cell>
          <cell r="AD44">
            <v>7.6439437983928687E-2</v>
          </cell>
          <cell r="AF44">
            <v>0.21090686485793889</v>
          </cell>
          <cell r="AG44">
            <v>0.1715163335134923</v>
          </cell>
          <cell r="AH44">
            <v>0.21432317692527059</v>
          </cell>
          <cell r="AI44">
            <v>0.17839208961295705</v>
          </cell>
          <cell r="AK44">
            <v>0.26589682483223509</v>
          </cell>
          <cell r="AL44">
            <v>0.22531991590510253</v>
          </cell>
          <cell r="AM44">
            <v>0.16160973304461793</v>
          </cell>
          <cell r="AN44">
            <v>0.1533760434840315</v>
          </cell>
          <cell r="AP44">
            <v>5.9587436738949444E-2</v>
          </cell>
          <cell r="AQ44">
            <v>8.0871041479055647E-2</v>
          </cell>
          <cell r="AR44">
            <v>4.2558561678849173E-2</v>
          </cell>
          <cell r="AS44">
            <v>8.4759306073446034E-2</v>
          </cell>
          <cell r="AU44" t="e">
            <v>#DIV/0!</v>
          </cell>
          <cell r="AV44" t="e">
            <v>#DIV/0!</v>
          </cell>
          <cell r="AW44" t="e">
            <v>#DIV/0!</v>
          </cell>
          <cell r="AX44" t="e">
            <v>#DIV/0!</v>
          </cell>
          <cell r="AZ44">
            <v>-9.9561392718098638</v>
          </cell>
          <cell r="BA44">
            <v>-2.2040621114538017</v>
          </cell>
          <cell r="BB44" t="e">
            <v>#DIV/0!</v>
          </cell>
          <cell r="BC44">
            <v>-0.31085357771642769</v>
          </cell>
          <cell r="BE44">
            <v>3.3516309330374833E-2</v>
          </cell>
          <cell r="BF44">
            <v>7.2653405202227558E-2</v>
          </cell>
          <cell r="BG44">
            <v>0.10897004614857493</v>
          </cell>
          <cell r="BH44">
            <v>0.12576629701213338</v>
          </cell>
          <cell r="BJ44">
            <v>8.1446721091204766E-2</v>
          </cell>
          <cell r="BK44">
            <v>6.6006078145991007E-2</v>
          </cell>
          <cell r="BL44">
            <v>0.10606637257378503</v>
          </cell>
          <cell r="BM44">
            <v>7.4224126750019034E-2</v>
          </cell>
          <cell r="BO44">
            <v>9.9821299660109858E-2</v>
          </cell>
          <cell r="BP44">
            <v>9.7947370397877112E-2</v>
          </cell>
          <cell r="BQ44">
            <v>7.5479532280807338E-2</v>
          </cell>
          <cell r="BR44">
            <v>8.7325717966939401E-2</v>
          </cell>
          <cell r="BT44">
            <v>4.4196265306046343E-3</v>
          </cell>
          <cell r="BU44">
            <v>8.5346235993547272E-3</v>
          </cell>
          <cell r="BV44">
            <v>1.0287614711173209E-2</v>
          </cell>
          <cell r="BW44">
            <v>8.2723005949828562E-3</v>
          </cell>
          <cell r="BY44">
            <v>0.14030172565942065</v>
          </cell>
          <cell r="BZ44">
            <v>0.13048318669280673</v>
          </cell>
          <cell r="CA44">
            <v>0.10317802309036737</v>
          </cell>
          <cell r="CB44">
            <v>0.1175319828198073</v>
          </cell>
        </row>
        <row r="46">
          <cell r="A46" t="str">
            <v xml:space="preserve">  G &amp; A EXPENSES</v>
          </cell>
          <cell r="B46">
            <v>673530.07</v>
          </cell>
          <cell r="C46">
            <v>661990</v>
          </cell>
          <cell r="D46">
            <v>542012.82999999996</v>
          </cell>
          <cell r="E46">
            <v>647515</v>
          </cell>
          <cell r="G46">
            <v>219216.94</v>
          </cell>
          <cell r="H46">
            <v>202004</v>
          </cell>
          <cell r="I46">
            <v>257461.58</v>
          </cell>
          <cell r="J46">
            <v>160681</v>
          </cell>
          <cell r="L46">
            <v>932234.19</v>
          </cell>
          <cell r="M46">
            <v>837846</v>
          </cell>
          <cell r="N46">
            <v>862477.1</v>
          </cell>
          <cell r="O46">
            <v>824309</v>
          </cell>
          <cell r="Q46">
            <v>932130.78</v>
          </cell>
          <cell r="R46">
            <v>1075858</v>
          </cell>
          <cell r="S46">
            <v>907424.91</v>
          </cell>
          <cell r="T46">
            <v>871877</v>
          </cell>
          <cell r="V46">
            <v>720576.67</v>
          </cell>
          <cell r="W46">
            <v>661353</v>
          </cell>
          <cell r="X46">
            <v>649385.32999999996</v>
          </cell>
          <cell r="Y46">
            <v>669179</v>
          </cell>
          <cell r="AA46">
            <v>1615799.3</v>
          </cell>
          <cell r="AB46">
            <v>1580499</v>
          </cell>
          <cell r="AC46">
            <v>1316419.06</v>
          </cell>
          <cell r="AD46">
            <v>1506612</v>
          </cell>
          <cell r="AF46">
            <v>685677.07</v>
          </cell>
          <cell r="AG46">
            <v>761763</v>
          </cell>
          <cell r="AH46">
            <v>450634.17</v>
          </cell>
          <cell r="AI46">
            <v>945880</v>
          </cell>
          <cell r="AK46">
            <v>791270.05</v>
          </cell>
          <cell r="AL46">
            <v>755137</v>
          </cell>
          <cell r="AM46">
            <v>535251.22</v>
          </cell>
          <cell r="AN46">
            <v>698745</v>
          </cell>
          <cell r="AP46">
            <v>1014283.88</v>
          </cell>
          <cell r="AQ46">
            <v>1108250</v>
          </cell>
          <cell r="AR46">
            <v>670480.25</v>
          </cell>
          <cell r="AS46">
            <v>959503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Z46">
            <v>128853.07</v>
          </cell>
          <cell r="BA46">
            <v>105545</v>
          </cell>
          <cell r="BB46">
            <v>69332.38</v>
          </cell>
          <cell r="BC46">
            <v>136100</v>
          </cell>
          <cell r="BE46">
            <v>2133316.6</v>
          </cell>
          <cell r="BF46">
            <v>1769730</v>
          </cell>
          <cell r="BG46">
            <v>1377749.84</v>
          </cell>
          <cell r="BH46">
            <v>2047183</v>
          </cell>
          <cell r="BJ46">
            <v>1045644.78</v>
          </cell>
          <cell r="BK46">
            <v>1057225</v>
          </cell>
          <cell r="BL46">
            <v>660246.34</v>
          </cell>
          <cell r="BM46">
            <v>1023287</v>
          </cell>
          <cell r="BO46">
            <v>10892533.4</v>
          </cell>
          <cell r="BP46">
            <v>10577200</v>
          </cell>
          <cell r="BQ46">
            <v>8298875.0099999998</v>
          </cell>
          <cell r="BR46">
            <v>10490871</v>
          </cell>
          <cell r="BT46">
            <v>5733793</v>
          </cell>
          <cell r="BU46">
            <v>5942846</v>
          </cell>
          <cell r="BV46">
            <v>5548605</v>
          </cell>
          <cell r="BW46">
            <v>6898760</v>
          </cell>
          <cell r="BY46">
            <v>16626326.4</v>
          </cell>
          <cell r="BZ46">
            <v>16520046</v>
          </cell>
          <cell r="CA46">
            <v>13847480.01</v>
          </cell>
          <cell r="CB46">
            <v>17389631</v>
          </cell>
        </row>
        <row r="47">
          <cell r="A47" t="str">
            <v xml:space="preserve">  FINANCE EXP</v>
          </cell>
          <cell r="B47">
            <v>281601.53000000003</v>
          </cell>
          <cell r="C47">
            <v>370062</v>
          </cell>
          <cell r="D47">
            <v>471466.47</v>
          </cell>
          <cell r="E47">
            <v>810000</v>
          </cell>
          <cell r="G47">
            <v>128188.6</v>
          </cell>
          <cell r="H47">
            <v>156278</v>
          </cell>
          <cell r="I47">
            <v>146823.79999999999</v>
          </cell>
          <cell r="J47">
            <v>157504</v>
          </cell>
          <cell r="L47">
            <v>595771.66</v>
          </cell>
          <cell r="M47">
            <v>590365</v>
          </cell>
          <cell r="N47">
            <v>449552.99</v>
          </cell>
          <cell r="O47">
            <v>596250</v>
          </cell>
          <cell r="Q47">
            <v>1962691.71</v>
          </cell>
          <cell r="R47">
            <v>1404773</v>
          </cell>
          <cell r="S47">
            <v>1117649.3600000001</v>
          </cell>
          <cell r="T47">
            <v>990000</v>
          </cell>
          <cell r="V47">
            <v>578577.37</v>
          </cell>
          <cell r="W47">
            <v>406858</v>
          </cell>
          <cell r="X47">
            <v>475135.5</v>
          </cell>
          <cell r="Y47">
            <v>250648</v>
          </cell>
          <cell r="AA47">
            <v>1983374.97</v>
          </cell>
          <cell r="AB47">
            <v>1529451</v>
          </cell>
          <cell r="AC47">
            <v>1166327.1499999999</v>
          </cell>
          <cell r="AD47">
            <v>1464354</v>
          </cell>
          <cell r="AF47">
            <v>455436.29</v>
          </cell>
          <cell r="AG47">
            <v>840370</v>
          </cell>
          <cell r="AH47">
            <v>585513.21</v>
          </cell>
          <cell r="AI47">
            <v>1031162</v>
          </cell>
          <cell r="AK47">
            <v>576156.6</v>
          </cell>
          <cell r="AL47">
            <v>632995</v>
          </cell>
          <cell r="AM47">
            <v>569195.37</v>
          </cell>
          <cell r="AN47">
            <v>685961</v>
          </cell>
          <cell r="AP47">
            <v>1081309.99</v>
          </cell>
          <cell r="AQ47">
            <v>821397</v>
          </cell>
          <cell r="AR47">
            <v>1027636.38</v>
          </cell>
          <cell r="AS47">
            <v>1380057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Z47">
            <v>114345.99</v>
          </cell>
          <cell r="BA47">
            <v>301544</v>
          </cell>
          <cell r="BB47">
            <v>44736.99</v>
          </cell>
          <cell r="BC47">
            <v>149176</v>
          </cell>
          <cell r="BE47">
            <v>2448935.08</v>
          </cell>
          <cell r="BF47">
            <v>2257805</v>
          </cell>
          <cell r="BG47">
            <v>1388430.11</v>
          </cell>
          <cell r="BH47">
            <v>2324794</v>
          </cell>
          <cell r="BJ47">
            <v>58987.55</v>
          </cell>
          <cell r="BK47">
            <v>102576</v>
          </cell>
          <cell r="BL47">
            <v>74852.84</v>
          </cell>
          <cell r="BM47">
            <v>98857</v>
          </cell>
          <cell r="BO47">
            <v>10265377.34</v>
          </cell>
          <cell r="BP47">
            <v>9414474</v>
          </cell>
          <cell r="BQ47">
            <v>7517320.1700000009</v>
          </cell>
          <cell r="BR47">
            <v>9938763</v>
          </cell>
          <cell r="BT47">
            <v>-5733793</v>
          </cell>
          <cell r="BU47">
            <v>-5942846</v>
          </cell>
          <cell r="BV47">
            <v>-5548605</v>
          </cell>
          <cell r="BW47">
            <v>-6898760</v>
          </cell>
          <cell r="BY47">
            <v>4531584.34</v>
          </cell>
          <cell r="BZ47">
            <v>3471628</v>
          </cell>
          <cell r="CA47">
            <v>1968715.1700000009</v>
          </cell>
          <cell r="CB47">
            <v>3040003</v>
          </cell>
        </row>
        <row r="50">
          <cell r="B50">
            <v>955131.6</v>
          </cell>
          <cell r="C50">
            <v>1032052</v>
          </cell>
          <cell r="D50">
            <v>1013479.2999999999</v>
          </cell>
          <cell r="E50">
            <v>1457515</v>
          </cell>
          <cell r="G50">
            <v>347405.54000000004</v>
          </cell>
          <cell r="H50">
            <v>358282</v>
          </cell>
          <cell r="I50">
            <v>404285.38</v>
          </cell>
          <cell r="J50">
            <v>318185</v>
          </cell>
          <cell r="L50">
            <v>1528005.85</v>
          </cell>
          <cell r="M50">
            <v>1428211</v>
          </cell>
          <cell r="N50">
            <v>1312030.0899999999</v>
          </cell>
          <cell r="O50">
            <v>1420559</v>
          </cell>
          <cell r="Q50">
            <v>2894822.49</v>
          </cell>
          <cell r="R50">
            <v>2480631</v>
          </cell>
          <cell r="S50">
            <v>2025074.27</v>
          </cell>
          <cell r="T50">
            <v>1861877</v>
          </cell>
          <cell r="V50">
            <v>1299154.04</v>
          </cell>
          <cell r="W50">
            <v>1068211</v>
          </cell>
          <cell r="X50">
            <v>1124520.83</v>
          </cell>
          <cell r="Y50">
            <v>919827</v>
          </cell>
          <cell r="AA50">
            <v>3599174.27</v>
          </cell>
          <cell r="AB50">
            <v>3109950</v>
          </cell>
          <cell r="AC50">
            <v>2482746.21</v>
          </cell>
          <cell r="AD50">
            <v>2970966</v>
          </cell>
          <cell r="AF50">
            <v>1141113.3599999999</v>
          </cell>
          <cell r="AG50">
            <v>1602133</v>
          </cell>
          <cell r="AH50">
            <v>1036147.3799999999</v>
          </cell>
          <cell r="AI50">
            <v>1977042</v>
          </cell>
          <cell r="AK50">
            <v>1367426.65</v>
          </cell>
          <cell r="AL50">
            <v>1388132</v>
          </cell>
          <cell r="AM50">
            <v>1104446.5899999999</v>
          </cell>
          <cell r="AN50">
            <v>1384706</v>
          </cell>
          <cell r="AP50">
            <v>2095593.87</v>
          </cell>
          <cell r="AQ50">
            <v>1929647</v>
          </cell>
          <cell r="AR50">
            <v>1698116.63</v>
          </cell>
          <cell r="AS50">
            <v>2339560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Z50">
            <v>243199.06</v>
          </cell>
          <cell r="BA50">
            <v>407089</v>
          </cell>
          <cell r="BB50">
            <v>114069.37</v>
          </cell>
          <cell r="BC50">
            <v>285276</v>
          </cell>
          <cell r="BE50">
            <v>4582251.68</v>
          </cell>
          <cell r="BF50">
            <v>4027535</v>
          </cell>
          <cell r="BG50">
            <v>2766179.95</v>
          </cell>
          <cell r="BH50">
            <v>4371977</v>
          </cell>
          <cell r="BJ50">
            <v>1104632.33</v>
          </cell>
          <cell r="BK50">
            <v>1159801</v>
          </cell>
          <cell r="BL50">
            <v>735099.17999999993</v>
          </cell>
          <cell r="BM50">
            <v>1122144</v>
          </cell>
          <cell r="BO50">
            <v>21157910.740000002</v>
          </cell>
          <cell r="BP50">
            <v>19991674</v>
          </cell>
          <cell r="BQ50">
            <v>15816195.18</v>
          </cell>
          <cell r="BR50">
            <v>20429634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Y50">
            <v>21157910.740000002</v>
          </cell>
          <cell r="BZ50">
            <v>19991674</v>
          </cell>
          <cell r="CA50">
            <v>15816195.18</v>
          </cell>
          <cell r="CB50">
            <v>20429634</v>
          </cell>
        </row>
        <row r="52">
          <cell r="A52" t="str">
            <v>PROFIT BEFORE TAX</v>
          </cell>
          <cell r="B52">
            <v>8972203.650000006</v>
          </cell>
          <cell r="C52">
            <v>6874048</v>
          </cell>
          <cell r="D52">
            <v>8904488.9199999943</v>
          </cell>
          <cell r="E52">
            <v>4086441</v>
          </cell>
          <cell r="G52">
            <v>263414.26999999955</v>
          </cell>
          <cell r="H52">
            <v>354241</v>
          </cell>
          <cell r="I52">
            <v>45470.150000000722</v>
          </cell>
          <cell r="J52">
            <v>178029</v>
          </cell>
          <cell r="L52">
            <v>1750132.970000003</v>
          </cell>
          <cell r="M52">
            <v>426764</v>
          </cell>
          <cell r="N52">
            <v>-1678851.1500000062</v>
          </cell>
          <cell r="O52">
            <v>-3108557</v>
          </cell>
          <cell r="Q52">
            <v>11244712.529999996</v>
          </cell>
          <cell r="R52">
            <v>7210407</v>
          </cell>
          <cell r="S52">
            <v>-3187902.2900000028</v>
          </cell>
          <cell r="T52">
            <v>1811577</v>
          </cell>
          <cell r="V52">
            <v>-881429.57000000402</v>
          </cell>
          <cell r="W52">
            <v>-877279</v>
          </cell>
          <cell r="X52">
            <v>647719.8200000003</v>
          </cell>
          <cell r="Y52">
            <v>-795167</v>
          </cell>
          <cell r="AA52">
            <v>-3392759.2199999955</v>
          </cell>
          <cell r="AB52">
            <v>6155264</v>
          </cell>
          <cell r="AC52">
            <v>-3126533.7400000049</v>
          </cell>
          <cell r="AD52">
            <v>4991576</v>
          </cell>
          <cell r="AF52">
            <v>8770203.1399999931</v>
          </cell>
          <cell r="AG52">
            <v>6268915</v>
          </cell>
          <cell r="AH52">
            <v>9671001.8599999957</v>
          </cell>
          <cell r="AI52">
            <v>6209541</v>
          </cell>
          <cell r="AK52">
            <v>12089746.850000003</v>
          </cell>
          <cell r="AL52">
            <v>8967353</v>
          </cell>
          <cell r="AM52">
            <v>4605163.8699999871</v>
          </cell>
          <cell r="AN52">
            <v>5306215</v>
          </cell>
          <cell r="AP52">
            <v>1631915.7699999912</v>
          </cell>
          <cell r="AQ52">
            <v>3371007</v>
          </cell>
          <cell r="AR52">
            <v>60841.069999993779</v>
          </cell>
          <cell r="AS52">
            <v>2315391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Z52">
            <v>-4082766.05</v>
          </cell>
          <cell r="BA52">
            <v>-4741300</v>
          </cell>
          <cell r="BB52">
            <v>-4195159.0299999993</v>
          </cell>
          <cell r="BC52">
            <v>-2181190</v>
          </cell>
          <cell r="BE52">
            <v>-1537952.6300000064</v>
          </cell>
          <cell r="BF52">
            <v>2866709</v>
          </cell>
          <cell r="BG52">
            <v>6950283.9800000088</v>
          </cell>
          <cell r="BH52">
            <v>10236944</v>
          </cell>
          <cell r="BJ52">
            <v>4485814.1899999967</v>
          </cell>
          <cell r="BK52">
            <v>3353677</v>
          </cell>
          <cell r="BL52">
            <v>5480054.0500000007</v>
          </cell>
          <cell r="BM52">
            <v>3976839</v>
          </cell>
          <cell r="BO52">
            <v>38820773.89999979</v>
          </cell>
          <cell r="BP52">
            <v>40229806</v>
          </cell>
          <cell r="BQ52">
            <v>24176577.510000005</v>
          </cell>
          <cell r="BR52">
            <v>33027639</v>
          </cell>
          <cell r="BT52">
            <v>-775102</v>
          </cell>
          <cell r="BU52">
            <v>-1400000</v>
          </cell>
          <cell r="BV52">
            <v>-1625370</v>
          </cell>
          <cell r="BW52">
            <v>-1400000</v>
          </cell>
          <cell r="BY52">
            <v>38538133.899999917</v>
          </cell>
          <cell r="BZ52">
            <v>38829806</v>
          </cell>
          <cell r="CA52">
            <v>22551207.509999946</v>
          </cell>
          <cell r="CB52">
            <v>31627639</v>
          </cell>
        </row>
        <row r="53">
          <cell r="A53" t="str">
            <v>% of Net Sales</v>
          </cell>
          <cell r="B53">
            <v>0.20060551624243739</v>
          </cell>
          <cell r="C53">
            <v>0.16787707947305036</v>
          </cell>
          <cell r="D53">
            <v>0.1997879981611394</v>
          </cell>
          <cell r="E53">
            <v>0.10454867630484721</v>
          </cell>
          <cell r="G53">
            <v>4.1568800970142358E-2</v>
          </cell>
          <cell r="H53">
            <v>5.5282668205205117E-2</v>
          </cell>
          <cell r="I53">
            <v>9.3994463609992328E-3</v>
          </cell>
          <cell r="J53">
            <v>4.0051933045876294E-2</v>
          </cell>
          <cell r="L53">
            <v>4.0758470795661639E-2</v>
          </cell>
          <cell r="M53">
            <v>9.9091478786214604E-3</v>
          </cell>
          <cell r="N53">
            <v>-3.686941956044678E-2</v>
          </cell>
          <cell r="O53">
            <v>-6.4176718942464697E-2</v>
          </cell>
          <cell r="Q53">
            <v>0.14953722074468626</v>
          </cell>
          <cell r="R53">
            <v>0.1127042113170024</v>
          </cell>
          <cell r="S53">
            <v>-6.5070150082361472E-2</v>
          </cell>
          <cell r="T53">
            <v>3.8524513659586687E-2</v>
          </cell>
          <cell r="V53">
            <v>-3.4036613949108396E-2</v>
          </cell>
          <cell r="W53">
            <v>-3.1063805904813873E-2</v>
          </cell>
          <cell r="X53">
            <v>2.2725077754533692E-2</v>
          </cell>
          <cell r="Y53">
            <v>-2.3659809004573387E-2</v>
          </cell>
          <cell r="AA53">
            <v>-3.9565323207648648E-2</v>
          </cell>
          <cell r="AB53">
            <v>5.6180559402939902E-2</v>
          </cell>
          <cell r="AC53">
            <v>-3.7654709998935387E-2</v>
          </cell>
          <cell r="AD53">
            <v>4.7918524523207141E-2</v>
          </cell>
          <cell r="AF53">
            <v>0.18662465762491301</v>
          </cell>
          <cell r="AG53">
            <v>0.13660459393815597</v>
          </cell>
          <cell r="AH53">
            <v>0.19358279185481875</v>
          </cell>
          <cell r="AI53">
            <v>0.13531078772759414</v>
          </cell>
          <cell r="AK53">
            <v>0.23887819388228262</v>
          </cell>
          <cell r="AL53">
            <v>0.19511623297714872</v>
          </cell>
          <cell r="AM53">
            <v>0.13034852532784158</v>
          </cell>
          <cell r="AN53">
            <v>0.12163441513890541</v>
          </cell>
          <cell r="AP53">
            <v>2.608757242762454E-2</v>
          </cell>
          <cell r="AQ53">
            <v>5.1430794562932605E-2</v>
          </cell>
          <cell r="AR53">
            <v>1.4720697548337431E-3</v>
          </cell>
          <cell r="AS53">
            <v>4.2159613376961926E-2</v>
          </cell>
          <cell r="AU53" t="e">
            <v>#DIV/0!</v>
          </cell>
          <cell r="AV53" t="e">
            <v>#DIV/0!</v>
          </cell>
          <cell r="AW53" t="e">
            <v>#DIV/0!</v>
          </cell>
          <cell r="AX53" t="e">
            <v>#DIV/0!</v>
          </cell>
          <cell r="AZ53">
            <v>-10.586763432929981</v>
          </cell>
          <cell r="BA53">
            <v>-2.4110777461078636</v>
          </cell>
          <cell r="BB53" t="e">
            <v>#DIV/0!</v>
          </cell>
          <cell r="BC53">
            <v>-0.35762735819203556</v>
          </cell>
          <cell r="BE53">
            <v>-1.6932139463284281E-2</v>
          </cell>
          <cell r="BF53">
            <v>3.0210153654827501E-2</v>
          </cell>
          <cell r="BG53">
            <v>7.7947365574824012E-2</v>
          </cell>
          <cell r="BH53">
            <v>8.8128516787829625E-2</v>
          </cell>
          <cell r="BJ53">
            <v>6.5353430337421164E-2</v>
          </cell>
          <cell r="BK53">
            <v>4.9044897557584788E-2</v>
          </cell>
          <cell r="BL53">
            <v>9.3521339391302444E-2</v>
          </cell>
          <cell r="BM53">
            <v>5.7889465801399795E-2</v>
          </cell>
          <cell r="BO53">
            <v>6.4608621008752823E-2</v>
          </cell>
          <cell r="BP53">
            <v>6.543186433340295E-2</v>
          </cell>
          <cell r="BQ53">
            <v>4.562916346787272E-2</v>
          </cell>
          <cell r="BR53">
            <v>5.3952663998178295E-2</v>
          </cell>
          <cell r="BT53">
            <v>4.4196265306046343E-3</v>
          </cell>
          <cell r="BU53">
            <v>8.5346235993547272E-3</v>
          </cell>
          <cell r="BV53">
            <v>1.0287614711173209E-2</v>
          </cell>
          <cell r="BW53">
            <v>8.2723005949828562E-3</v>
          </cell>
          <cell r="BY53">
            <v>9.0574957226576727E-2</v>
          </cell>
          <cell r="BZ53">
            <v>8.6135827006451837E-2</v>
          </cell>
          <cell r="CA53">
            <v>6.0644944563549866E-2</v>
          </cell>
          <cell r="CB53">
            <v>7.1407104317182876E-2</v>
          </cell>
        </row>
        <row r="60">
          <cell r="B60" t="str">
            <v>MONTH TO DATE</v>
          </cell>
          <cell r="G60" t="str">
            <v>MONTH TO DATE</v>
          </cell>
          <cell r="L60" t="str">
            <v>MONTH TO DATE</v>
          </cell>
          <cell r="Q60" t="str">
            <v>MONTH TO DATE</v>
          </cell>
          <cell r="V60" t="str">
            <v>MONTH TO DATE</v>
          </cell>
          <cell r="AA60" t="str">
            <v>MONTH TO DATE</v>
          </cell>
          <cell r="AF60" t="str">
            <v>MONTH TO DATE</v>
          </cell>
          <cell r="AK60" t="str">
            <v>MONTH TO DATE</v>
          </cell>
          <cell r="AP60" t="str">
            <v>MONTH TO DATE</v>
          </cell>
          <cell r="AU60" t="str">
            <v>MONTH TO DATE</v>
          </cell>
          <cell r="AZ60" t="str">
            <v>MONTH TO DATE</v>
          </cell>
          <cell r="BE60" t="str">
            <v>MONTH TO DATE</v>
          </cell>
          <cell r="BJ60" t="str">
            <v>MONTH TO DATE</v>
          </cell>
          <cell r="BO60" t="str">
            <v>MONTH TO DATE</v>
          </cell>
          <cell r="BT60" t="str">
            <v xml:space="preserve">INTER-DIVISIONAL </v>
          </cell>
          <cell r="BY60" t="str">
            <v>MONTH TO DATE</v>
          </cell>
        </row>
        <row r="61">
          <cell r="B61" t="str">
            <v>SAIL MANUFACTURING</v>
          </cell>
          <cell r="G61" t="str">
            <v>ASAP</v>
          </cell>
          <cell r="L61" t="str">
            <v xml:space="preserve">GENERAL SPORTS </v>
          </cell>
          <cell r="Q61" t="str">
            <v>WW MANUFACTURING</v>
          </cell>
          <cell r="V61" t="str">
            <v>WW  TRADING</v>
          </cell>
          <cell r="AA61" t="str">
            <v>FLOW</v>
          </cell>
          <cell r="AF61" t="str">
            <v>JP AUSTRALIA</v>
          </cell>
          <cell r="AK61" t="str">
            <v>KITE MANUFACTURING</v>
          </cell>
          <cell r="AP61" t="str">
            <v>CABRINHA TRADING</v>
          </cell>
          <cell r="AU61" t="str">
            <v>NP LUGGAGE</v>
          </cell>
          <cell r="AZ61" t="str">
            <v>PROTECTIVE</v>
          </cell>
          <cell r="BE61" t="str">
            <v>NP WINDSURFING</v>
          </cell>
          <cell r="BJ61" t="str">
            <v>HARD GOODS</v>
          </cell>
          <cell r="BO61" t="str">
            <v>Total</v>
          </cell>
          <cell r="BT61" t="str">
            <v>ADJUSTMENT</v>
          </cell>
          <cell r="BY61" t="str">
            <v>NEIL PRYDE LIMITED</v>
          </cell>
        </row>
        <row r="62">
          <cell r="B62" t="str">
            <v>ACTUAL</v>
          </cell>
          <cell r="C62" t="str">
            <v>FORECAST</v>
          </cell>
          <cell r="D62">
            <v>2005</v>
          </cell>
          <cell r="E62" t="str">
            <v>PLAN</v>
          </cell>
          <cell r="G62" t="str">
            <v>ACTUAL</v>
          </cell>
          <cell r="H62" t="str">
            <v>FORECAST</v>
          </cell>
          <cell r="I62">
            <v>2005</v>
          </cell>
          <cell r="J62" t="str">
            <v>PLAN</v>
          </cell>
          <cell r="L62" t="str">
            <v>ACTUAL</v>
          </cell>
          <cell r="M62" t="str">
            <v>FORECAST</v>
          </cell>
          <cell r="N62">
            <v>2005</v>
          </cell>
          <cell r="O62" t="str">
            <v>PLAN</v>
          </cell>
          <cell r="Q62" t="str">
            <v>ACTUAL</v>
          </cell>
          <cell r="R62" t="str">
            <v>FORECAST</v>
          </cell>
          <cell r="S62">
            <v>2005</v>
          </cell>
          <cell r="T62" t="str">
            <v>PLAN</v>
          </cell>
          <cell r="V62" t="str">
            <v>ACTUAL</v>
          </cell>
          <cell r="W62" t="str">
            <v>FORECAST</v>
          </cell>
          <cell r="X62">
            <v>2005</v>
          </cell>
          <cell r="Y62" t="str">
            <v>PLAN</v>
          </cell>
          <cell r="AA62" t="str">
            <v>ACTUAL</v>
          </cell>
          <cell r="AB62" t="str">
            <v>FORECAST</v>
          </cell>
          <cell r="AC62">
            <v>2005</v>
          </cell>
          <cell r="AD62" t="str">
            <v>PLAN</v>
          </cell>
          <cell r="AF62" t="str">
            <v>ACTUAL</v>
          </cell>
          <cell r="AG62" t="str">
            <v>BUDGET</v>
          </cell>
          <cell r="AH62">
            <v>2005</v>
          </cell>
          <cell r="AI62" t="str">
            <v>PLAN</v>
          </cell>
          <cell r="AK62" t="str">
            <v>ACTUAL</v>
          </cell>
          <cell r="AL62" t="str">
            <v>BUDGET</v>
          </cell>
          <cell r="AM62">
            <v>2005</v>
          </cell>
          <cell r="AN62" t="str">
            <v>PLAN</v>
          </cell>
          <cell r="AP62" t="str">
            <v>ACTUAL</v>
          </cell>
          <cell r="AQ62" t="str">
            <v>BUDGET</v>
          </cell>
          <cell r="AR62">
            <v>2005</v>
          </cell>
          <cell r="AS62" t="str">
            <v>PLAN</v>
          </cell>
          <cell r="AU62" t="str">
            <v>ACTUAL</v>
          </cell>
          <cell r="AV62" t="str">
            <v>BUDGET</v>
          </cell>
          <cell r="AW62">
            <v>2005</v>
          </cell>
          <cell r="AX62" t="str">
            <v>PLAN</v>
          </cell>
          <cell r="AZ62" t="str">
            <v>ACTUAL</v>
          </cell>
          <cell r="BA62" t="str">
            <v>BUDGET</v>
          </cell>
          <cell r="BB62">
            <v>2005</v>
          </cell>
          <cell r="BC62" t="str">
            <v>PLAN</v>
          </cell>
          <cell r="BE62" t="str">
            <v>ACTUAL</v>
          </cell>
          <cell r="BF62" t="str">
            <v>BUDGET</v>
          </cell>
          <cell r="BG62">
            <v>2005</v>
          </cell>
          <cell r="BH62" t="str">
            <v>PLAN</v>
          </cell>
          <cell r="BJ62" t="str">
            <v>ACTUAL</v>
          </cell>
          <cell r="BK62" t="str">
            <v>BUDGET</v>
          </cell>
          <cell r="BL62">
            <v>2005</v>
          </cell>
          <cell r="BM62" t="str">
            <v>PLAN</v>
          </cell>
          <cell r="BO62" t="str">
            <v>ACTUAL</v>
          </cell>
          <cell r="BP62" t="str">
            <v>BUDGET</v>
          </cell>
          <cell r="BQ62">
            <v>2005</v>
          </cell>
          <cell r="BR62" t="str">
            <v>PLAN</v>
          </cell>
          <cell r="BT62" t="str">
            <v>ACTUAL</v>
          </cell>
          <cell r="BU62" t="str">
            <v>BUDGET</v>
          </cell>
          <cell r="BV62">
            <v>2005</v>
          </cell>
          <cell r="BW62" t="str">
            <v>PLAN</v>
          </cell>
          <cell r="BY62" t="str">
            <v>ACTUAL</v>
          </cell>
          <cell r="BZ62" t="str">
            <v>BUDGET</v>
          </cell>
          <cell r="CA62">
            <v>2005</v>
          </cell>
          <cell r="CB62" t="str">
            <v>PLAN</v>
          </cell>
        </row>
        <row r="63">
          <cell r="B63" t="str">
            <v>HK$</v>
          </cell>
          <cell r="C63" t="str">
            <v>HK$</v>
          </cell>
          <cell r="D63" t="str">
            <v>HK$</v>
          </cell>
          <cell r="E63" t="str">
            <v>HK$</v>
          </cell>
          <cell r="G63" t="str">
            <v>HK$</v>
          </cell>
          <cell r="H63" t="str">
            <v>HK$</v>
          </cell>
          <cell r="I63" t="str">
            <v>HK$</v>
          </cell>
          <cell r="J63" t="str">
            <v>HK$</v>
          </cell>
          <cell r="L63" t="str">
            <v>HK$</v>
          </cell>
          <cell r="M63" t="str">
            <v>HK$</v>
          </cell>
          <cell r="N63" t="str">
            <v>HK$</v>
          </cell>
          <cell r="O63" t="str">
            <v>HK$</v>
          </cell>
          <cell r="Q63" t="str">
            <v>HK$</v>
          </cell>
          <cell r="R63" t="str">
            <v>HK$</v>
          </cell>
          <cell r="S63" t="str">
            <v>HK$</v>
          </cell>
          <cell r="T63" t="str">
            <v>HK$</v>
          </cell>
          <cell r="V63" t="str">
            <v>HK$</v>
          </cell>
          <cell r="W63" t="str">
            <v>HK$</v>
          </cell>
          <cell r="X63" t="str">
            <v>HK$</v>
          </cell>
          <cell r="Y63" t="str">
            <v>HK$</v>
          </cell>
          <cell r="AA63" t="str">
            <v>HK$</v>
          </cell>
          <cell r="AB63" t="str">
            <v>HK$</v>
          </cell>
          <cell r="AC63" t="str">
            <v>HK$</v>
          </cell>
          <cell r="AD63" t="str">
            <v>HK$</v>
          </cell>
          <cell r="AF63" t="str">
            <v>HK$</v>
          </cell>
          <cell r="AG63" t="str">
            <v>HK$</v>
          </cell>
          <cell r="AH63" t="str">
            <v>HK$</v>
          </cell>
          <cell r="AI63" t="str">
            <v>HK$</v>
          </cell>
          <cell r="AK63" t="str">
            <v>HK$</v>
          </cell>
          <cell r="AL63" t="str">
            <v>HK$</v>
          </cell>
          <cell r="AM63" t="str">
            <v>HK$</v>
          </cell>
          <cell r="AN63" t="str">
            <v>HK$</v>
          </cell>
          <cell r="AP63" t="str">
            <v>HK$</v>
          </cell>
          <cell r="AQ63" t="str">
            <v>HK$</v>
          </cell>
          <cell r="AR63" t="str">
            <v>HK$</v>
          </cell>
          <cell r="AS63" t="str">
            <v>HK$</v>
          </cell>
          <cell r="AU63" t="str">
            <v>HK$</v>
          </cell>
          <cell r="AV63" t="str">
            <v>HK$</v>
          </cell>
          <cell r="AW63" t="str">
            <v>HK$</v>
          </cell>
          <cell r="AX63" t="str">
            <v>HK$</v>
          </cell>
          <cell r="AZ63" t="str">
            <v>HK$</v>
          </cell>
          <cell r="BA63" t="str">
            <v>HK$</v>
          </cell>
          <cell r="BB63" t="str">
            <v>HK$</v>
          </cell>
          <cell r="BC63" t="str">
            <v>HK$</v>
          </cell>
          <cell r="BE63" t="str">
            <v>HK$</v>
          </cell>
          <cell r="BF63" t="str">
            <v>HK$</v>
          </cell>
          <cell r="BG63" t="str">
            <v>HK$</v>
          </cell>
          <cell r="BH63" t="str">
            <v>HK$</v>
          </cell>
          <cell r="BJ63" t="str">
            <v>HK$</v>
          </cell>
          <cell r="BK63" t="str">
            <v>HK$</v>
          </cell>
          <cell r="BL63" t="str">
            <v>HK$</v>
          </cell>
          <cell r="BM63" t="str">
            <v>HK$</v>
          </cell>
          <cell r="BO63" t="str">
            <v>HK$</v>
          </cell>
          <cell r="BP63" t="str">
            <v>HK$</v>
          </cell>
          <cell r="BQ63" t="str">
            <v>HK$</v>
          </cell>
          <cell r="BR63" t="str">
            <v>HK$</v>
          </cell>
          <cell r="BT63" t="str">
            <v>HK$</v>
          </cell>
          <cell r="BU63" t="str">
            <v>HK$</v>
          </cell>
          <cell r="BV63" t="str">
            <v>HK$</v>
          </cell>
          <cell r="BW63" t="str">
            <v>HK$</v>
          </cell>
          <cell r="BY63" t="str">
            <v>HK$</v>
          </cell>
          <cell r="BZ63" t="str">
            <v>HK$</v>
          </cell>
          <cell r="CA63" t="str">
            <v>HK$</v>
          </cell>
          <cell r="CB63" t="str">
            <v>HK$</v>
          </cell>
        </row>
        <row r="64">
          <cell r="A64" t="str">
            <v>COLLECTION</v>
          </cell>
          <cell r="B64">
            <v>5995729.9099999964</v>
          </cell>
          <cell r="C64">
            <v>4778000</v>
          </cell>
          <cell r="D64">
            <v>5744609.3699999973</v>
          </cell>
          <cell r="E64">
            <v>5641000</v>
          </cell>
          <cell r="G64">
            <v>685441.12000000011</v>
          </cell>
          <cell r="H64">
            <v>553774</v>
          </cell>
          <cell r="I64">
            <v>1745176.73</v>
          </cell>
          <cell r="J64">
            <v>1993948</v>
          </cell>
          <cell r="L64">
            <v>914868.62999999989</v>
          </cell>
          <cell r="M64">
            <v>1390925</v>
          </cell>
          <cell r="N64">
            <v>2863757.830000001</v>
          </cell>
          <cell r="O64">
            <v>3514504</v>
          </cell>
          <cell r="Q64">
            <v>4449419.0800000019</v>
          </cell>
          <cell r="R64">
            <v>2100000</v>
          </cell>
          <cell r="S64">
            <v>4202996.7999999989</v>
          </cell>
          <cell r="T64">
            <v>3615697</v>
          </cell>
          <cell r="V64">
            <v>5562757.9499999993</v>
          </cell>
          <cell r="W64">
            <v>2610502</v>
          </cell>
          <cell r="X64">
            <v>6403333.8100000024</v>
          </cell>
          <cell r="Y64">
            <v>6328754</v>
          </cell>
          <cell r="AA64">
            <v>28081887.820000008</v>
          </cell>
          <cell r="AB64">
            <v>45667737</v>
          </cell>
          <cell r="AC64">
            <v>35756390.919999994</v>
          </cell>
          <cell r="AD64">
            <v>45162554</v>
          </cell>
          <cell r="AF64">
            <v>6663400.2799999937</v>
          </cell>
          <cell r="AG64">
            <v>4974595</v>
          </cell>
          <cell r="AH64">
            <v>4744595.5</v>
          </cell>
          <cell r="AI64">
            <v>4974595</v>
          </cell>
          <cell r="AK64">
            <v>7890036.9400000013</v>
          </cell>
          <cell r="AL64">
            <v>4500000</v>
          </cell>
          <cell r="AM64">
            <v>4255736.16</v>
          </cell>
          <cell r="AN64">
            <v>5874300</v>
          </cell>
          <cell r="AP64">
            <v>9914316.7299999967</v>
          </cell>
          <cell r="AQ64">
            <v>11805615</v>
          </cell>
          <cell r="AR64">
            <v>11375617.709999997</v>
          </cell>
          <cell r="AS64">
            <v>5567560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E64">
            <v>15372946.75</v>
          </cell>
          <cell r="BF64">
            <v>18725410</v>
          </cell>
          <cell r="BG64">
            <v>20814000</v>
          </cell>
          <cell r="BH64">
            <v>22353873</v>
          </cell>
          <cell r="BJ64">
            <v>18373537.470000006</v>
          </cell>
          <cell r="BK64">
            <v>10473344</v>
          </cell>
          <cell r="BL64">
            <v>11134692.539999999</v>
          </cell>
          <cell r="BM64">
            <v>10643850</v>
          </cell>
          <cell r="BO64">
            <v>103904342.68000001</v>
          </cell>
          <cell r="BP64">
            <v>107579902</v>
          </cell>
          <cell r="BQ64">
            <v>109040907.36999997</v>
          </cell>
          <cell r="BR64">
            <v>115670635</v>
          </cell>
          <cell r="BT64">
            <v>-36558599</v>
          </cell>
          <cell r="BU64">
            <v>-23242269</v>
          </cell>
          <cell r="BV64">
            <v>-29532061</v>
          </cell>
          <cell r="BW64">
            <v>-27647436</v>
          </cell>
          <cell r="BY64">
            <v>67345743.680000007</v>
          </cell>
          <cell r="BZ64">
            <v>84337633</v>
          </cell>
          <cell r="CA64">
            <v>79508846.369999975</v>
          </cell>
          <cell r="CB64">
            <v>88023199</v>
          </cell>
        </row>
        <row r="65">
          <cell r="A65" t="str">
            <v>OEM</v>
          </cell>
          <cell r="B65">
            <v>76720.799999999814</v>
          </cell>
          <cell r="C65">
            <v>173000</v>
          </cell>
          <cell r="D65">
            <v>356217.41999999993</v>
          </cell>
          <cell r="E65">
            <v>173000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L65">
            <v>4499214.4099999964</v>
          </cell>
          <cell r="M65">
            <v>5249772</v>
          </cell>
          <cell r="N65">
            <v>4252123.0099999979</v>
          </cell>
          <cell r="O65">
            <v>4274595</v>
          </cell>
          <cell r="Q65">
            <v>5818375.0399999991</v>
          </cell>
          <cell r="R65">
            <v>4900000</v>
          </cell>
          <cell r="S65">
            <v>1260348.4399999976</v>
          </cell>
          <cell r="T65">
            <v>3298000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K65">
            <v>-785169.06000000052</v>
          </cell>
          <cell r="AL65">
            <v>1150000</v>
          </cell>
          <cell r="AM65">
            <v>1129923.9100000001</v>
          </cell>
          <cell r="AN65">
            <v>2197000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9609141.1899999958</v>
          </cell>
          <cell r="BP65">
            <v>11472772</v>
          </cell>
          <cell r="BQ65">
            <v>6998612.7799999956</v>
          </cell>
          <cell r="BR65">
            <v>9942595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Y65">
            <v>9609141.1899999958</v>
          </cell>
          <cell r="BZ65">
            <v>11472772</v>
          </cell>
          <cell r="CA65">
            <v>6998612.7799999956</v>
          </cell>
          <cell r="CB65">
            <v>9942595</v>
          </cell>
        </row>
        <row r="66">
          <cell r="A66" t="str">
            <v>DISCOUNTS</v>
          </cell>
          <cell r="B66">
            <v>0</v>
          </cell>
          <cell r="C66">
            <v>-7427</v>
          </cell>
          <cell r="D66">
            <v>0</v>
          </cell>
          <cell r="E66">
            <v>-12000</v>
          </cell>
          <cell r="G66">
            <v>-129639.39999999991</v>
          </cell>
          <cell r="H66">
            <v>-159430</v>
          </cell>
          <cell r="I66">
            <v>-30955.599999999977</v>
          </cell>
          <cell r="J66">
            <v>-807321</v>
          </cell>
          <cell r="L66">
            <v>-51567.429999999993</v>
          </cell>
          <cell r="M66">
            <v>-39373</v>
          </cell>
          <cell r="N66">
            <v>-171111.51999999996</v>
          </cell>
          <cell r="O66">
            <v>-45500</v>
          </cell>
          <cell r="Q66">
            <v>0</v>
          </cell>
          <cell r="R66">
            <v>-1000</v>
          </cell>
          <cell r="S66">
            <v>0</v>
          </cell>
          <cell r="T66">
            <v>-1000</v>
          </cell>
          <cell r="V66">
            <v>-92764.60999999987</v>
          </cell>
          <cell r="W66">
            <v>-20884</v>
          </cell>
          <cell r="X66">
            <v>-18490.270000000019</v>
          </cell>
          <cell r="Y66">
            <v>-50630</v>
          </cell>
          <cell r="AA66">
            <v>-357886.33000000007</v>
          </cell>
          <cell r="AB66">
            <v>-1340332</v>
          </cell>
          <cell r="AC66">
            <v>-392759.52</v>
          </cell>
          <cell r="AD66">
            <v>-1354877</v>
          </cell>
          <cell r="AF66">
            <v>-377606.58999999985</v>
          </cell>
          <cell r="AG66">
            <v>-217323</v>
          </cell>
          <cell r="AH66">
            <v>-177736.04999999981</v>
          </cell>
          <cell r="AI66">
            <v>-217323</v>
          </cell>
          <cell r="AK66">
            <v>0</v>
          </cell>
          <cell r="AL66">
            <v>-84750</v>
          </cell>
          <cell r="AM66">
            <v>-89.619999999995343</v>
          </cell>
          <cell r="AN66">
            <v>-38517</v>
          </cell>
          <cell r="AP66">
            <v>-207275.52000000002</v>
          </cell>
          <cell r="AQ66">
            <v>-75202</v>
          </cell>
          <cell r="AR66">
            <v>-437038.3899999999</v>
          </cell>
          <cell r="AS66">
            <v>-76754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E66">
            <v>-406408.75999999978</v>
          </cell>
          <cell r="BF66">
            <v>-419640</v>
          </cell>
          <cell r="BG66">
            <v>-877010.87999999989</v>
          </cell>
          <cell r="BH66">
            <v>-1884363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-1623148.6399999994</v>
          </cell>
          <cell r="BP66">
            <v>-2365361</v>
          </cell>
          <cell r="BQ66">
            <v>-2105191.8499999996</v>
          </cell>
          <cell r="BR66">
            <v>-4488285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Y66">
            <v>-1623148.6399999994</v>
          </cell>
          <cell r="BZ66">
            <v>-2365361</v>
          </cell>
          <cell r="CA66">
            <v>-2105191.8499999996</v>
          </cell>
          <cell r="CB66">
            <v>-4488285</v>
          </cell>
        </row>
        <row r="67">
          <cell r="A67" t="str">
            <v>INLAND FREIGHT</v>
          </cell>
          <cell r="B67">
            <v>-3114.1500000000015</v>
          </cell>
          <cell r="C67">
            <v>-7427</v>
          </cell>
          <cell r="D67">
            <v>-2625.119999999999</v>
          </cell>
          <cell r="E67">
            <v>0</v>
          </cell>
          <cell r="G67">
            <v>-780</v>
          </cell>
          <cell r="H67">
            <v>0</v>
          </cell>
          <cell r="I67">
            <v>0</v>
          </cell>
          <cell r="J67">
            <v>0</v>
          </cell>
          <cell r="L67">
            <v>-31024.549999999988</v>
          </cell>
          <cell r="M67">
            <v>-66407</v>
          </cell>
          <cell r="N67">
            <v>-34450.700000000012</v>
          </cell>
          <cell r="O67">
            <v>-67500</v>
          </cell>
          <cell r="Q67">
            <v>-15915.650000000023</v>
          </cell>
          <cell r="R67">
            <v>-45500</v>
          </cell>
          <cell r="S67">
            <v>-20795.070000000007</v>
          </cell>
          <cell r="T67">
            <v>-33119</v>
          </cell>
          <cell r="V67">
            <v>-22011</v>
          </cell>
          <cell r="W67">
            <v>0</v>
          </cell>
          <cell r="X67">
            <v>-165</v>
          </cell>
          <cell r="Y67">
            <v>0</v>
          </cell>
          <cell r="AA67">
            <v>-30716.53</v>
          </cell>
          <cell r="AB67">
            <v>-135864</v>
          </cell>
          <cell r="AC67">
            <v>-45675.29</v>
          </cell>
          <cell r="AD67">
            <v>-136761</v>
          </cell>
          <cell r="AF67">
            <v>-750</v>
          </cell>
          <cell r="AG67">
            <v>0</v>
          </cell>
          <cell r="AH67">
            <v>2750</v>
          </cell>
          <cell r="AI67">
            <v>0</v>
          </cell>
          <cell r="AK67">
            <v>-1400</v>
          </cell>
          <cell r="AL67">
            <v>-6780</v>
          </cell>
          <cell r="AM67">
            <v>-445.63000000000102</v>
          </cell>
          <cell r="AN67">
            <v>-5104</v>
          </cell>
          <cell r="AP67">
            <v>13400</v>
          </cell>
          <cell r="AQ67">
            <v>-12500</v>
          </cell>
          <cell r="AR67">
            <v>-10980</v>
          </cell>
          <cell r="AS67">
            <v>-12500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E67">
            <v>-32560</v>
          </cell>
          <cell r="BF67">
            <v>-61794</v>
          </cell>
          <cell r="BG67">
            <v>-39580.799999999988</v>
          </cell>
          <cell r="BH67">
            <v>-64826</v>
          </cell>
          <cell r="BJ67">
            <v>-13176</v>
          </cell>
          <cell r="BK67">
            <v>0</v>
          </cell>
          <cell r="BL67">
            <v>0</v>
          </cell>
          <cell r="BM67">
            <v>0</v>
          </cell>
          <cell r="BO67">
            <v>-138047.88</v>
          </cell>
          <cell r="BP67">
            <v>-336272</v>
          </cell>
          <cell r="BQ67">
            <v>-151967.61000000002</v>
          </cell>
          <cell r="BR67">
            <v>-319810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Y67">
            <v>-138047.88</v>
          </cell>
          <cell r="BZ67">
            <v>-336272</v>
          </cell>
          <cell r="CA67">
            <v>-151967.61000000002</v>
          </cell>
          <cell r="CB67">
            <v>-319810</v>
          </cell>
        </row>
        <row r="68">
          <cell r="A68" t="str">
            <v>EXPORT FREIGHT</v>
          </cell>
          <cell r="B68">
            <v>-12770.89</v>
          </cell>
          <cell r="C68">
            <v>-9902</v>
          </cell>
          <cell r="D68">
            <v>-31083.01999999999</v>
          </cell>
          <cell r="E68">
            <v>-38026</v>
          </cell>
          <cell r="G68">
            <v>0</v>
          </cell>
          <cell r="H68">
            <v>-896</v>
          </cell>
          <cell r="I68">
            <v>-5863.3999999999978</v>
          </cell>
          <cell r="J68">
            <v>0</v>
          </cell>
          <cell r="L68">
            <v>-64978.04999999993</v>
          </cell>
          <cell r="M68">
            <v>-212188</v>
          </cell>
          <cell r="N68">
            <v>-100876.14000000001</v>
          </cell>
          <cell r="O68">
            <v>-134442</v>
          </cell>
          <cell r="Q68">
            <v>-548111.70000000007</v>
          </cell>
          <cell r="R68">
            <v>-84660</v>
          </cell>
          <cell r="S68">
            <v>-97105.060000000056</v>
          </cell>
          <cell r="T68">
            <v>-93350</v>
          </cell>
          <cell r="V68">
            <v>-33667.119999999995</v>
          </cell>
          <cell r="W68">
            <v>-36511</v>
          </cell>
          <cell r="X68">
            <v>-218353.02999999997</v>
          </cell>
          <cell r="Y68">
            <v>-16469</v>
          </cell>
          <cell r="AA68">
            <v>-227682.14</v>
          </cell>
          <cell r="AB68">
            <v>-120034</v>
          </cell>
          <cell r="AC68">
            <v>-84247.13</v>
          </cell>
          <cell r="AD68">
            <v>-120034</v>
          </cell>
          <cell r="AF68">
            <v>-30235.87000000001</v>
          </cell>
          <cell r="AG68">
            <v>-15600</v>
          </cell>
          <cell r="AH68">
            <v>-17120.449999999997</v>
          </cell>
          <cell r="AI68">
            <v>-15600</v>
          </cell>
          <cell r="AK68">
            <v>-8989.7700000000041</v>
          </cell>
          <cell r="AL68">
            <v>-20623</v>
          </cell>
          <cell r="AM68">
            <v>-18527.000000000007</v>
          </cell>
          <cell r="AN68">
            <v>-9875</v>
          </cell>
          <cell r="AP68">
            <v>-46832.52999999997</v>
          </cell>
          <cell r="AQ68">
            <v>-53919</v>
          </cell>
          <cell r="AR68">
            <v>-181491.53000000003</v>
          </cell>
          <cell r="AS68">
            <v>-58333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Z68">
            <v>5.8500000000003638</v>
          </cell>
          <cell r="BA68">
            <v>0</v>
          </cell>
          <cell r="BB68">
            <v>0</v>
          </cell>
          <cell r="BC68">
            <v>0</v>
          </cell>
          <cell r="BE68">
            <v>-129924.98999999999</v>
          </cell>
          <cell r="BF68">
            <v>-121630</v>
          </cell>
          <cell r="BG68">
            <v>-160851.20999999996</v>
          </cell>
          <cell r="BH68">
            <v>-187941</v>
          </cell>
          <cell r="BJ68">
            <v>-42426.11</v>
          </cell>
          <cell r="BK68">
            <v>0</v>
          </cell>
          <cell r="BL68">
            <v>-75.5</v>
          </cell>
          <cell r="BM68">
            <v>0</v>
          </cell>
          <cell r="BO68">
            <v>-1145613.32</v>
          </cell>
          <cell r="BP68">
            <v>-675963</v>
          </cell>
          <cell r="BQ68">
            <v>-915593.47</v>
          </cell>
          <cell r="BR68">
            <v>-674070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Y68">
            <v>-1145613.32</v>
          </cell>
          <cell r="BZ68">
            <v>-675963</v>
          </cell>
          <cell r="CA68">
            <v>-915593.47</v>
          </cell>
          <cell r="CB68">
            <v>-674070</v>
          </cell>
        </row>
        <row r="70">
          <cell r="A70" t="str">
            <v>NET SALES</v>
          </cell>
          <cell r="B70">
            <v>6056565.6699999962</v>
          </cell>
          <cell r="C70">
            <v>4926244</v>
          </cell>
          <cell r="D70">
            <v>6067118.6499999976</v>
          </cell>
          <cell r="E70">
            <v>5763974</v>
          </cell>
          <cell r="G70">
            <v>555021.7200000002</v>
          </cell>
          <cell r="H70">
            <v>393448</v>
          </cell>
          <cell r="I70">
            <v>1708357.73</v>
          </cell>
          <cell r="J70">
            <v>1186627</v>
          </cell>
          <cell r="L70">
            <v>5266513.009999997</v>
          </cell>
          <cell r="M70">
            <v>6322729</v>
          </cell>
          <cell r="N70">
            <v>6809442.4799999995</v>
          </cell>
          <cell r="O70">
            <v>7541657</v>
          </cell>
          <cell r="Q70">
            <v>9703766.7700000014</v>
          </cell>
          <cell r="R70">
            <v>6868840</v>
          </cell>
          <cell r="S70">
            <v>5345445.1099999957</v>
          </cell>
          <cell r="T70">
            <v>6786228</v>
          </cell>
          <cell r="V70">
            <v>5414315.2199999997</v>
          </cell>
          <cell r="W70">
            <v>2553107</v>
          </cell>
          <cell r="X70">
            <v>6166325.5100000026</v>
          </cell>
          <cell r="Y70">
            <v>6261655</v>
          </cell>
          <cell r="AA70">
            <v>27465602.820000008</v>
          </cell>
          <cell r="AB70">
            <v>44071507</v>
          </cell>
          <cell r="AC70">
            <v>35233708.979999989</v>
          </cell>
          <cell r="AD70">
            <v>43550882</v>
          </cell>
          <cell r="AF70">
            <v>6254807.8199999938</v>
          </cell>
          <cell r="AG70">
            <v>4741672</v>
          </cell>
          <cell r="AH70">
            <v>4552489</v>
          </cell>
          <cell r="AI70">
            <v>4741672</v>
          </cell>
          <cell r="AK70">
            <v>7094478.1100000013</v>
          </cell>
          <cell r="AL70">
            <v>5537847</v>
          </cell>
          <cell r="AM70">
            <v>5366597.82</v>
          </cell>
          <cell r="AN70">
            <v>8017804</v>
          </cell>
          <cell r="AP70">
            <v>9673608.6799999978</v>
          </cell>
          <cell r="AQ70">
            <v>11663994</v>
          </cell>
          <cell r="AR70">
            <v>10746107.789999997</v>
          </cell>
          <cell r="AS70">
            <v>5419973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Z70">
            <v>5.8500000000003638</v>
          </cell>
          <cell r="BA70">
            <v>0</v>
          </cell>
          <cell r="BB70">
            <v>0</v>
          </cell>
          <cell r="BC70">
            <v>0</v>
          </cell>
          <cell r="BE70">
            <v>14804053</v>
          </cell>
          <cell r="BF70">
            <v>18122346</v>
          </cell>
          <cell r="BG70">
            <v>19736557.109999999</v>
          </cell>
          <cell r="BH70">
            <v>20216743</v>
          </cell>
          <cell r="BJ70">
            <v>18317935.360000007</v>
          </cell>
          <cell r="BK70">
            <v>10473344</v>
          </cell>
          <cell r="BL70">
            <v>11134617.039999999</v>
          </cell>
          <cell r="BM70">
            <v>10643850</v>
          </cell>
          <cell r="BO70">
            <v>110606674.03000002</v>
          </cell>
          <cell r="BP70">
            <v>115675078</v>
          </cell>
          <cell r="BQ70">
            <v>112866767.21999998</v>
          </cell>
          <cell r="BR70">
            <v>120131065</v>
          </cell>
          <cell r="BT70">
            <v>-36558599</v>
          </cell>
          <cell r="BU70">
            <v>-23242269</v>
          </cell>
          <cell r="BV70">
            <v>-29532061</v>
          </cell>
          <cell r="BW70">
            <v>-27647436</v>
          </cell>
          <cell r="BY70">
            <v>74048075.030000016</v>
          </cell>
          <cell r="BZ70">
            <v>92432809</v>
          </cell>
          <cell r="CA70">
            <v>83334706.219999984</v>
          </cell>
          <cell r="CB70">
            <v>92483629</v>
          </cell>
        </row>
        <row r="71">
          <cell r="A71" t="str">
            <v>Discount %</v>
          </cell>
          <cell r="B71">
            <v>0</v>
          </cell>
          <cell r="C71">
            <v>1.5001009896990507E-3</v>
          </cell>
          <cell r="D71">
            <v>0</v>
          </cell>
          <cell r="E71">
            <v>2.0639834881320948E-3</v>
          </cell>
          <cell r="G71">
            <v>0.18913280253743733</v>
          </cell>
          <cell r="H71">
            <v>0.287897228833423</v>
          </cell>
          <cell r="I71">
            <v>1.7737802405834266E-2</v>
          </cell>
          <cell r="J71">
            <v>0.40488568408002618</v>
          </cell>
          <cell r="L71">
            <v>9.5246839804658829E-3</v>
          </cell>
          <cell r="M71">
            <v>5.9290463034226675E-3</v>
          </cell>
          <cell r="N71">
            <v>2.4046428523387134E-2</v>
          </cell>
          <cell r="O71">
            <v>5.8414972001254572E-3</v>
          </cell>
          <cell r="Q71">
            <v>0</v>
          </cell>
          <cell r="R71">
            <v>1.4285714285714287E-4</v>
          </cell>
          <cell r="S71">
            <v>0</v>
          </cell>
          <cell r="T71">
            <v>1.4464041452785681E-4</v>
          </cell>
          <cell r="V71">
            <v>1.6676010503027527E-2</v>
          </cell>
          <cell r="W71">
            <v>7.999993870910653E-3</v>
          </cell>
          <cell r="X71">
            <v>2.8876005138329672E-3</v>
          </cell>
          <cell r="Y71">
            <v>7.9999949437124587E-3</v>
          </cell>
          <cell r="AA71">
            <v>1.2744382866778363E-2</v>
          </cell>
          <cell r="AB71">
            <v>2.9349647870661952E-2</v>
          </cell>
          <cell r="AC71">
            <v>1.0984316646463156E-2</v>
          </cell>
          <cell r="AD71">
            <v>3.0000008414050278E-2</v>
          </cell>
          <cell r="AF71">
            <v>5.6668753809278917E-2</v>
          </cell>
          <cell r="AG71">
            <v>4.3686571469637225E-2</v>
          </cell>
          <cell r="AH71">
            <v>3.746073822310033E-2</v>
          </cell>
          <cell r="AI71">
            <v>4.3686571469637225E-2</v>
          </cell>
          <cell r="AK71">
            <v>0</v>
          </cell>
          <cell r="AL71">
            <v>1.4999999999999999E-2</v>
          </cell>
          <cell r="AM71">
            <v>1.6640485815138969E-5</v>
          </cell>
          <cell r="AN71">
            <v>4.7720937147671377E-3</v>
          </cell>
          <cell r="AP71">
            <v>2.0906687333560714E-2</v>
          </cell>
          <cell r="AQ71">
            <v>6.3700196897832091E-3</v>
          </cell>
          <cell r="AR71">
            <v>3.8418871057508491E-2</v>
          </cell>
          <cell r="AS71">
            <v>1.3785931359518352E-2</v>
          </cell>
          <cell r="AU71" t="e">
            <v>#DIV/0!</v>
          </cell>
          <cell r="AV71" t="e">
            <v>#DIV/0!</v>
          </cell>
          <cell r="AW71" t="e">
            <v>#DIV/0!</v>
          </cell>
          <cell r="AX71" t="e">
            <v>#DIV/0!</v>
          </cell>
          <cell r="AZ71" t="e">
            <v>#DIV/0!</v>
          </cell>
          <cell r="BA71" t="e">
            <v>#DIV/0!</v>
          </cell>
          <cell r="BB71" t="e">
            <v>#DIV/0!</v>
          </cell>
          <cell r="BC71" t="e">
            <v>#DIV/0!</v>
          </cell>
          <cell r="BE71">
            <v>2.6436620552269835E-2</v>
          </cell>
          <cell r="BF71">
            <v>2.2410190217463863E-2</v>
          </cell>
          <cell r="BG71">
            <v>4.2135624099164021E-2</v>
          </cell>
          <cell r="BH71">
            <v>8.4296935926942054E-2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1.4299170324636424E-2</v>
          </cell>
          <cell r="BP71">
            <v>1.9868188764915938E-2</v>
          </cell>
          <cell r="BQ71">
            <v>1.8142024779822394E-2</v>
          </cell>
          <cell r="BR71">
            <v>3.5730989482556895E-2</v>
          </cell>
          <cell r="BY71">
            <v>2.1092210621092952E-2</v>
          </cell>
          <cell r="BZ71">
            <v>2.4687934468077866E-2</v>
          </cell>
          <cell r="CA71">
            <v>2.4335379523165664E-2</v>
          </cell>
          <cell r="CB71">
            <v>4.5814817772007237E-2</v>
          </cell>
        </row>
        <row r="73">
          <cell r="A73" t="str">
            <v>MATERIALS</v>
          </cell>
          <cell r="B73">
            <v>3141304.1199999973</v>
          </cell>
          <cell r="C73">
            <v>2755305</v>
          </cell>
          <cell r="D73">
            <v>3124687.8000000007</v>
          </cell>
          <cell r="E73">
            <v>3203129</v>
          </cell>
          <cell r="G73">
            <v>326317.23999999976</v>
          </cell>
          <cell r="H73">
            <v>238920</v>
          </cell>
          <cell r="I73">
            <v>1271754.19</v>
          </cell>
          <cell r="J73">
            <v>779355</v>
          </cell>
          <cell r="L73">
            <v>2936675.7100000009</v>
          </cell>
          <cell r="M73">
            <v>3629560</v>
          </cell>
          <cell r="N73">
            <v>4122254.879999999</v>
          </cell>
          <cell r="O73">
            <v>4520078</v>
          </cell>
          <cell r="Q73">
            <v>5415973.3400000036</v>
          </cell>
          <cell r="R73">
            <v>3853938</v>
          </cell>
          <cell r="S73">
            <v>3047534.0299999975</v>
          </cell>
          <cell r="T73">
            <v>3879604</v>
          </cell>
          <cell r="V73">
            <v>4162656.9299999997</v>
          </cell>
          <cell r="W73">
            <v>1958374</v>
          </cell>
          <cell r="X73">
            <v>4959807.4000000022</v>
          </cell>
          <cell r="Y73">
            <v>4999716</v>
          </cell>
          <cell r="AA73">
            <v>19409537.969999999</v>
          </cell>
          <cell r="AB73">
            <v>31112622</v>
          </cell>
          <cell r="AC73">
            <v>25980136.420000002</v>
          </cell>
          <cell r="AD73">
            <v>31566071</v>
          </cell>
          <cell r="AF73">
            <v>4340365.4000000022</v>
          </cell>
          <cell r="AG73">
            <v>2877226</v>
          </cell>
          <cell r="AH73">
            <v>2457288.7699999996</v>
          </cell>
          <cell r="AI73">
            <v>2877226</v>
          </cell>
          <cell r="AK73">
            <v>3722728.4700000025</v>
          </cell>
          <cell r="AL73">
            <v>3341490</v>
          </cell>
          <cell r="AM73">
            <v>2857149.0500000007</v>
          </cell>
          <cell r="AN73">
            <v>4497629</v>
          </cell>
          <cell r="AP73">
            <v>6884567.3200000003</v>
          </cell>
          <cell r="AQ73">
            <v>7776293</v>
          </cell>
          <cell r="AR73">
            <v>7383319.6500000022</v>
          </cell>
          <cell r="AS73">
            <v>3895907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Z73">
            <v>2653.3699999999953</v>
          </cell>
          <cell r="BA73">
            <v>0</v>
          </cell>
          <cell r="BB73">
            <v>86.389999999999418</v>
          </cell>
          <cell r="BC73">
            <v>0</v>
          </cell>
          <cell r="BE73">
            <v>10268716.850000001</v>
          </cell>
          <cell r="BF73">
            <v>12235418</v>
          </cell>
          <cell r="BG73">
            <v>13884506.539999999</v>
          </cell>
          <cell r="BH73">
            <v>15182929</v>
          </cell>
          <cell r="BJ73">
            <v>14313016.780000001</v>
          </cell>
          <cell r="BK73">
            <v>8502307</v>
          </cell>
          <cell r="BL73">
            <v>8440364.9699999988</v>
          </cell>
          <cell r="BM73">
            <v>8380758</v>
          </cell>
          <cell r="BO73">
            <v>74924513.5</v>
          </cell>
          <cell r="BP73">
            <v>78281453</v>
          </cell>
          <cell r="BQ73">
            <v>77528890.090000004</v>
          </cell>
          <cell r="BR73">
            <v>83782402</v>
          </cell>
          <cell r="BT73">
            <v>-36325613</v>
          </cell>
          <cell r="BU73">
            <v>-23643759</v>
          </cell>
          <cell r="BV73">
            <v>-33551162</v>
          </cell>
          <cell r="BW73">
            <v>-26847436</v>
          </cell>
          <cell r="BY73">
            <v>38598900.5</v>
          </cell>
          <cell r="BZ73">
            <v>54637694</v>
          </cell>
          <cell r="CA73">
            <v>43977728.090000004</v>
          </cell>
          <cell r="CB73">
            <v>56934966</v>
          </cell>
        </row>
        <row r="74">
          <cell r="A74" t="str">
            <v>RAW MATERIAL WRITTEN OFF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</row>
        <row r="75">
          <cell r="A75" t="str">
            <v>% of Gross Sales</v>
          </cell>
          <cell r="B75">
            <v>0.51730417750891866</v>
          </cell>
          <cell r="C75">
            <v>0.55651484548576047</v>
          </cell>
          <cell r="D75">
            <v>0.51217448184592729</v>
          </cell>
          <cell r="E75">
            <v>0.55093378052975572</v>
          </cell>
          <cell r="G75">
            <v>0.47606895833736923</v>
          </cell>
          <cell r="H75">
            <v>0.43143954031789139</v>
          </cell>
          <cell r="I75">
            <v>0.72872515897000301</v>
          </cell>
          <cell r="J75">
            <v>0.3908602430956073</v>
          </cell>
          <cell r="L75">
            <v>0.5424142349320159</v>
          </cell>
          <cell r="M75">
            <v>0.54656310926398233</v>
          </cell>
          <cell r="N75">
            <v>0.57930352864087586</v>
          </cell>
          <cell r="O75">
            <v>0.58030819739227857</v>
          </cell>
          <cell r="Q75">
            <v>0.5274719454542397</v>
          </cell>
          <cell r="R75">
            <v>0.55056257142857146</v>
          </cell>
          <cell r="S75">
            <v>0.55781465313365397</v>
          </cell>
          <cell r="T75">
            <v>0.56114753076393131</v>
          </cell>
          <cell r="V75">
            <v>0.74830811755884508</v>
          </cell>
          <cell r="W75">
            <v>0.7501905763719009</v>
          </cell>
          <cell r="X75">
            <v>0.77456642854607016</v>
          </cell>
          <cell r="Y75">
            <v>0.79000005372305515</v>
          </cell>
          <cell r="AA75">
            <v>0.69117639435111144</v>
          </cell>
          <cell r="AB75">
            <v>0.68128232410552769</v>
          </cell>
          <cell r="AC75">
            <v>0.72658721284614503</v>
          </cell>
          <cell r="AD75">
            <v>0.6989434432782522</v>
          </cell>
          <cell r="AF75">
            <v>0.65137395588067637</v>
          </cell>
          <cell r="AG75">
            <v>0.57838396894621569</v>
          </cell>
          <cell r="AH75">
            <v>0.51791322779781745</v>
          </cell>
          <cell r="AI75">
            <v>0.57838396894621569</v>
          </cell>
          <cell r="AK75">
            <v>0.52396871171656501</v>
          </cell>
          <cell r="AL75">
            <v>0.59141415929203545</v>
          </cell>
          <cell r="AM75">
            <v>0.53051046907236399</v>
          </cell>
          <cell r="AN75">
            <v>0.55723724802695973</v>
          </cell>
          <cell r="AP75">
            <v>0.69440663512068401</v>
          </cell>
          <cell r="AQ75">
            <v>0.65869444327974447</v>
          </cell>
          <cell r="AR75">
            <v>0.64904780014798902</v>
          </cell>
          <cell r="AS75">
            <v>0.69975123752595392</v>
          </cell>
          <cell r="AU75" t="e">
            <v>#DIV/0!</v>
          </cell>
          <cell r="AV75" t="e">
            <v>#DIV/0!</v>
          </cell>
          <cell r="AW75" t="e">
            <v>#DIV/0!</v>
          </cell>
          <cell r="AX75" t="e">
            <v>#DIV/0!</v>
          </cell>
          <cell r="AZ75" t="e">
            <v>#DIV/0!</v>
          </cell>
          <cell r="BA75" t="e">
            <v>#DIV/0!</v>
          </cell>
          <cell r="BB75" t="e">
            <v>#DIV/0!</v>
          </cell>
          <cell r="BC75" t="e">
            <v>#DIV/0!</v>
          </cell>
          <cell r="BE75">
            <v>0.66797322705876161</v>
          </cell>
          <cell r="BF75">
            <v>0.65341255545272436</v>
          </cell>
          <cell r="BG75">
            <v>0.66707535985394439</v>
          </cell>
          <cell r="BH75">
            <v>0.67920798333246324</v>
          </cell>
          <cell r="BJ75">
            <v>0.77900169215482029</v>
          </cell>
          <cell r="BK75">
            <v>0.81180442464221547</v>
          </cell>
          <cell r="BL75">
            <v>0.75802407113434311</v>
          </cell>
          <cell r="BM75">
            <v>0.78738031821192522</v>
          </cell>
          <cell r="BO75">
            <v>0.66004945796401093</v>
          </cell>
          <cell r="BP75">
            <v>0.65753628515727414</v>
          </cell>
          <cell r="BQ75">
            <v>0.66812487667806009</v>
          </cell>
          <cell r="BR75">
            <v>0.66698708408342022</v>
          </cell>
          <cell r="BY75">
            <v>0.50157830221181121</v>
          </cell>
          <cell r="BZ75">
            <v>0.5702688972038058</v>
          </cell>
          <cell r="CA75">
            <v>0.50836920332782676</v>
          </cell>
          <cell r="CB75">
            <v>0.58117189352846976</v>
          </cell>
        </row>
        <row r="77">
          <cell r="A77" t="str">
            <v>MATERIAL MARGIN</v>
          </cell>
          <cell r="B77">
            <v>2915261.5499999989</v>
          </cell>
          <cell r="C77">
            <v>2170939</v>
          </cell>
          <cell r="D77">
            <v>2942430.8499999968</v>
          </cell>
          <cell r="E77">
            <v>2560845</v>
          </cell>
          <cell r="G77">
            <v>228704.48000000045</v>
          </cell>
          <cell r="H77">
            <v>154528</v>
          </cell>
          <cell r="I77">
            <v>436603.54000000004</v>
          </cell>
          <cell r="J77">
            <v>407272</v>
          </cell>
          <cell r="L77">
            <v>2329837.2999999961</v>
          </cell>
          <cell r="M77">
            <v>2693169</v>
          </cell>
          <cell r="N77">
            <v>2687187.6000000006</v>
          </cell>
          <cell r="O77">
            <v>3021579</v>
          </cell>
          <cell r="Q77">
            <v>4287793.4299999978</v>
          </cell>
          <cell r="R77">
            <v>3014902</v>
          </cell>
          <cell r="S77">
            <v>2297911.0799999982</v>
          </cell>
          <cell r="T77">
            <v>2906624</v>
          </cell>
          <cell r="V77">
            <v>1251658.29</v>
          </cell>
          <cell r="W77">
            <v>594733</v>
          </cell>
          <cell r="X77">
            <v>1206518.1100000003</v>
          </cell>
          <cell r="Y77">
            <v>1261939</v>
          </cell>
          <cell r="AA77">
            <v>8056064.8500000089</v>
          </cell>
          <cell r="AB77">
            <v>12958885</v>
          </cell>
          <cell r="AC77">
            <v>9253572.5599999875</v>
          </cell>
          <cell r="AD77">
            <v>11984811</v>
          </cell>
          <cell r="AF77">
            <v>1914442.4199999915</v>
          </cell>
          <cell r="AG77">
            <v>1864446</v>
          </cell>
          <cell r="AH77">
            <v>2095200.2300000004</v>
          </cell>
          <cell r="AI77">
            <v>1864446</v>
          </cell>
          <cell r="AK77">
            <v>3371749.6399999987</v>
          </cell>
          <cell r="AL77">
            <v>2196357</v>
          </cell>
          <cell r="AM77">
            <v>2509448.7699999996</v>
          </cell>
          <cell r="AN77">
            <v>3520175</v>
          </cell>
          <cell r="AP77">
            <v>2789041.3599999975</v>
          </cell>
          <cell r="AQ77">
            <v>3887701</v>
          </cell>
          <cell r="AR77">
            <v>3362788.139999995</v>
          </cell>
          <cell r="AS77">
            <v>1524066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Z77">
            <v>-2647.519999999995</v>
          </cell>
          <cell r="BA77">
            <v>0</v>
          </cell>
          <cell r="BB77">
            <v>-86.389999999999418</v>
          </cell>
          <cell r="BC77">
            <v>0</v>
          </cell>
          <cell r="BE77">
            <v>4535336.1499999985</v>
          </cell>
          <cell r="BF77">
            <v>5886928</v>
          </cell>
          <cell r="BG77">
            <v>5852050.5700000003</v>
          </cell>
          <cell r="BH77">
            <v>5033814</v>
          </cell>
          <cell r="BJ77">
            <v>4004918.5800000057</v>
          </cell>
          <cell r="BK77">
            <v>1971037</v>
          </cell>
          <cell r="BL77">
            <v>2694252.0700000003</v>
          </cell>
          <cell r="BM77">
            <v>2263092</v>
          </cell>
          <cell r="BO77">
            <v>35682160.530000016</v>
          </cell>
          <cell r="BP77">
            <v>37393625</v>
          </cell>
          <cell r="BQ77">
            <v>35337877.12999998</v>
          </cell>
          <cell r="BR77">
            <v>36348663</v>
          </cell>
          <cell r="BT77">
            <v>-232986</v>
          </cell>
          <cell r="BU77">
            <v>401490</v>
          </cell>
          <cell r="BV77">
            <v>4019101</v>
          </cell>
          <cell r="BW77">
            <v>-800000</v>
          </cell>
          <cell r="BY77">
            <v>35449174.530000016</v>
          </cell>
          <cell r="BZ77">
            <v>37795115</v>
          </cell>
          <cell r="CA77">
            <v>39356978.12999998</v>
          </cell>
          <cell r="CB77">
            <v>35548663</v>
          </cell>
        </row>
        <row r="78">
          <cell r="A78" t="str">
            <v>% of Net Sales</v>
          </cell>
          <cell r="B78">
            <v>0.48133904738128608</v>
          </cell>
          <cell r="C78">
            <v>0.44068848396465948</v>
          </cell>
          <cell r="D78">
            <v>0.48497994183779447</v>
          </cell>
          <cell r="E78">
            <v>0.44428462029842603</v>
          </cell>
          <cell r="G78">
            <v>0.41206401796311748</v>
          </cell>
          <cell r="H78">
            <v>0.39275329903824646</v>
          </cell>
          <cell r="I78">
            <v>0.2555691541255824</v>
          </cell>
          <cell r="J78">
            <v>0.34321821431671451</v>
          </cell>
          <cell r="L78">
            <v>0.44238707766906238</v>
          </cell>
          <cell r="M78">
            <v>0.42595040843914078</v>
          </cell>
          <cell r="N78">
            <v>0.3946266684669904</v>
          </cell>
          <cell r="O78">
            <v>0.4006518726587539</v>
          </cell>
          <cell r="Q78">
            <v>0.44186897022876376</v>
          </cell>
          <cell r="R78">
            <v>0.4389244763307924</v>
          </cell>
          <cell r="S78">
            <v>0.42988208329016031</v>
          </cell>
          <cell r="T78">
            <v>0.42831216398859573</v>
          </cell>
          <cell r="V78">
            <v>0.23117573305973865</v>
          </cell>
          <cell r="W78">
            <v>0.23294480019834657</v>
          </cell>
          <cell r="X78">
            <v>0.19566240997874274</v>
          </cell>
          <cell r="Y78">
            <v>0.20153441861616458</v>
          </cell>
          <cell r="AA78">
            <v>0.29331469266473603</v>
          </cell>
          <cell r="AB78">
            <v>0.29404224820358421</v>
          </cell>
          <cell r="AC78">
            <v>0.26263407480752798</v>
          </cell>
          <cell r="AD78">
            <v>0.27519100531649393</v>
          </cell>
          <cell r="AF78">
            <v>0.30607533837866074</v>
          </cell>
          <cell r="AG78">
            <v>0.39320433804784471</v>
          </cell>
          <cell r="AH78">
            <v>0.4602318050631205</v>
          </cell>
          <cell r="AI78">
            <v>0.39320433804784471</v>
          </cell>
          <cell r="AK78">
            <v>0.47526394298790753</v>
          </cell>
          <cell r="AL78">
            <v>0.39660846534763422</v>
          </cell>
          <cell r="AM78">
            <v>0.46760514839548745</v>
          </cell>
          <cell r="AN78">
            <v>0.43904478084024007</v>
          </cell>
          <cell r="AP78">
            <v>0.28831447004531902</v>
          </cell>
          <cell r="AQ78">
            <v>0.33330787035727211</v>
          </cell>
          <cell r="AR78">
            <v>0.31293080301402743</v>
          </cell>
          <cell r="AS78">
            <v>0.28119438971374949</v>
          </cell>
          <cell r="AU78" t="e">
            <v>#DIV/0!</v>
          </cell>
          <cell r="AV78" t="e">
            <v>#DIV/0!</v>
          </cell>
          <cell r="AW78" t="e">
            <v>#DIV/0!</v>
          </cell>
          <cell r="AX78" t="e">
            <v>#DIV/0!</v>
          </cell>
          <cell r="AZ78">
            <v>-452.56752136749236</v>
          </cell>
          <cell r="BA78" t="e">
            <v>#DIV/0!</v>
          </cell>
          <cell r="BB78" t="e">
            <v>#DIV/0!</v>
          </cell>
          <cell r="BC78" t="e">
            <v>#DIV/0!</v>
          </cell>
          <cell r="BE78">
            <v>0.30635773527695415</v>
          </cell>
          <cell r="BF78">
            <v>0.32484359364951976</v>
          </cell>
          <cell r="BG78">
            <v>0.2965081770535814</v>
          </cell>
          <cell r="BH78">
            <v>0.24899233274123334</v>
          </cell>
          <cell r="BJ78">
            <v>0.21863373252999643</v>
          </cell>
          <cell r="BK78">
            <v>0.18819557535778447</v>
          </cell>
          <cell r="BL78">
            <v>0.24197078896572455</v>
          </cell>
          <cell r="BM78">
            <v>0.2126196817880748</v>
          </cell>
          <cell r="BO78">
            <v>0.32260404575877483</v>
          </cell>
          <cell r="BP78">
            <v>0.32326431627735752</v>
          </cell>
          <cell r="BQ78">
            <v>0.31309372989410927</v>
          </cell>
          <cell r="BR78">
            <v>0.30257505000892149</v>
          </cell>
          <cell r="BY78">
            <v>0.478731884868554</v>
          </cell>
          <cell r="BZ78">
            <v>0.40889285318592883</v>
          </cell>
          <cell r="CA78">
            <v>0.4722759569836279</v>
          </cell>
          <cell r="CB78">
            <v>0.38437789892522489</v>
          </cell>
        </row>
        <row r="80">
          <cell r="A80" t="str">
            <v>FACTORY O/HEAD</v>
          </cell>
          <cell r="B80">
            <v>1851988.6399999987</v>
          </cell>
          <cell r="C80">
            <v>1433522</v>
          </cell>
          <cell r="D80">
            <v>1509148.1199999992</v>
          </cell>
          <cell r="E80">
            <v>1258984</v>
          </cell>
          <cell r="G80">
            <v>1965.6999999999971</v>
          </cell>
          <cell r="H80">
            <v>1777</v>
          </cell>
          <cell r="I80">
            <v>0</v>
          </cell>
          <cell r="J80">
            <v>0</v>
          </cell>
          <cell r="L80">
            <v>1949915.3899999987</v>
          </cell>
          <cell r="M80">
            <v>2459626</v>
          </cell>
          <cell r="N80">
            <v>2490144.5099999998</v>
          </cell>
          <cell r="O80">
            <v>2576262</v>
          </cell>
          <cell r="Q80">
            <v>2833245.8299999982</v>
          </cell>
          <cell r="R80">
            <v>2323778</v>
          </cell>
          <cell r="S80">
            <v>2439168.7900000028</v>
          </cell>
          <cell r="T80">
            <v>1977723</v>
          </cell>
          <cell r="V80">
            <v>26475.909999999974</v>
          </cell>
          <cell r="W80">
            <v>73665</v>
          </cell>
          <cell r="X80">
            <v>97206.400000000023</v>
          </cell>
          <cell r="Y80">
            <v>79279</v>
          </cell>
          <cell r="AA80">
            <v>1520261.0300000003</v>
          </cell>
          <cell r="AB80">
            <v>1037541</v>
          </cell>
          <cell r="AC80">
            <v>885221.61000000034</v>
          </cell>
          <cell r="AD80">
            <v>901451</v>
          </cell>
          <cell r="AF80">
            <v>200683.25</v>
          </cell>
          <cell r="AG80">
            <v>93433</v>
          </cell>
          <cell r="AH80">
            <v>169815.33999999997</v>
          </cell>
          <cell r="AI80">
            <v>93433</v>
          </cell>
          <cell r="AK80">
            <v>1797630.5299999993</v>
          </cell>
          <cell r="AL80">
            <v>1450684</v>
          </cell>
          <cell r="AM80">
            <v>1403851.629999999</v>
          </cell>
          <cell r="AN80">
            <v>1333215</v>
          </cell>
          <cell r="AP80">
            <v>199940.33000000007</v>
          </cell>
          <cell r="AQ80">
            <v>152073</v>
          </cell>
          <cell r="AR80">
            <v>121646.95000000007</v>
          </cell>
          <cell r="AS80">
            <v>177862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Z80">
            <v>6220.7000000000044</v>
          </cell>
          <cell r="BA80">
            <v>1800</v>
          </cell>
          <cell r="BB80">
            <v>0</v>
          </cell>
          <cell r="BC80">
            <v>0</v>
          </cell>
          <cell r="BE80">
            <v>574114.37000000011</v>
          </cell>
          <cell r="BF80">
            <v>245968</v>
          </cell>
          <cell r="BG80">
            <v>205341.43000000005</v>
          </cell>
          <cell r="BH80">
            <v>221814</v>
          </cell>
          <cell r="BJ80">
            <v>1215452.4900000002</v>
          </cell>
          <cell r="BK80">
            <v>955631</v>
          </cell>
          <cell r="BL80">
            <v>901299.22000000067</v>
          </cell>
          <cell r="BM80">
            <v>1070798</v>
          </cell>
          <cell r="BO80">
            <v>12177894.169999996</v>
          </cell>
          <cell r="BP80">
            <v>10229498</v>
          </cell>
          <cell r="BQ80">
            <v>10222844.000000002</v>
          </cell>
          <cell r="BR80">
            <v>9690821</v>
          </cell>
          <cell r="BT80">
            <v>0</v>
          </cell>
          <cell r="BU80">
            <v>1201490</v>
          </cell>
          <cell r="BV80">
            <v>4019101</v>
          </cell>
          <cell r="BW80">
            <v>0</v>
          </cell>
          <cell r="BY80">
            <v>12177894.169999996</v>
          </cell>
          <cell r="BZ80">
            <v>11430988</v>
          </cell>
          <cell r="CA80">
            <v>14241945.000000002</v>
          </cell>
          <cell r="CB80">
            <v>9690821</v>
          </cell>
        </row>
        <row r="81">
          <cell r="A81" t="str">
            <v>% of Gross Sales</v>
          </cell>
          <cell r="B81">
            <v>0.3049820786441591</v>
          </cell>
          <cell r="C81">
            <v>0.28954191072510604</v>
          </cell>
          <cell r="D81">
            <v>0.24736780307772019</v>
          </cell>
          <cell r="E81">
            <v>0.2165435156518748</v>
          </cell>
          <cell r="G81">
            <v>2.8677882645849972E-3</v>
          </cell>
          <cell r="H81">
            <v>3.2088902693156412E-3</v>
          </cell>
          <cell r="I81">
            <v>0</v>
          </cell>
          <cell r="J81">
            <v>0</v>
          </cell>
          <cell r="L81">
            <v>0.36015616598300276</v>
          </cell>
          <cell r="M81">
            <v>0.37038672295995434</v>
          </cell>
          <cell r="N81">
            <v>0.34994185062829131</v>
          </cell>
          <cell r="O81">
            <v>0.33075224746790355</v>
          </cell>
          <cell r="Q81">
            <v>0.27593520057840798</v>
          </cell>
          <cell r="R81">
            <v>0.33196828571428572</v>
          </cell>
          <cell r="S81">
            <v>0.44646067250913918</v>
          </cell>
          <cell r="T81">
            <v>0.28605867454127654</v>
          </cell>
          <cell r="V81">
            <v>4.759493445153402E-3</v>
          </cell>
          <cell r="W81">
            <v>2.8218710424278547E-2</v>
          </cell>
          <cell r="X81">
            <v>1.5180592310866889E-2</v>
          </cell>
          <cell r="Y81">
            <v>1.2526794373742446E-2</v>
          </cell>
          <cell r="AA81">
            <v>5.4136710457096324E-2</v>
          </cell>
          <cell r="AB81">
            <v>2.2719343417432748E-2</v>
          </cell>
          <cell r="AC81">
            <v>2.4757017898718075E-2</v>
          </cell>
          <cell r="AD81">
            <v>1.9960142200992442E-2</v>
          </cell>
          <cell r="AF81">
            <v>3.0117243684481189E-2</v>
          </cell>
          <cell r="AG81">
            <v>1.8782031502061976E-2</v>
          </cell>
          <cell r="AH81">
            <v>3.579132088288664E-2</v>
          </cell>
          <cell r="AI81">
            <v>1.8782031502061976E-2</v>
          </cell>
          <cell r="AK81">
            <v>0.25301392796624378</v>
          </cell>
          <cell r="AL81">
            <v>0.25675823008849558</v>
          </cell>
          <cell r="AM81">
            <v>0.26066473036795262</v>
          </cell>
          <cell r="AN81">
            <v>0.16517971082725211</v>
          </cell>
          <cell r="AP81">
            <v>2.0166828985299135E-2</v>
          </cell>
          <cell r="AQ81">
            <v>1.2881412785356799E-2</v>
          </cell>
          <cell r="AR81">
            <v>1.0693656652426315E-2</v>
          </cell>
          <cell r="AS81">
            <v>3.1946130800566137E-2</v>
          </cell>
          <cell r="AU81" t="e">
            <v>#DIV/0!</v>
          </cell>
          <cell r="AV81" t="e">
            <v>#DIV/0!</v>
          </cell>
          <cell r="AW81" t="e">
            <v>#DIV/0!</v>
          </cell>
          <cell r="AX81" t="e">
            <v>#DIV/0!</v>
          </cell>
          <cell r="AZ81" t="e">
            <v>#DIV/0!</v>
          </cell>
          <cell r="BA81" t="e">
            <v>#DIV/0!</v>
          </cell>
          <cell r="BB81" t="e">
            <v>#DIV/0!</v>
          </cell>
          <cell r="BC81" t="e">
            <v>#DIV/0!</v>
          </cell>
          <cell r="BE81">
            <v>3.7345759361327398E-2</v>
          </cell>
          <cell r="BF81">
            <v>1.3135520130133332E-2</v>
          </cell>
          <cell r="BG81">
            <v>9.8655438647064497E-3</v>
          </cell>
          <cell r="BH81">
            <v>9.9228442426956623E-3</v>
          </cell>
          <cell r="BJ81">
            <v>6.6152339579929553E-2</v>
          </cell>
          <cell r="BK81">
            <v>9.1244114582696795E-2</v>
          </cell>
          <cell r="BL81">
            <v>8.0945137619399476E-2</v>
          </cell>
          <cell r="BM81">
            <v>0.10060250755130898</v>
          </cell>
          <cell r="BO81">
            <v>0.10728147665652292</v>
          </cell>
          <cell r="BP81">
            <v>8.5924134723761009E-2</v>
          </cell>
          <cell r="BQ81">
            <v>8.8097951342657327E-2</v>
          </cell>
          <cell r="BR81">
            <v>7.71480918052979E-2</v>
          </cell>
          <cell r="BY81">
            <v>0.15824718847376784</v>
          </cell>
          <cell r="BZ81">
            <v>0.11930841958135967</v>
          </cell>
          <cell r="CA81">
            <v>0.16463256625425932</v>
          </cell>
          <cell r="CB81">
            <v>9.8920455848089187E-2</v>
          </cell>
        </row>
        <row r="83">
          <cell r="A83" t="str">
            <v>GROSS PROFIT</v>
          </cell>
          <cell r="B83">
            <v>1063272.9100000001</v>
          </cell>
          <cell r="C83">
            <v>737417</v>
          </cell>
          <cell r="D83">
            <v>1433282.7299999977</v>
          </cell>
          <cell r="E83">
            <v>1301861</v>
          </cell>
          <cell r="G83">
            <v>226738.78000000044</v>
          </cell>
          <cell r="H83">
            <v>152751</v>
          </cell>
          <cell r="I83">
            <v>436603.54000000004</v>
          </cell>
          <cell r="J83">
            <v>407272</v>
          </cell>
          <cell r="L83">
            <v>379921.90999999736</v>
          </cell>
          <cell r="M83">
            <v>233543</v>
          </cell>
          <cell r="N83">
            <v>197043.09000000078</v>
          </cell>
          <cell r="O83">
            <v>445317</v>
          </cell>
          <cell r="Q83">
            <v>1454547.5999999996</v>
          </cell>
          <cell r="R83">
            <v>691124</v>
          </cell>
          <cell r="S83">
            <v>-141257.71000000462</v>
          </cell>
          <cell r="T83">
            <v>928901</v>
          </cell>
          <cell r="V83">
            <v>1225182.3800000001</v>
          </cell>
          <cell r="W83">
            <v>521068</v>
          </cell>
          <cell r="X83">
            <v>1109311.7100000004</v>
          </cell>
          <cell r="Y83">
            <v>1182660</v>
          </cell>
          <cell r="AA83">
            <v>6535803.8200000087</v>
          </cell>
          <cell r="AB83">
            <v>11921344</v>
          </cell>
          <cell r="AC83">
            <v>8368350.9499999871</v>
          </cell>
          <cell r="AD83">
            <v>11083360</v>
          </cell>
          <cell r="AF83">
            <v>1713759.1699999915</v>
          </cell>
          <cell r="AG83">
            <v>1771013</v>
          </cell>
          <cell r="AH83">
            <v>1925384.8900000006</v>
          </cell>
          <cell r="AI83">
            <v>1771013</v>
          </cell>
          <cell r="AK83">
            <v>1574119.1099999994</v>
          </cell>
          <cell r="AL83">
            <v>745673</v>
          </cell>
          <cell r="AM83">
            <v>1105597.1400000006</v>
          </cell>
          <cell r="AN83">
            <v>2186960</v>
          </cell>
          <cell r="AP83">
            <v>2589101.0299999975</v>
          </cell>
          <cell r="AQ83">
            <v>3735628</v>
          </cell>
          <cell r="AR83">
            <v>3241141.1899999948</v>
          </cell>
          <cell r="AS83">
            <v>1346204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Z83">
            <v>-8868.2199999999993</v>
          </cell>
          <cell r="BA83">
            <v>-1800</v>
          </cell>
          <cell r="BB83">
            <v>-86.389999999999418</v>
          </cell>
          <cell r="BC83">
            <v>0</v>
          </cell>
          <cell r="BE83">
            <v>3961221.7799999984</v>
          </cell>
          <cell r="BF83">
            <v>5640960</v>
          </cell>
          <cell r="BG83">
            <v>5646709.1400000006</v>
          </cell>
          <cell r="BH83">
            <v>4812000</v>
          </cell>
          <cell r="BJ83">
            <v>2789466.0900000054</v>
          </cell>
          <cell r="BK83">
            <v>1015406</v>
          </cell>
          <cell r="BL83">
            <v>1792952.8499999996</v>
          </cell>
          <cell r="BM83">
            <v>1192294</v>
          </cell>
          <cell r="BO83">
            <v>23504266.360000022</v>
          </cell>
          <cell r="BP83">
            <v>27164127</v>
          </cell>
          <cell r="BQ83">
            <v>25115033.12999998</v>
          </cell>
          <cell r="BR83">
            <v>26657842</v>
          </cell>
          <cell r="BT83">
            <v>-232986</v>
          </cell>
          <cell r="BU83">
            <v>-800000</v>
          </cell>
          <cell r="BV83">
            <v>0</v>
          </cell>
          <cell r="BW83">
            <v>-800000</v>
          </cell>
          <cell r="BY83">
            <v>23271280.360000022</v>
          </cell>
          <cell r="BZ83">
            <v>26364127</v>
          </cell>
          <cell r="CA83">
            <v>25115033.12999998</v>
          </cell>
          <cell r="CB83">
            <v>25857842</v>
          </cell>
        </row>
        <row r="84">
          <cell r="A84" t="str">
            <v>GROSS PROFIT % ( Net Sales )</v>
          </cell>
          <cell r="B84">
            <v>0.17555706780605268</v>
          </cell>
          <cell r="C84">
            <v>0.1496915296928045</v>
          </cell>
          <cell r="D84">
            <v>0.2362377946902354</v>
          </cell>
          <cell r="E84">
            <v>0.22586170583004017</v>
          </cell>
          <cell r="G84">
            <v>0.40852235476478355</v>
          </cell>
          <cell r="H84">
            <v>0.38823681909680569</v>
          </cell>
          <cell r="I84">
            <v>0.2555691541255824</v>
          </cell>
          <cell r="J84">
            <v>0.34321821431671451</v>
          </cell>
          <cell r="L84">
            <v>7.2139176202281441E-2</v>
          </cell>
          <cell r="M84">
            <v>3.693705676773431E-2</v>
          </cell>
          <cell r="N84">
            <v>2.8936743438062025E-2</v>
          </cell>
          <cell r="O84">
            <v>5.9047633696414463E-2</v>
          </cell>
          <cell r="Q84">
            <v>0.14989515251921079</v>
          </cell>
          <cell r="R84">
            <v>0.10061728035592618</v>
          </cell>
          <cell r="S84">
            <v>-2.6425808719978558E-2</v>
          </cell>
          <cell r="T84">
            <v>0.13688031112423574</v>
          </cell>
          <cell r="V84">
            <v>0.22628574994567829</v>
          </cell>
          <cell r="W84">
            <v>0.20409172040184764</v>
          </cell>
          <cell r="X84">
            <v>0.17989833786766796</v>
          </cell>
          <cell r="Y84">
            <v>0.18887338890437114</v>
          </cell>
          <cell r="AA84">
            <v>0.23796323943200481</v>
          </cell>
          <cell r="AB84">
            <v>0.27050003077952384</v>
          </cell>
          <cell r="AC84">
            <v>0.23750979366805197</v>
          </cell>
          <cell r="AD84">
            <v>0.25449220523249105</v>
          </cell>
          <cell r="AF84">
            <v>0.27399069952560001</v>
          </cell>
          <cell r="AG84">
            <v>0.37349968534306044</v>
          </cell>
          <cell r="AH84">
            <v>0.42293015754678387</v>
          </cell>
          <cell r="AI84">
            <v>0.37349968534306044</v>
          </cell>
          <cell r="AK84">
            <v>0.22187947944771361</v>
          </cell>
          <cell r="AL84">
            <v>0.13465034335545925</v>
          </cell>
          <cell r="AM84">
            <v>0.20601453231313699</v>
          </cell>
          <cell r="AN84">
            <v>0.27276296601912442</v>
          </cell>
          <cell r="AP84">
            <v>0.26764583059400726</v>
          </cell>
          <cell r="AQ84">
            <v>0.32027005500860167</v>
          </cell>
          <cell r="AR84">
            <v>0.30161070904352016</v>
          </cell>
          <cell r="AS84">
            <v>0.24837835908038655</v>
          </cell>
          <cell r="AU84" t="e">
            <v>#DIV/0!</v>
          </cell>
          <cell r="AV84" t="e">
            <v>#DIV/0!</v>
          </cell>
          <cell r="AW84" t="e">
            <v>#DIV/0!</v>
          </cell>
          <cell r="AX84" t="e">
            <v>#DIV/0!</v>
          </cell>
          <cell r="AZ84">
            <v>-1515.9350427349484</v>
          </cell>
          <cell r="BA84" t="e">
            <v>#DIV/0!</v>
          </cell>
          <cell r="BB84" t="e">
            <v>#DIV/0!</v>
          </cell>
          <cell r="BC84" t="e">
            <v>#DIV/0!</v>
          </cell>
          <cell r="BE84">
            <v>0.26757684398995318</v>
          </cell>
          <cell r="BF84">
            <v>0.31127095796537602</v>
          </cell>
          <cell r="BG84">
            <v>0.2861040610339764</v>
          </cell>
          <cell r="BH84">
            <v>0.2380205357509862</v>
          </cell>
          <cell r="BJ84">
            <v>0.15228059468378888</v>
          </cell>
          <cell r="BK84">
            <v>9.6951460775087692E-2</v>
          </cell>
          <cell r="BL84">
            <v>0.16102510248524898</v>
          </cell>
          <cell r="BM84">
            <v>0.11201717423676583</v>
          </cell>
          <cell r="BO84">
            <v>0.21250314744682516</v>
          </cell>
          <cell r="BP84">
            <v>0.23483128319135432</v>
          </cell>
          <cell r="BQ84">
            <v>0.22251929198118822</v>
          </cell>
          <cell r="BR84">
            <v>0.22190631540642713</v>
          </cell>
          <cell r="BY84">
            <v>0.3142725904835722</v>
          </cell>
          <cell r="BZ84">
            <v>0.28522477338106211</v>
          </cell>
          <cell r="CA84">
            <v>0.30137543250824439</v>
          </cell>
          <cell r="CB84">
            <v>0.2795937213925721</v>
          </cell>
        </row>
        <row r="86">
          <cell r="A86" t="str">
            <v xml:space="preserve"> DESIGN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100876.71000000008</v>
          </cell>
          <cell r="W86">
            <v>52425</v>
          </cell>
          <cell r="X86">
            <v>66291.320000000065</v>
          </cell>
          <cell r="Y86">
            <v>111351</v>
          </cell>
          <cell r="AA86">
            <v>1030546.06</v>
          </cell>
          <cell r="AB86">
            <v>667657</v>
          </cell>
          <cell r="AC86">
            <v>755575.79999999981</v>
          </cell>
          <cell r="AD86">
            <v>649760</v>
          </cell>
          <cell r="AF86">
            <v>266018.37000000011</v>
          </cell>
          <cell r="AG86">
            <v>192864</v>
          </cell>
          <cell r="AH86">
            <v>176932.26</v>
          </cell>
          <cell r="AI86">
            <v>192864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P86">
            <v>-145144.58000000007</v>
          </cell>
          <cell r="AQ86">
            <v>495909</v>
          </cell>
          <cell r="AR86">
            <v>278223.35000000009</v>
          </cell>
          <cell r="AS86">
            <v>444724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Z86">
            <v>71914.010000000009</v>
          </cell>
          <cell r="BA86">
            <v>343000</v>
          </cell>
          <cell r="BB86">
            <v>204358.64999999991</v>
          </cell>
          <cell r="BC86">
            <v>103351</v>
          </cell>
          <cell r="BE86">
            <v>465704.75999999978</v>
          </cell>
          <cell r="BF86">
            <v>601339</v>
          </cell>
          <cell r="BG86">
            <v>866227.98999999976</v>
          </cell>
          <cell r="BH86">
            <v>615285</v>
          </cell>
          <cell r="BJ86">
            <v>98957.089999999967</v>
          </cell>
          <cell r="BK86">
            <v>79500</v>
          </cell>
          <cell r="BL86">
            <v>-67614.010000000009</v>
          </cell>
          <cell r="BM86">
            <v>51500</v>
          </cell>
          <cell r="BO86">
            <v>1888872.42</v>
          </cell>
          <cell r="BP86">
            <v>2432694</v>
          </cell>
          <cell r="BQ86">
            <v>2279995.3599999994</v>
          </cell>
          <cell r="BR86">
            <v>2168835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Y86">
            <v>1888872.42</v>
          </cell>
          <cell r="BZ86">
            <v>2432694</v>
          </cell>
          <cell r="CA86">
            <v>2279995.3599999994</v>
          </cell>
          <cell r="CB86">
            <v>2168835</v>
          </cell>
        </row>
        <row r="87">
          <cell r="A87" t="str">
            <v xml:space="preserve"> MARKETING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G87">
            <v>19372.479999999981</v>
          </cell>
          <cell r="H87">
            <v>25000</v>
          </cell>
          <cell r="I87">
            <v>10905.559999999998</v>
          </cell>
          <cell r="J87">
            <v>18200</v>
          </cell>
          <cell r="L87">
            <v>0</v>
          </cell>
          <cell r="M87">
            <v>0</v>
          </cell>
          <cell r="N87">
            <v>0</v>
          </cell>
          <cell r="O87">
            <v>50250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224350.10999999987</v>
          </cell>
          <cell r="W87">
            <v>150464</v>
          </cell>
          <cell r="X87">
            <v>71719.710000000079</v>
          </cell>
          <cell r="Y87">
            <v>315487</v>
          </cell>
          <cell r="AA87">
            <v>896873.8599999994</v>
          </cell>
          <cell r="AB87">
            <v>1270464</v>
          </cell>
          <cell r="AC87">
            <v>1620943.9299999997</v>
          </cell>
          <cell r="AD87">
            <v>698162</v>
          </cell>
          <cell r="AF87">
            <v>593480.56000000052</v>
          </cell>
          <cell r="AG87">
            <v>586996</v>
          </cell>
          <cell r="AH87">
            <v>434109.9299999997</v>
          </cell>
          <cell r="AI87">
            <v>586996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P87">
            <v>253990.81000000006</v>
          </cell>
          <cell r="AQ87">
            <v>301403</v>
          </cell>
          <cell r="AR87">
            <v>340646.19999999972</v>
          </cell>
          <cell r="AS87">
            <v>333896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Z87">
            <v>115730.19000000006</v>
          </cell>
          <cell r="BA87">
            <v>68800</v>
          </cell>
          <cell r="BB87">
            <v>33608.329999999987</v>
          </cell>
          <cell r="BC87">
            <v>258099</v>
          </cell>
          <cell r="BE87">
            <v>1348529.8699999992</v>
          </cell>
          <cell r="BF87">
            <v>1011294</v>
          </cell>
          <cell r="BG87">
            <v>824524.62000000011</v>
          </cell>
          <cell r="BH87">
            <v>1013227</v>
          </cell>
          <cell r="BJ87">
            <v>7190.74</v>
          </cell>
          <cell r="BK87">
            <v>0</v>
          </cell>
          <cell r="BL87">
            <v>0</v>
          </cell>
          <cell r="BM87">
            <v>0</v>
          </cell>
          <cell r="BO87">
            <v>3459518.6199999992</v>
          </cell>
          <cell r="BP87">
            <v>3414421</v>
          </cell>
          <cell r="BQ87">
            <v>3336458.2799999993</v>
          </cell>
          <cell r="BR87">
            <v>3274317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Y87">
            <v>3459518.6199999992</v>
          </cell>
          <cell r="BZ87">
            <v>3414421</v>
          </cell>
          <cell r="CA87">
            <v>3336458.2799999993</v>
          </cell>
          <cell r="CB87">
            <v>3274317</v>
          </cell>
        </row>
        <row r="88">
          <cell r="A88" t="str">
            <v xml:space="preserve"> SALES</v>
          </cell>
          <cell r="B88">
            <v>76770.719999999987</v>
          </cell>
          <cell r="C88">
            <v>7600</v>
          </cell>
          <cell r="D88">
            <v>14533.490000000005</v>
          </cell>
          <cell r="E88">
            <v>31621</v>
          </cell>
          <cell r="G88">
            <v>158589.99</v>
          </cell>
          <cell r="H88">
            <v>137499</v>
          </cell>
          <cell r="I88">
            <v>188454.74</v>
          </cell>
          <cell r="J88">
            <v>139107</v>
          </cell>
          <cell r="L88">
            <v>173017.13</v>
          </cell>
          <cell r="M88">
            <v>41600</v>
          </cell>
          <cell r="N88">
            <v>10463.98000000001</v>
          </cell>
          <cell r="O88">
            <v>52078</v>
          </cell>
          <cell r="Q88">
            <v>87599.62</v>
          </cell>
          <cell r="R88">
            <v>28525</v>
          </cell>
          <cell r="S88">
            <v>72154.030000000028</v>
          </cell>
          <cell r="T88">
            <v>81733</v>
          </cell>
          <cell r="V88">
            <v>227695.46999999974</v>
          </cell>
          <cell r="W88">
            <v>250808</v>
          </cell>
          <cell r="X88">
            <v>360704.79000000004</v>
          </cell>
          <cell r="Y88">
            <v>328452</v>
          </cell>
          <cell r="AA88">
            <v>156158.60000000009</v>
          </cell>
          <cell r="AB88">
            <v>383901</v>
          </cell>
          <cell r="AC88">
            <v>458151.75</v>
          </cell>
          <cell r="AD88">
            <v>382960</v>
          </cell>
          <cell r="AF88">
            <v>939495.88000000012</v>
          </cell>
          <cell r="AG88">
            <v>222865</v>
          </cell>
          <cell r="AH88">
            <v>139429.28000000003</v>
          </cell>
          <cell r="AI88">
            <v>209140</v>
          </cell>
          <cell r="AK88">
            <v>37413.619999999995</v>
          </cell>
          <cell r="AL88">
            <v>6000</v>
          </cell>
          <cell r="AM88">
            <v>1900.4500000000044</v>
          </cell>
          <cell r="AN88">
            <v>8788</v>
          </cell>
          <cell r="AP88">
            <v>509450.19999999972</v>
          </cell>
          <cell r="AQ88">
            <v>478489</v>
          </cell>
          <cell r="AR88">
            <v>373598.31000000006</v>
          </cell>
          <cell r="AS88">
            <v>364298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Z88">
            <v>158522.89999999991</v>
          </cell>
          <cell r="BA88">
            <v>300499</v>
          </cell>
          <cell r="BB88">
            <v>217747.76</v>
          </cell>
          <cell r="BC88">
            <v>113442</v>
          </cell>
          <cell r="BE88">
            <v>569296.35000000009</v>
          </cell>
          <cell r="BF88">
            <v>501963</v>
          </cell>
          <cell r="BG88">
            <v>391354.06999999983</v>
          </cell>
          <cell r="BH88">
            <v>687262</v>
          </cell>
          <cell r="BJ88">
            <v>314981.67000000004</v>
          </cell>
          <cell r="BK88">
            <v>164713</v>
          </cell>
          <cell r="BL88">
            <v>73033.469999999972</v>
          </cell>
          <cell r="BM88">
            <v>164713</v>
          </cell>
          <cell r="BO88">
            <v>3408992.1499999994</v>
          </cell>
          <cell r="BP88">
            <v>2524462</v>
          </cell>
          <cell r="BQ88">
            <v>2301526.12</v>
          </cell>
          <cell r="BR88">
            <v>2563594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Y88">
            <v>3408992.1499999994</v>
          </cell>
          <cell r="BZ88">
            <v>2524462</v>
          </cell>
          <cell r="CA88">
            <v>2301526.12</v>
          </cell>
          <cell r="CB88">
            <v>2563594</v>
          </cell>
        </row>
        <row r="89">
          <cell r="A89" t="str">
            <v xml:space="preserve"> TRADEMARK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21231.890000000014</v>
          </cell>
          <cell r="W89">
            <v>33000</v>
          </cell>
          <cell r="X89">
            <v>55811.669999999984</v>
          </cell>
          <cell r="Y89">
            <v>33000</v>
          </cell>
          <cell r="AA89">
            <v>473869.5</v>
          </cell>
          <cell r="AB89">
            <v>61222</v>
          </cell>
          <cell r="AC89">
            <v>65567.329999999958</v>
          </cell>
          <cell r="AD89">
            <v>128000</v>
          </cell>
          <cell r="AF89">
            <v>0</v>
          </cell>
          <cell r="AG89">
            <v>13000</v>
          </cell>
          <cell r="AH89">
            <v>38199.150000000023</v>
          </cell>
          <cell r="AI89">
            <v>13000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P89">
            <v>28520.149999999907</v>
          </cell>
          <cell r="AQ89">
            <v>120000</v>
          </cell>
          <cell r="AR89">
            <v>91508.130000000121</v>
          </cell>
          <cell r="AS89">
            <v>45000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Z89">
            <v>0</v>
          </cell>
          <cell r="BA89">
            <v>25000</v>
          </cell>
          <cell r="BB89">
            <v>37100</v>
          </cell>
          <cell r="BC89">
            <v>25000</v>
          </cell>
          <cell r="BE89">
            <v>57877.410000000033</v>
          </cell>
          <cell r="BF89">
            <v>29000</v>
          </cell>
          <cell r="BG89">
            <v>82644.010000000009</v>
          </cell>
          <cell r="BH89">
            <v>29000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O89">
            <v>581498.94999999995</v>
          </cell>
          <cell r="BP89">
            <v>281222</v>
          </cell>
          <cell r="BQ89">
            <v>370830.2900000001</v>
          </cell>
          <cell r="BR89">
            <v>273000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Y89">
            <v>581498.94999999995</v>
          </cell>
          <cell r="BZ89">
            <v>281222</v>
          </cell>
          <cell r="CA89">
            <v>370830.2900000001</v>
          </cell>
          <cell r="CB89">
            <v>273000</v>
          </cell>
        </row>
        <row r="90">
          <cell r="A90" t="str">
            <v>OTHER INCOME/EXPENSES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1000652</v>
          </cell>
          <cell r="R90">
            <v>0</v>
          </cell>
          <cell r="S90">
            <v>0</v>
          </cell>
          <cell r="T90">
            <v>0</v>
          </cell>
          <cell r="V90">
            <v>-799862</v>
          </cell>
          <cell r="W90">
            <v>0</v>
          </cell>
          <cell r="X90">
            <v>0</v>
          </cell>
          <cell r="Y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F90">
            <v>-693252</v>
          </cell>
          <cell r="AG90">
            <v>0</v>
          </cell>
          <cell r="AH90">
            <v>0</v>
          </cell>
          <cell r="AI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O90">
            <v>-492462</v>
          </cell>
          <cell r="BP90">
            <v>0</v>
          </cell>
          <cell r="BQ90">
            <v>0</v>
          </cell>
          <cell r="BR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Y90">
            <v>-492462</v>
          </cell>
          <cell r="BZ90">
            <v>0</v>
          </cell>
          <cell r="CA90">
            <v>0</v>
          </cell>
          <cell r="CB90">
            <v>0</v>
          </cell>
        </row>
        <row r="92">
          <cell r="A92" t="str">
            <v>OPERATING COSTS</v>
          </cell>
          <cell r="B92">
            <v>76770.719999999987</v>
          </cell>
          <cell r="C92">
            <v>7600</v>
          </cell>
          <cell r="D92">
            <v>14533.490000000005</v>
          </cell>
          <cell r="E92">
            <v>31621</v>
          </cell>
          <cell r="G92">
            <v>177962.46999999997</v>
          </cell>
          <cell r="H92">
            <v>162499</v>
          </cell>
          <cell r="I92">
            <v>199360.3</v>
          </cell>
          <cell r="J92">
            <v>157307</v>
          </cell>
          <cell r="L92">
            <v>173017.13</v>
          </cell>
          <cell r="M92">
            <v>41600</v>
          </cell>
          <cell r="N92">
            <v>10463.98000000001</v>
          </cell>
          <cell r="O92">
            <v>102328</v>
          </cell>
          <cell r="Q92">
            <v>1088251.6200000001</v>
          </cell>
          <cell r="R92">
            <v>28525</v>
          </cell>
          <cell r="S92">
            <v>72154.030000000028</v>
          </cell>
          <cell r="T92">
            <v>81733</v>
          </cell>
          <cell r="V92">
            <v>-225707.8200000003</v>
          </cell>
          <cell r="W92">
            <v>486697</v>
          </cell>
          <cell r="X92">
            <v>554527.49000000022</v>
          </cell>
          <cell r="Y92">
            <v>788290</v>
          </cell>
          <cell r="AA92">
            <v>2557448.0199999996</v>
          </cell>
          <cell r="AB92">
            <v>2383244</v>
          </cell>
          <cell r="AC92">
            <v>2900238.8099999996</v>
          </cell>
          <cell r="AD92">
            <v>1858882</v>
          </cell>
          <cell r="AF92">
            <v>1105742.8100000008</v>
          </cell>
          <cell r="AG92">
            <v>1015725</v>
          </cell>
          <cell r="AH92">
            <v>788670.61999999976</v>
          </cell>
          <cell r="AI92">
            <v>1002000</v>
          </cell>
          <cell r="AK92">
            <v>37413.619999999995</v>
          </cell>
          <cell r="AL92">
            <v>6000</v>
          </cell>
          <cell r="AM92">
            <v>1900.4500000000044</v>
          </cell>
          <cell r="AN92">
            <v>8788</v>
          </cell>
          <cell r="AP92">
            <v>646816.57999999961</v>
          </cell>
          <cell r="AQ92">
            <v>1395801</v>
          </cell>
          <cell r="AR92">
            <v>1083975.99</v>
          </cell>
          <cell r="AS92">
            <v>1187918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Z92">
            <v>346167.1</v>
          </cell>
          <cell r="BA92">
            <v>737299</v>
          </cell>
          <cell r="BB92">
            <v>492814.73999999987</v>
          </cell>
          <cell r="BC92">
            <v>499892</v>
          </cell>
          <cell r="BE92">
            <v>2441408.3899999992</v>
          </cell>
          <cell r="BF92">
            <v>2143596</v>
          </cell>
          <cell r="BG92">
            <v>2164750.6899999995</v>
          </cell>
          <cell r="BH92">
            <v>2344774</v>
          </cell>
          <cell r="BJ92">
            <v>421129.5</v>
          </cell>
          <cell r="BK92">
            <v>244213</v>
          </cell>
          <cell r="BL92">
            <v>5419.4599999999627</v>
          </cell>
          <cell r="BM92">
            <v>216213</v>
          </cell>
          <cell r="BO92">
            <v>8846420.1399999969</v>
          </cell>
          <cell r="BP92">
            <v>8652799</v>
          </cell>
          <cell r="BQ92">
            <v>8288810.0499999989</v>
          </cell>
          <cell r="BR92">
            <v>8279746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Y92">
            <v>8846420.1399999969</v>
          </cell>
          <cell r="BZ92">
            <v>8652799</v>
          </cell>
          <cell r="CA92">
            <v>8288810.0499999989</v>
          </cell>
          <cell r="CB92">
            <v>8279746</v>
          </cell>
        </row>
        <row r="93">
          <cell r="A93" t="str">
            <v>% of net Sales</v>
          </cell>
          <cell r="B93">
            <v>1.2675619184692177E-2</v>
          </cell>
          <cell r="C93">
            <v>1.5427575247998271E-3</v>
          </cell>
          <cell r="D93">
            <v>2.395451752043783E-3</v>
          </cell>
          <cell r="E93">
            <v>5.4859720047314578E-3</v>
          </cell>
          <cell r="G93">
            <v>0.32064055078781406</v>
          </cell>
          <cell r="H93">
            <v>0.4130126471604888</v>
          </cell>
          <cell r="I93">
            <v>0.11669704564745932</v>
          </cell>
          <cell r="J93">
            <v>0.13256650994794489</v>
          </cell>
          <cell r="L93">
            <v>3.2852312274075271E-2</v>
          </cell>
          <cell r="M93">
            <v>6.5794374549344118E-3</v>
          </cell>
          <cell r="N93">
            <v>1.5366867450211593E-3</v>
          </cell>
          <cell r="O93">
            <v>1.3568370982663358E-2</v>
          </cell>
          <cell r="Q93">
            <v>0.11214733884211027</v>
          </cell>
          <cell r="R93">
            <v>4.1528118284892357E-3</v>
          </cell>
          <cell r="S93">
            <v>1.3498226717363128E-2</v>
          </cell>
          <cell r="T93">
            <v>1.2043951367387009E-2</v>
          </cell>
          <cell r="V93">
            <v>-4.1687232979390573E-2</v>
          </cell>
          <cell r="W93">
            <v>0.19062929990791613</v>
          </cell>
          <cell r="X93">
            <v>8.9928351836229936E-2</v>
          </cell>
          <cell r="Y93">
            <v>0.12589163727480993</v>
          </cell>
          <cell r="AA93">
            <v>9.3114578141999027E-2</v>
          </cell>
          <cell r="AB93">
            <v>5.407675303683171E-2</v>
          </cell>
          <cell r="AC93">
            <v>8.2314320403971283E-2</v>
          </cell>
          <cell r="AD93">
            <v>4.268299319402992E-2</v>
          </cell>
          <cell r="AF93">
            <v>0.17678285917344169</v>
          </cell>
          <cell r="AG93">
            <v>0.2142124128366534</v>
          </cell>
          <cell r="AH93">
            <v>0.17323943451593179</v>
          </cell>
          <cell r="AI93">
            <v>0.21131786424704196</v>
          </cell>
          <cell r="AK93">
            <v>5.2736254055479759E-3</v>
          </cell>
          <cell r="AL93">
            <v>1.0834535515336556E-3</v>
          </cell>
          <cell r="AM93">
            <v>3.5412566093875918E-4</v>
          </cell>
          <cell r="AN93">
            <v>1.0960607168745955E-3</v>
          </cell>
          <cell r="AP93">
            <v>6.6864042302773791E-2</v>
          </cell>
          <cell r="AQ93">
            <v>0.11966749982896081</v>
          </cell>
          <cell r="AR93">
            <v>0.10087149795842502</v>
          </cell>
          <cell r="AS93">
            <v>0.21917415455759651</v>
          </cell>
          <cell r="AU93" t="e">
            <v>#DIV/0!</v>
          </cell>
          <cell r="AV93" t="e">
            <v>#DIV/0!</v>
          </cell>
          <cell r="AW93" t="e">
            <v>#DIV/0!</v>
          </cell>
          <cell r="AX93" t="e">
            <v>#DIV/0!</v>
          </cell>
          <cell r="AZ93">
            <v>59173.863247859561</v>
          </cell>
          <cell r="BA93" t="e">
            <v>#DIV/0!</v>
          </cell>
          <cell r="BB93" t="e">
            <v>#DIV/0!</v>
          </cell>
          <cell r="BC93" t="e">
            <v>#DIV/0!</v>
          </cell>
          <cell r="BE93">
            <v>0.16491486419293414</v>
          </cell>
          <cell r="BF93">
            <v>0.11828468565824755</v>
          </cell>
          <cell r="BG93">
            <v>0.10968228541254425</v>
          </cell>
          <cell r="BH93">
            <v>0.11598178796653842</v>
          </cell>
          <cell r="BJ93">
            <v>2.2990009066174575E-2</v>
          </cell>
          <cell r="BK93">
            <v>2.3317576506605722E-2</v>
          </cell>
          <cell r="BL93">
            <v>4.867217238393646E-4</v>
          </cell>
          <cell r="BM93">
            <v>2.0313420425879733E-2</v>
          </cell>
          <cell r="BO93">
            <v>7.9980889196619082E-2</v>
          </cell>
          <cell r="BP93">
            <v>7.4802620837653558E-2</v>
          </cell>
          <cell r="BQ93">
            <v>7.3438889534626642E-2</v>
          </cell>
          <cell r="BR93">
            <v>6.892260548926292E-2</v>
          </cell>
          <cell r="BY93">
            <v>0.11946860382820129</v>
          </cell>
          <cell r="BZ93">
            <v>9.3611771551809053E-2</v>
          </cell>
          <cell r="CA93">
            <v>9.9464081965056697E-2</v>
          </cell>
          <cell r="CB93">
            <v>8.9526612326166391E-2</v>
          </cell>
        </row>
        <row r="94">
          <cell r="A94" t="str">
            <v>% of Gross Profit</v>
          </cell>
          <cell r="B94">
            <v>7.220227213350143E-2</v>
          </cell>
          <cell r="C94">
            <v>1.030624463498943E-2</v>
          </cell>
          <cell r="D94">
            <v>1.0140002175286121E-2</v>
          </cell>
          <cell r="E94">
            <v>2.4289075408204103E-2</v>
          </cell>
          <cell r="G94">
            <v>0.78487883722404972</v>
          </cell>
          <cell r="H94">
            <v>1.0638162761618581</v>
          </cell>
          <cell r="I94">
            <v>0.45661631602895381</v>
          </cell>
          <cell r="J94">
            <v>0.38624555579563535</v>
          </cell>
          <cell r="L94">
            <v>0.45540182191651229</v>
          </cell>
          <cell r="M94">
            <v>0.1781256556608419</v>
          </cell>
          <cell r="N94">
            <v>5.3105034030881106E-2</v>
          </cell>
          <cell r="O94">
            <v>0.2297868709256552</v>
          </cell>
          <cell r="Q94">
            <v>0.7481718851964696</v>
          </cell>
          <cell r="R94">
            <v>4.1273346027630352E-2</v>
          </cell>
          <cell r="S94">
            <v>-0.51079710976482395</v>
          </cell>
          <cell r="T94">
            <v>8.7988924546318709E-2</v>
          </cell>
          <cell r="V94">
            <v>-0.18422385408448355</v>
          </cell>
          <cell r="W94">
            <v>0.93403740010900693</v>
          </cell>
          <cell r="X94">
            <v>0.49988428410261709</v>
          </cell>
          <cell r="Y94">
            <v>0.66653983393367489</v>
          </cell>
          <cell r="AA94">
            <v>0.39129816170033027</v>
          </cell>
          <cell r="AB94">
            <v>0.19991403653816214</v>
          </cell>
          <cell r="AC94">
            <v>0.34657232079875955</v>
          </cell>
          <cell r="AD94">
            <v>0.16771827315904203</v>
          </cell>
          <cell r="AF94">
            <v>0.64521481743552467</v>
          </cell>
          <cell r="AG94">
            <v>0.57352769290795724</v>
          </cell>
          <cell r="AH94">
            <v>0.40961712335864414</v>
          </cell>
          <cell r="AI94">
            <v>0.56577789095845143</v>
          </cell>
          <cell r="AK94">
            <v>2.3767972679017924E-2</v>
          </cell>
          <cell r="AL94">
            <v>8.0464224935058674E-3</v>
          </cell>
          <cell r="AM94">
            <v>1.7189353438450494E-3</v>
          </cell>
          <cell r="AN94">
            <v>4.0183633902769137E-3</v>
          </cell>
          <cell r="AP94">
            <v>0.24982284295024218</v>
          </cell>
          <cell r="AQ94">
            <v>0.3736456092523131</v>
          </cell>
          <cell r="AR94">
            <v>0.33444269362421752</v>
          </cell>
          <cell r="AS94">
            <v>0.8824204949621306</v>
          </cell>
          <cell r="AU94" t="e">
            <v>#DIV/0!</v>
          </cell>
          <cell r="AV94" t="e">
            <v>#DIV/0!</v>
          </cell>
          <cell r="AW94" t="e">
            <v>#DIV/0!</v>
          </cell>
          <cell r="AX94" t="e">
            <v>#DIV/0!</v>
          </cell>
          <cell r="AZ94">
            <v>-39.034563869637878</v>
          </cell>
          <cell r="BA94">
            <v>-409.61055555555555</v>
          </cell>
          <cell r="BB94">
            <v>-5704.5345526102928</v>
          </cell>
          <cell r="BC94" t="e">
            <v>#DIV/0!</v>
          </cell>
          <cell r="BE94">
            <v>0.61632711461058365</v>
          </cell>
          <cell r="BF94">
            <v>0.3800055309734513</v>
          </cell>
          <cell r="BG94">
            <v>0.38336500718009342</v>
          </cell>
          <cell r="BH94">
            <v>0.48727639235245218</v>
          </cell>
          <cell r="BJ94">
            <v>0.15097136384260515</v>
          </cell>
          <cell r="BK94">
            <v>0.24050773779158288</v>
          </cell>
          <cell r="BL94">
            <v>3.0226450182446033E-3</v>
          </cell>
          <cell r="BM94">
            <v>0.18134201799220662</v>
          </cell>
          <cell r="BO94">
            <v>0.37637508035796396</v>
          </cell>
          <cell r="BP94">
            <v>0.31853771704130229</v>
          </cell>
          <cell r="BQ94">
            <v>0.33003380911725699</v>
          </cell>
          <cell r="BR94">
            <v>0.31059325807392812</v>
          </cell>
          <cell r="BY94">
            <v>0.3801432496686224</v>
          </cell>
          <cell r="BZ94">
            <v>0.32820350926089836</v>
          </cell>
          <cell r="CA94">
            <v>0.33003380911725699</v>
          </cell>
          <cell r="CB94">
            <v>0.32020251341933331</v>
          </cell>
        </row>
        <row r="96">
          <cell r="A96" t="str">
            <v>OPERATING PROFIT</v>
          </cell>
          <cell r="B96">
            <v>986502.19000000018</v>
          </cell>
          <cell r="C96">
            <v>729817</v>
          </cell>
          <cell r="D96">
            <v>1418749.2399999977</v>
          </cell>
          <cell r="E96">
            <v>1270240</v>
          </cell>
          <cell r="G96">
            <v>48776.310000000463</v>
          </cell>
          <cell r="H96">
            <v>-9748</v>
          </cell>
          <cell r="I96">
            <v>237243.24000000005</v>
          </cell>
          <cell r="J96">
            <v>249965</v>
          </cell>
          <cell r="L96">
            <v>206904.77999999735</v>
          </cell>
          <cell r="M96">
            <v>191943</v>
          </cell>
          <cell r="N96">
            <v>186579.11000000077</v>
          </cell>
          <cell r="O96">
            <v>342989</v>
          </cell>
          <cell r="Q96">
            <v>366295.97999999952</v>
          </cell>
          <cell r="R96">
            <v>662599</v>
          </cell>
          <cell r="S96">
            <v>-213411.74000000465</v>
          </cell>
          <cell r="T96">
            <v>847168</v>
          </cell>
          <cell r="V96">
            <v>1450890.2000000004</v>
          </cell>
          <cell r="W96">
            <v>34371</v>
          </cell>
          <cell r="X96">
            <v>554784.2200000002</v>
          </cell>
          <cell r="Y96">
            <v>394370</v>
          </cell>
          <cell r="AA96">
            <v>3978355.8000000091</v>
          </cell>
          <cell r="AB96">
            <v>9538100</v>
          </cell>
          <cell r="AC96">
            <v>5468112.1399999876</v>
          </cell>
          <cell r="AD96">
            <v>9224478</v>
          </cell>
          <cell r="AF96">
            <v>608016.35999999079</v>
          </cell>
          <cell r="AG96">
            <v>755288</v>
          </cell>
          <cell r="AH96">
            <v>1136714.2700000009</v>
          </cell>
          <cell r="AI96">
            <v>769013</v>
          </cell>
          <cell r="AK96">
            <v>1536705.4899999993</v>
          </cell>
          <cell r="AL96">
            <v>739673</v>
          </cell>
          <cell r="AM96">
            <v>1103696.6900000006</v>
          </cell>
          <cell r="AN96">
            <v>2178172</v>
          </cell>
          <cell r="AP96">
            <v>1942284.4499999979</v>
          </cell>
          <cell r="AQ96">
            <v>2339827</v>
          </cell>
          <cell r="AR96">
            <v>2157165.1999999946</v>
          </cell>
          <cell r="AS96">
            <v>158286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Z96">
            <v>-355035.31999999995</v>
          </cell>
          <cell r="BA96">
            <v>-739099</v>
          </cell>
          <cell r="BB96">
            <v>-492901.12999999989</v>
          </cell>
          <cell r="BC96">
            <v>-499892</v>
          </cell>
          <cell r="BE96">
            <v>1519813.3899999992</v>
          </cell>
          <cell r="BF96">
            <v>3497364</v>
          </cell>
          <cell r="BG96">
            <v>3481958.4500000011</v>
          </cell>
          <cell r="BH96">
            <v>2467226</v>
          </cell>
          <cell r="BJ96">
            <v>2368336.5900000054</v>
          </cell>
          <cell r="BK96">
            <v>771193</v>
          </cell>
          <cell r="BL96">
            <v>1787533.3899999997</v>
          </cell>
          <cell r="BM96">
            <v>976081</v>
          </cell>
          <cell r="BO96">
            <v>14657846.220000025</v>
          </cell>
          <cell r="BP96">
            <v>18511328</v>
          </cell>
          <cell r="BQ96">
            <v>16826223.079999983</v>
          </cell>
          <cell r="BR96">
            <v>18378096</v>
          </cell>
          <cell r="BT96">
            <v>-232986</v>
          </cell>
          <cell r="BU96">
            <v>-800000</v>
          </cell>
          <cell r="BV96">
            <v>0</v>
          </cell>
          <cell r="BW96">
            <v>-800000</v>
          </cell>
          <cell r="BY96">
            <v>14424860.220000025</v>
          </cell>
          <cell r="BZ96">
            <v>17711328</v>
          </cell>
          <cell r="CA96">
            <v>16826223.079999983</v>
          </cell>
          <cell r="CB96">
            <v>17578096</v>
          </cell>
        </row>
        <row r="97">
          <cell r="A97" t="str">
            <v>% of net Sales</v>
          </cell>
          <cell r="B97">
            <v>0.1628814486213605</v>
          </cell>
          <cell r="C97">
            <v>0.14814877216800468</v>
          </cell>
          <cell r="D97">
            <v>0.23384234293819162</v>
          </cell>
          <cell r="E97">
            <v>0.22037573382530873</v>
          </cell>
          <cell r="G97">
            <v>8.7881803976969486E-2</v>
          </cell>
          <cell r="H97">
            <v>-2.4775828063683128E-2</v>
          </cell>
          <cell r="I97">
            <v>0.13887210847812306</v>
          </cell>
          <cell r="J97">
            <v>0.21065170436876962</v>
          </cell>
          <cell r="L97">
            <v>3.9286863928206163E-2</v>
          </cell>
          <cell r="M97">
            <v>3.0357619312799899E-2</v>
          </cell>
          <cell r="N97">
            <v>2.7400056693040863E-2</v>
          </cell>
          <cell r="O97">
            <v>4.5479262713751099E-2</v>
          </cell>
          <cell r="Q97">
            <v>3.7747813677100513E-2</v>
          </cell>
          <cell r="R97">
            <v>9.6464468527436953E-2</v>
          </cell>
          <cell r="S97">
            <v>-3.9924035437341687E-2</v>
          </cell>
          <cell r="T97">
            <v>0.12483635975684873</v>
          </cell>
          <cell r="V97">
            <v>0.26797298292506888</v>
          </cell>
          <cell r="W97">
            <v>1.3462420493931511E-2</v>
          </cell>
          <cell r="X97">
            <v>8.9969986031438035E-2</v>
          </cell>
          <cell r="Y97">
            <v>6.2981751629561197E-2</v>
          </cell>
          <cell r="AA97">
            <v>0.14484866129000579</v>
          </cell>
          <cell r="AB97">
            <v>0.21642327774269213</v>
          </cell>
          <cell r="AC97">
            <v>0.15519547326408067</v>
          </cell>
          <cell r="AD97">
            <v>0.21180921203846112</v>
          </cell>
          <cell r="AF97">
            <v>9.720784035215832E-2</v>
          </cell>
          <cell r="AG97">
            <v>0.15928727250640703</v>
          </cell>
          <cell r="AH97">
            <v>0.24969072303085213</v>
          </cell>
          <cell r="AI97">
            <v>0.16218182109601845</v>
          </cell>
          <cell r="AK97">
            <v>0.21660585404216562</v>
          </cell>
          <cell r="AL97">
            <v>0.13356688980392561</v>
          </cell>
          <cell r="AM97">
            <v>0.20566040665219823</v>
          </cell>
          <cell r="AN97">
            <v>0.27166690530224985</v>
          </cell>
          <cell r="AP97">
            <v>0.20078178829123344</v>
          </cell>
          <cell r="AQ97">
            <v>0.20060255517964087</v>
          </cell>
          <cell r="AR97">
            <v>0.20073921108509513</v>
          </cell>
          <cell r="AS97">
            <v>2.9204204522790059E-2</v>
          </cell>
          <cell r="AU97" t="e">
            <v>#DIV/0!</v>
          </cell>
          <cell r="AV97" t="e">
            <v>#DIV/0!</v>
          </cell>
          <cell r="AW97" t="e">
            <v>#DIV/0!</v>
          </cell>
          <cell r="AX97" t="e">
            <v>#DIV/0!</v>
          </cell>
          <cell r="AZ97">
            <v>-60689.79829059451</v>
          </cell>
          <cell r="BA97" t="e">
            <v>#DIV/0!</v>
          </cell>
          <cell r="BB97" t="e">
            <v>#DIV/0!</v>
          </cell>
          <cell r="BC97" t="e">
            <v>#DIV/0!</v>
          </cell>
          <cell r="BE97">
            <v>0.10266197979701905</v>
          </cell>
          <cell r="BF97">
            <v>0.19298627230712845</v>
          </cell>
          <cell r="BG97">
            <v>0.17642177562143213</v>
          </cell>
          <cell r="BH97">
            <v>0.12203874778444777</v>
          </cell>
          <cell r="BJ97">
            <v>0.12929058561761431</v>
          </cell>
          <cell r="BK97">
            <v>7.3633884268481969E-2</v>
          </cell>
          <cell r="BL97">
            <v>0.16053838076140964</v>
          </cell>
          <cell r="BM97">
            <v>9.1703753810886093E-2</v>
          </cell>
          <cell r="BO97">
            <v>0.13252225825020608</v>
          </cell>
          <cell r="BP97">
            <v>0.16002866235370078</v>
          </cell>
          <cell r="BQ97">
            <v>0.14908040244656159</v>
          </cell>
          <cell r="BR97">
            <v>0.15298370991716423</v>
          </cell>
          <cell r="BY97">
            <v>0.19480398665537088</v>
          </cell>
          <cell r="BZ97">
            <v>0.19161300182925306</v>
          </cell>
          <cell r="CA97">
            <v>0.20191135054318773</v>
          </cell>
          <cell r="CB97">
            <v>0.1900671090664057</v>
          </cell>
        </row>
        <row r="99">
          <cell r="A99" t="str">
            <v xml:space="preserve">  G &amp; A EXPENSES</v>
          </cell>
          <cell r="B99">
            <v>159692.38999999996</v>
          </cell>
          <cell r="C99">
            <v>82620</v>
          </cell>
          <cell r="D99">
            <v>52808.969999999972</v>
          </cell>
          <cell r="E99">
            <v>62156</v>
          </cell>
          <cell r="G99">
            <v>40789.839999999997</v>
          </cell>
          <cell r="H99">
            <v>24182</v>
          </cell>
          <cell r="I99">
            <v>16986.679999999993</v>
          </cell>
          <cell r="J99">
            <v>18233</v>
          </cell>
          <cell r="L99">
            <v>210984.58999999997</v>
          </cell>
          <cell r="M99">
            <v>99437</v>
          </cell>
          <cell r="N99">
            <v>71475.88</v>
          </cell>
          <cell r="O99">
            <v>80000</v>
          </cell>
          <cell r="Q99">
            <v>200585.45000000007</v>
          </cell>
          <cell r="R99">
            <v>142958</v>
          </cell>
          <cell r="S99">
            <v>78592.75</v>
          </cell>
          <cell r="T99">
            <v>87874</v>
          </cell>
          <cell r="V99">
            <v>147720.82000000007</v>
          </cell>
          <cell r="W99">
            <v>79545</v>
          </cell>
          <cell r="X99">
            <v>58532.260000000009</v>
          </cell>
          <cell r="Y99">
            <v>70447</v>
          </cell>
          <cell r="AA99">
            <v>373546.69999999995</v>
          </cell>
          <cell r="AB99">
            <v>194289</v>
          </cell>
          <cell r="AC99">
            <v>105822.35000000009</v>
          </cell>
          <cell r="AD99">
            <v>147034</v>
          </cell>
          <cell r="AF99">
            <v>157997.90999999992</v>
          </cell>
          <cell r="AG99">
            <v>104970</v>
          </cell>
          <cell r="AH99">
            <v>35505.909999999974</v>
          </cell>
          <cell r="AI99">
            <v>61477</v>
          </cell>
          <cell r="AK99">
            <v>181579.44000000006</v>
          </cell>
          <cell r="AL99">
            <v>92373</v>
          </cell>
          <cell r="AM99">
            <v>44951.969999999972</v>
          </cell>
          <cell r="AN99">
            <v>66946</v>
          </cell>
          <cell r="AP99">
            <v>227412.66000000003</v>
          </cell>
          <cell r="AQ99">
            <v>144622</v>
          </cell>
          <cell r="AR99">
            <v>56979.849999999977</v>
          </cell>
          <cell r="AS99">
            <v>95458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Z99">
            <v>23596.390000000014</v>
          </cell>
          <cell r="BA99">
            <v>11880</v>
          </cell>
          <cell r="BB99">
            <v>7202.7200000000012</v>
          </cell>
          <cell r="BC99">
            <v>15105</v>
          </cell>
          <cell r="BE99">
            <v>490360.55000000005</v>
          </cell>
          <cell r="BF99">
            <v>199529</v>
          </cell>
          <cell r="BG99">
            <v>107618.06000000006</v>
          </cell>
          <cell r="BH99">
            <v>200688</v>
          </cell>
          <cell r="BJ99">
            <v>235391.45000000007</v>
          </cell>
          <cell r="BK99">
            <v>133547</v>
          </cell>
          <cell r="BL99">
            <v>52614.449999999953</v>
          </cell>
          <cell r="BM99">
            <v>101459</v>
          </cell>
          <cell r="BO99">
            <v>2449658.1900000004</v>
          </cell>
          <cell r="BP99">
            <v>1309952</v>
          </cell>
          <cell r="BQ99">
            <v>689091.85</v>
          </cell>
          <cell r="BR99">
            <v>1006877</v>
          </cell>
          <cell r="BT99">
            <v>1052215</v>
          </cell>
          <cell r="BU99">
            <v>936164</v>
          </cell>
          <cell r="BV99">
            <v>1056093</v>
          </cell>
          <cell r="BW99">
            <v>1154355</v>
          </cell>
          <cell r="BY99">
            <v>3501873.1900000004</v>
          </cell>
          <cell r="BZ99">
            <v>2246116</v>
          </cell>
          <cell r="CA99">
            <v>1745184.85</v>
          </cell>
          <cell r="CB99">
            <v>2161232</v>
          </cell>
        </row>
        <row r="100">
          <cell r="A100" t="str">
            <v xml:space="preserve">  FINANCE EXP</v>
          </cell>
          <cell r="B100">
            <v>29401.040000000037</v>
          </cell>
          <cell r="C100">
            <v>47000</v>
          </cell>
          <cell r="D100">
            <v>67010.509999999951</v>
          </cell>
          <cell r="E100">
            <v>101250</v>
          </cell>
          <cell r="G100">
            <v>12303.580000000002</v>
          </cell>
          <cell r="H100">
            <v>19688</v>
          </cell>
          <cell r="I100">
            <v>21129.329999999987</v>
          </cell>
          <cell r="J100">
            <v>19688</v>
          </cell>
          <cell r="L100">
            <v>56553.440000000061</v>
          </cell>
          <cell r="M100">
            <v>81000</v>
          </cell>
          <cell r="N100">
            <v>48532.77999999997</v>
          </cell>
          <cell r="O100">
            <v>73125</v>
          </cell>
          <cell r="Q100">
            <v>224653.5</v>
          </cell>
          <cell r="R100">
            <v>142500</v>
          </cell>
          <cell r="S100">
            <v>139237.97000000009</v>
          </cell>
          <cell r="T100">
            <v>123750</v>
          </cell>
          <cell r="V100">
            <v>118335.98999999999</v>
          </cell>
          <cell r="W100">
            <v>46868</v>
          </cell>
          <cell r="X100">
            <v>57387.44</v>
          </cell>
          <cell r="Y100">
            <v>31331</v>
          </cell>
          <cell r="AA100">
            <v>618180.36999999988</v>
          </cell>
          <cell r="AB100">
            <v>249679</v>
          </cell>
          <cell r="AC100">
            <v>425511.24999999988</v>
          </cell>
          <cell r="AD100">
            <v>405316</v>
          </cell>
          <cell r="AF100">
            <v>115305.29999999999</v>
          </cell>
          <cell r="AG100">
            <v>135463</v>
          </cell>
          <cell r="AH100">
            <v>82919.219999999972</v>
          </cell>
          <cell r="AI100">
            <v>95463</v>
          </cell>
          <cell r="AK100">
            <v>51362.880000000005</v>
          </cell>
          <cell r="AL100">
            <v>80000</v>
          </cell>
          <cell r="AM100">
            <v>70465.02999999997</v>
          </cell>
          <cell r="AN100">
            <v>100972</v>
          </cell>
          <cell r="AP100">
            <v>227615.64</v>
          </cell>
          <cell r="AQ100">
            <v>120000</v>
          </cell>
          <cell r="AR100">
            <v>175338.56000000006</v>
          </cell>
          <cell r="AS100">
            <v>182869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Z100">
            <v>16885.090000000011</v>
          </cell>
          <cell r="BA100">
            <v>51838</v>
          </cell>
          <cell r="BB100">
            <v>7917.4199999999983</v>
          </cell>
          <cell r="BC100">
            <v>32625</v>
          </cell>
          <cell r="BE100">
            <v>412500.17000000016</v>
          </cell>
          <cell r="BF100">
            <v>361128</v>
          </cell>
          <cell r="BG100">
            <v>291183.62000000011</v>
          </cell>
          <cell r="BH100">
            <v>367965</v>
          </cell>
          <cell r="BJ100">
            <v>1379.4200000000055</v>
          </cell>
          <cell r="BK100">
            <v>10000</v>
          </cell>
          <cell r="BL100">
            <v>330.84999999999127</v>
          </cell>
          <cell r="BM100">
            <v>0</v>
          </cell>
          <cell r="BO100">
            <v>1884476.4200000004</v>
          </cell>
          <cell r="BP100">
            <v>1345164</v>
          </cell>
          <cell r="BQ100">
            <v>1386963.98</v>
          </cell>
          <cell r="BR100">
            <v>1534354</v>
          </cell>
          <cell r="BT100">
            <v>-1052215</v>
          </cell>
          <cell r="BU100">
            <v>-936164</v>
          </cell>
          <cell r="BV100">
            <v>-1056093</v>
          </cell>
          <cell r="BW100">
            <v>-1154355</v>
          </cell>
          <cell r="BY100">
            <v>832261.42000000039</v>
          </cell>
          <cell r="BZ100">
            <v>409000</v>
          </cell>
          <cell r="CA100">
            <v>330870.98</v>
          </cell>
          <cell r="CB100">
            <v>379999</v>
          </cell>
        </row>
        <row r="103">
          <cell r="B103">
            <v>189093.43</v>
          </cell>
          <cell r="C103">
            <v>129620</v>
          </cell>
          <cell r="D103">
            <v>119819.47999999992</v>
          </cell>
          <cell r="E103">
            <v>163406</v>
          </cell>
          <cell r="G103">
            <v>53093.42</v>
          </cell>
          <cell r="H103">
            <v>43870</v>
          </cell>
          <cell r="I103">
            <v>38116.00999999998</v>
          </cell>
          <cell r="J103">
            <v>37921</v>
          </cell>
          <cell r="L103">
            <v>267538.03000000003</v>
          </cell>
          <cell r="M103">
            <v>180437</v>
          </cell>
          <cell r="N103">
            <v>120008.65999999997</v>
          </cell>
          <cell r="O103">
            <v>153125</v>
          </cell>
          <cell r="Q103">
            <v>425238.95000000007</v>
          </cell>
          <cell r="R103">
            <v>285458</v>
          </cell>
          <cell r="S103">
            <v>217830.72000000009</v>
          </cell>
          <cell r="T103">
            <v>211624</v>
          </cell>
          <cell r="V103">
            <v>266056.81000000006</v>
          </cell>
          <cell r="W103">
            <v>126413</v>
          </cell>
          <cell r="X103">
            <v>115919.70000000001</v>
          </cell>
          <cell r="Y103">
            <v>101778</v>
          </cell>
          <cell r="AA103">
            <v>991727.06999999983</v>
          </cell>
          <cell r="AB103">
            <v>443968</v>
          </cell>
          <cell r="AC103">
            <v>531333.6</v>
          </cell>
          <cell r="AD103">
            <v>552350</v>
          </cell>
          <cell r="AF103">
            <v>273303.2099999999</v>
          </cell>
          <cell r="AG103">
            <v>240433</v>
          </cell>
          <cell r="AH103">
            <v>118425.12999999995</v>
          </cell>
          <cell r="AI103">
            <v>156940</v>
          </cell>
          <cell r="AK103">
            <v>232942.32000000007</v>
          </cell>
          <cell r="AL103">
            <v>172373</v>
          </cell>
          <cell r="AM103">
            <v>115416.99999999994</v>
          </cell>
          <cell r="AN103">
            <v>167918</v>
          </cell>
          <cell r="AP103">
            <v>455028.30000000005</v>
          </cell>
          <cell r="AQ103">
            <v>264622</v>
          </cell>
          <cell r="AR103">
            <v>232318.41000000003</v>
          </cell>
          <cell r="AS103">
            <v>278327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Z103">
            <v>40481.480000000025</v>
          </cell>
          <cell r="BA103">
            <v>63718</v>
          </cell>
          <cell r="BB103">
            <v>15120.14</v>
          </cell>
          <cell r="BC103">
            <v>47730</v>
          </cell>
          <cell r="BE103">
            <v>902860.7200000002</v>
          </cell>
          <cell r="BF103">
            <v>560657</v>
          </cell>
          <cell r="BG103">
            <v>398801.68000000017</v>
          </cell>
          <cell r="BH103">
            <v>568653</v>
          </cell>
          <cell r="BJ103">
            <v>236770.87000000008</v>
          </cell>
          <cell r="BK103">
            <v>143547</v>
          </cell>
          <cell r="BL103">
            <v>52945.299999999945</v>
          </cell>
          <cell r="BM103">
            <v>101459</v>
          </cell>
          <cell r="BO103">
            <v>4334134.6100000013</v>
          </cell>
          <cell r="BP103">
            <v>2655116</v>
          </cell>
          <cell r="BQ103">
            <v>2076055.83</v>
          </cell>
          <cell r="BR103">
            <v>2541231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Y103">
            <v>4334134.6100000013</v>
          </cell>
          <cell r="BZ103">
            <v>2655116</v>
          </cell>
          <cell r="CA103">
            <v>2076055.83</v>
          </cell>
          <cell r="CB103">
            <v>2541231</v>
          </cell>
        </row>
        <row r="104">
          <cell r="Q104" t="str">
            <v xml:space="preserve"> </v>
          </cell>
          <cell r="V104" t="str">
            <v xml:space="preserve"> </v>
          </cell>
        </row>
        <row r="105">
          <cell r="A105" t="str">
            <v>PROFIT BEFORE TAX</v>
          </cell>
          <cell r="B105">
            <v>797408.76000000024</v>
          </cell>
          <cell r="C105">
            <v>600197</v>
          </cell>
          <cell r="D105">
            <v>1298929.7599999977</v>
          </cell>
          <cell r="E105">
            <v>1106834</v>
          </cell>
          <cell r="G105">
            <v>-4317.1099999995349</v>
          </cell>
          <cell r="H105">
            <v>-53618</v>
          </cell>
          <cell r="I105">
            <v>199127.23000000007</v>
          </cell>
          <cell r="J105">
            <v>212044</v>
          </cell>
          <cell r="L105">
            <v>-60633.250000002678</v>
          </cell>
          <cell r="M105">
            <v>11506</v>
          </cell>
          <cell r="N105">
            <v>66570.450000000797</v>
          </cell>
          <cell r="O105">
            <v>189864</v>
          </cell>
          <cell r="Q105">
            <v>-58942.970000000554</v>
          </cell>
          <cell r="R105">
            <v>377141</v>
          </cell>
          <cell r="S105">
            <v>-431242.46000000474</v>
          </cell>
          <cell r="T105">
            <v>635544</v>
          </cell>
          <cell r="V105">
            <v>1184833.3900000004</v>
          </cell>
          <cell r="W105">
            <v>-92042</v>
          </cell>
          <cell r="X105">
            <v>438864.52000000019</v>
          </cell>
          <cell r="Y105">
            <v>292592</v>
          </cell>
          <cell r="AA105">
            <v>2986628.7300000093</v>
          </cell>
          <cell r="AB105">
            <v>9094132</v>
          </cell>
          <cell r="AC105">
            <v>4936778.5399999879</v>
          </cell>
          <cell r="AD105">
            <v>8672128</v>
          </cell>
          <cell r="AF105">
            <v>334713.14999999088</v>
          </cell>
          <cell r="AG105">
            <v>514855</v>
          </cell>
          <cell r="AH105">
            <v>1018289.1400000011</v>
          </cell>
          <cell r="AI105">
            <v>612073</v>
          </cell>
          <cell r="AK105">
            <v>1303763.1699999992</v>
          </cell>
          <cell r="AL105">
            <v>567300</v>
          </cell>
          <cell r="AM105">
            <v>988279.69000000064</v>
          </cell>
          <cell r="AN105">
            <v>2010254</v>
          </cell>
          <cell r="AP105">
            <v>1487256.1499999978</v>
          </cell>
          <cell r="AQ105">
            <v>2075205</v>
          </cell>
          <cell r="AR105">
            <v>1924846.7899999944</v>
          </cell>
          <cell r="AS105">
            <v>-120041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Z105">
            <v>-395516.8</v>
          </cell>
          <cell r="BA105">
            <v>-802817</v>
          </cell>
          <cell r="BB105">
            <v>-508021.2699999999</v>
          </cell>
          <cell r="BC105">
            <v>-547622</v>
          </cell>
          <cell r="BE105">
            <v>616952.66999999899</v>
          </cell>
          <cell r="BF105">
            <v>2936707</v>
          </cell>
          <cell r="BG105">
            <v>3083156.7700000009</v>
          </cell>
          <cell r="BH105">
            <v>1898573</v>
          </cell>
          <cell r="BJ105">
            <v>2131565.7200000053</v>
          </cell>
          <cell r="BK105">
            <v>627646</v>
          </cell>
          <cell r="BL105">
            <v>1734588.0899999996</v>
          </cell>
          <cell r="BM105">
            <v>874622</v>
          </cell>
          <cell r="BO105">
            <v>10323711.610000024</v>
          </cell>
          <cell r="BP105">
            <v>15856212</v>
          </cell>
          <cell r="BQ105">
            <v>14750167.249999983</v>
          </cell>
          <cell r="BR105">
            <v>15836865</v>
          </cell>
          <cell r="BT105">
            <v>-232986</v>
          </cell>
          <cell r="BU105">
            <v>-800000</v>
          </cell>
          <cell r="BV105">
            <v>0</v>
          </cell>
          <cell r="BW105">
            <v>-800000</v>
          </cell>
          <cell r="BY105">
            <v>10090725.610000024</v>
          </cell>
          <cell r="BZ105">
            <v>15056212</v>
          </cell>
          <cell r="CA105">
            <v>14750167.249999983</v>
          </cell>
          <cell r="CB105">
            <v>15036865</v>
          </cell>
        </row>
        <row r="106">
          <cell r="A106" t="str">
            <v>% of Net Sales</v>
          </cell>
          <cell r="B106">
            <v>0.13166021858721144</v>
          </cell>
          <cell r="C106">
            <v>0.12183663659372131</v>
          </cell>
          <cell r="D106">
            <v>0.21409335055611584</v>
          </cell>
          <cell r="E106">
            <v>0.19202619581559527</v>
          </cell>
          <cell r="G106">
            <v>-7.778272172843134E-3</v>
          </cell>
          <cell r="H106">
            <v>-0.13627722087798133</v>
          </cell>
          <cell r="I106">
            <v>0.11656061637629027</v>
          </cell>
          <cell r="J106">
            <v>0.17869473726790305</v>
          </cell>
          <cell r="L106">
            <v>-1.1512978299849052E-2</v>
          </cell>
          <cell r="M106">
            <v>1.8197838306845036E-3</v>
          </cell>
          <cell r="N106">
            <v>9.7761968319028669E-3</v>
          </cell>
          <cell r="O106">
            <v>2.517536928555621E-2</v>
          </cell>
          <cell r="Q106">
            <v>-6.0742360566854951E-3</v>
          </cell>
          <cell r="R106">
            <v>5.4906068564706707E-2</v>
          </cell>
          <cell r="S106">
            <v>-8.0674752265860433E-2</v>
          </cell>
          <cell r="T106">
            <v>9.3652025838212333E-2</v>
          </cell>
          <cell r="V106">
            <v>0.21883347050488139</v>
          </cell>
          <cell r="W106">
            <v>-3.6050976320224727E-2</v>
          </cell>
          <cell r="X106">
            <v>7.1171156840210345E-2</v>
          </cell>
          <cell r="Y106">
            <v>4.6727582404332398E-2</v>
          </cell>
          <cell r="AA106">
            <v>0.10874069466355184</v>
          </cell>
          <cell r="AB106">
            <v>0.20634946746885691</v>
          </cell>
          <cell r="AC106">
            <v>0.14011521020402062</v>
          </cell>
          <cell r="AD106">
            <v>0.19912634605195825</v>
          </cell>
          <cell r="AF106">
            <v>5.3512939107374723E-2</v>
          </cell>
          <cell r="AG106">
            <v>0.10858089720250579</v>
          </cell>
          <cell r="AH106">
            <v>0.22367745204875861</v>
          </cell>
          <cell r="AI106">
            <v>0.12908379154019933</v>
          </cell>
          <cell r="AK106">
            <v>0.18377154031418938</v>
          </cell>
          <cell r="AL106">
            <v>0.10244053329750713</v>
          </cell>
          <cell r="AM106">
            <v>0.1841538574619703</v>
          </cell>
          <cell r="AN106">
            <v>0.25072376426263349</v>
          </cell>
          <cell r="AP106">
            <v>0.15374367510594797</v>
          </cell>
          <cell r="AQ106">
            <v>0.17791547217874082</v>
          </cell>
          <cell r="AR106">
            <v>0.17912036875260071</v>
          </cell>
          <cell r="AS106">
            <v>-2.2147896308708549E-2</v>
          </cell>
          <cell r="AU106" t="e">
            <v>#DIV/0!</v>
          </cell>
          <cell r="AV106" t="e">
            <v>#DIV/0!</v>
          </cell>
          <cell r="AW106" t="e">
            <v>#DIV/0!</v>
          </cell>
          <cell r="AX106" t="e">
            <v>#DIV/0!</v>
          </cell>
          <cell r="AZ106">
            <v>-67609.7094017052</v>
          </cell>
          <cell r="BA106" t="e">
            <v>#DIV/0!</v>
          </cell>
          <cell r="BB106" t="e">
            <v>#DIV/0!</v>
          </cell>
          <cell r="BC106" t="e">
            <v>#DIV/0!</v>
          </cell>
          <cell r="BE106">
            <v>4.167457857655596E-2</v>
          </cell>
          <cell r="BF106">
            <v>0.16204894222856137</v>
          </cell>
          <cell r="BG106">
            <v>0.15621553206145797</v>
          </cell>
          <cell r="BH106">
            <v>9.3910923238228833E-2</v>
          </cell>
          <cell r="BJ106">
            <v>0.11636495478931554</v>
          </cell>
          <cell r="BK106">
            <v>5.992794660425553E-2</v>
          </cell>
          <cell r="BL106">
            <v>0.15578336316091207</v>
          </cell>
          <cell r="BM106">
            <v>8.217158265101443E-2</v>
          </cell>
          <cell r="BO106">
            <v>9.3337148960829508E-2</v>
          </cell>
          <cell r="BP106">
            <v>0.13707543815099049</v>
          </cell>
          <cell r="BQ106">
            <v>0.13068653965475016</v>
          </cell>
          <cell r="BR106">
            <v>0.13182988929632813</v>
          </cell>
          <cell r="BY106">
            <v>0.13627262566801152</v>
          </cell>
          <cell r="BZ106">
            <v>0.16288817967222008</v>
          </cell>
          <cell r="CA106">
            <v>0.17699909100369521</v>
          </cell>
          <cell r="CB106">
            <v>0.16258947840379404</v>
          </cell>
        </row>
        <row r="108">
          <cell r="BY108" t="str">
            <v>Factory overhead absorbed in Trading div FG</v>
          </cell>
        </row>
        <row r="109">
          <cell r="BZ109" t="str">
            <v>YTD</v>
          </cell>
          <cell r="CA109" t="str">
            <v>Month</v>
          </cell>
          <cell r="CB109" t="str">
            <v>Month</v>
          </cell>
        </row>
        <row r="110">
          <cell r="BY110" t="str">
            <v>Hard Goods</v>
          </cell>
          <cell r="BZ110">
            <v>1083708</v>
          </cell>
          <cell r="CA110">
            <v>971261</v>
          </cell>
          <cell r="CB110">
            <v>971261</v>
          </cell>
        </row>
        <row r="111">
          <cell r="BY111" t="str">
            <v>Windsurfing</v>
          </cell>
          <cell r="BZ111">
            <v>1467872</v>
          </cell>
          <cell r="CA111">
            <v>290881</v>
          </cell>
          <cell r="CB111">
            <v>290881</v>
          </cell>
        </row>
        <row r="112">
          <cell r="BY112" t="str">
            <v>GSD</v>
          </cell>
          <cell r="BZ112">
            <v>1448561</v>
          </cell>
          <cell r="CA112">
            <v>-70964</v>
          </cell>
          <cell r="CB112">
            <v>-70964</v>
          </cell>
        </row>
        <row r="113">
          <cell r="BY113" t="str">
            <v>Kite Mfg</v>
          </cell>
          <cell r="BZ113">
            <v>1082740</v>
          </cell>
          <cell r="CA113">
            <v>463448</v>
          </cell>
          <cell r="CB113">
            <v>463448</v>
          </cell>
        </row>
        <row r="114">
          <cell r="BY114" t="str">
            <v>Waterwear Mfg</v>
          </cell>
          <cell r="BZ114">
            <v>1420789</v>
          </cell>
          <cell r="CA114">
            <v>396143</v>
          </cell>
          <cell r="CB114">
            <v>396143</v>
          </cell>
        </row>
        <row r="116">
          <cell r="BY116" t="str">
            <v>Total</v>
          </cell>
          <cell r="BZ116">
            <v>6503670</v>
          </cell>
          <cell r="CA116">
            <v>2050769</v>
          </cell>
          <cell r="CB116">
            <v>2050769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ับเช็คค้ำประกัน"/>
      <sheetName val="แยก Job."/>
      <sheetName val="สรุปหนังสือค้ำประกัน"/>
      <sheetName val="คืนธนาคารแล้ว"/>
      <sheetName val="เรียงวันหมดอายุ"/>
      <sheetName val="ประมาณการคืนทั้งปี"/>
      <sheetName val="ปี56"/>
      <sheetName val="ปี57"/>
      <sheetName val="ปี58"/>
      <sheetName val="ค่าปรับ"/>
      <sheetName val="คืน"/>
      <sheetName val="Sheet5"/>
      <sheetName val="Sheet4"/>
      <sheetName val="Sheet3"/>
      <sheetName val="Sheet1"/>
      <sheetName val="Sheet2"/>
      <sheetName val="KKAJ"/>
      <sheetName val="Basic Data"/>
      <sheetName val="Drop Down"/>
      <sheetName val="Div PL"/>
      <sheetName val="ap"/>
      <sheetName val="I-Données_de_base"/>
      <sheetName val="Customer database"/>
      <sheetName val="Non-Statistical Sampling Master"/>
      <sheetName val="Two Step Revenue Testing Master"/>
      <sheetName val="Global Data"/>
      <sheetName val="원재료"/>
      <sheetName val="ForcastImportNET"/>
      <sheetName val="MB-Trend IS"/>
      <sheetName val="Cash"/>
    </sheetNames>
    <sheetDataSet>
      <sheetData sheetId="0"/>
      <sheetData sheetId="1"/>
      <sheetData sheetId="2"/>
      <sheetData sheetId="3">
        <row r="2">
          <cell r="A2" t="str">
            <v>รายละเอียดหนังสือค้ำประกันธนาคารกรุงเทพ  (เวลาตามคืน BG. 1 เดือน)</v>
          </cell>
          <cell r="F2" t="str">
            <v>เงินฝากค้ำประกัน  48,000.00 บาท</v>
          </cell>
        </row>
        <row r="3">
          <cell r="A3" t="str">
            <v>เงินค้ำเพิ่ม เนื่องจากใช้ LG เกินวงเงิน เข้าบัญชีเงินฝากประจำ ธนาคารกรุงเทพ/สาขาวงศ์สว่าง  เลขที่บัญชี  194-2-37320-8 จำนวน 3,425,000 บาท (ถอนค้ำแล้ว รอทำวงเงินเพิ่มให้ PE)</v>
          </cell>
        </row>
        <row r="4">
          <cell r="A4" t="str">
            <v>ลำดับ</v>
          </cell>
          <cell r="B4" t="str">
            <v>โครงการ</v>
          </cell>
          <cell r="D4" t="str">
            <v xml:space="preserve">     รายละเอียดหนังสือค้ำประกัน</v>
          </cell>
          <cell r="F4" t="str">
            <v>ครบกำหนด</v>
          </cell>
          <cell r="G4" t="str">
            <v>วงเงินค้ำประกัน</v>
          </cell>
          <cell r="H4" t="str">
            <v>%</v>
          </cell>
          <cell r="I4" t="str">
            <v>ค่าธรรมเนียมจัดทำ</v>
          </cell>
          <cell r="J4" t="str">
            <v>ออกให้/ผู้รับหนังสือค้ำประกัน</v>
          </cell>
          <cell r="K4" t="str">
            <v>เพื่อค้ำประกัน</v>
          </cell>
          <cell r="L4" t="str">
            <v>วันที่รับจากลูกค้า</v>
          </cell>
        </row>
        <row r="5">
          <cell r="D5" t="str">
            <v>เลขที่</v>
          </cell>
          <cell r="E5" t="str">
            <v>วันที่ออก</v>
          </cell>
        </row>
        <row r="6">
          <cell r="A6">
            <v>1</v>
          </cell>
          <cell r="B6" t="str">
            <v>ติดตั้งมิเตอร์ไฟฟ้า</v>
          </cell>
          <cell r="C6" t="str">
            <v>(PE)</v>
          </cell>
          <cell r="D6" t="str">
            <v>194/0106110176  194/0106080214</v>
          </cell>
          <cell r="E6" t="str">
            <v>10/03/2554    (ขยายเวลา)</v>
          </cell>
          <cell r="F6" t="str">
            <v>16/03/2557</v>
          </cell>
          <cell r="G6">
            <v>48000</v>
          </cell>
          <cell r="I6">
            <v>600</v>
          </cell>
          <cell r="J6" t="str">
            <v>การไฟฟ้านครหลวง (ต่ออายุ LG อีก 3 ปี)</v>
          </cell>
          <cell r="K6" t="str">
            <v>การใช้ไฟฟ้า</v>
          </cell>
          <cell r="L6">
            <v>20920</v>
          </cell>
        </row>
        <row r="9">
          <cell r="A9">
            <v>8</v>
          </cell>
          <cell r="I9">
            <v>0</v>
          </cell>
        </row>
        <row r="10">
          <cell r="A10">
            <v>9</v>
          </cell>
          <cell r="I10">
            <v>0</v>
          </cell>
        </row>
        <row r="14">
          <cell r="F14" t="str">
            <v>ใช้ไป</v>
          </cell>
          <cell r="I14">
            <v>0</v>
          </cell>
        </row>
        <row r="15">
          <cell r="F15" t="str">
            <v>คงเหลือ</v>
          </cell>
        </row>
        <row r="16">
          <cell r="A16" t="str">
            <v>รายละเอียดหนังสือค้ำประกันธนาคาร  (ธนาคารซิตี้แบงก์ เอ็น.เอ)  จำนวนเงิน 24,000,000.- บาท</v>
          </cell>
        </row>
        <row r="17">
          <cell r="A17" t="str">
            <v>ใช้บัญชีตั๋วเงินฝากระยะเวลา  6  เดือน  จำนวนเงินทั้งสิ้น 11,000,000.- บาท  (บจ.พรอสเพอร์  เอ็นจิเนียริ่ง 6,500,000 บาท และ บจ.พรอสเพอร์  ซัพพลาย 4,500,000 บาท)</v>
          </cell>
        </row>
        <row r="19">
          <cell r="A19" t="str">
            <v>ลำดับ</v>
          </cell>
          <cell r="B19" t="str">
            <v>โครงการ</v>
          </cell>
          <cell r="D19" t="str">
            <v>รายละเอียดหนังสือค้ำประกัน</v>
          </cell>
          <cell r="J19" t="str">
            <v>ออกให้/ผู้รับหนังสือค้ำประกัน</v>
          </cell>
          <cell r="K19" t="str">
            <v>เพื่อค้ำประกัน</v>
          </cell>
          <cell r="L19" t="str">
            <v>หมายเหตุ</v>
          </cell>
        </row>
        <row r="20">
          <cell r="D20" t="str">
            <v>เลขที่</v>
          </cell>
          <cell r="E20" t="str">
            <v>วันที่ออก</v>
          </cell>
          <cell r="F20" t="str">
            <v>วันที่ครบกำหนด</v>
          </cell>
          <cell r="G20" t="str">
            <v>วงเงินค้ำประกัน</v>
          </cell>
          <cell r="H20" t="str">
            <v>%</v>
          </cell>
          <cell r="I20" t="str">
            <v>เงินฝากค้ำประกัน</v>
          </cell>
        </row>
        <row r="21">
          <cell r="G21">
            <v>24000000</v>
          </cell>
          <cell r="I21">
            <v>11000000</v>
          </cell>
        </row>
        <row r="23">
          <cell r="I23">
            <v>0</v>
          </cell>
        </row>
        <row r="25">
          <cell r="A25" t="str">
            <v>รวมวงเงินค้ำประกัน</v>
          </cell>
          <cell r="G25">
            <v>0</v>
          </cell>
          <cell r="I25">
            <v>0</v>
          </cell>
        </row>
        <row r="26">
          <cell r="F26" t="str">
            <v>เหลือ</v>
          </cell>
          <cell r="G26">
            <v>24000000</v>
          </cell>
        </row>
        <row r="28">
          <cell r="B28" t="str">
            <v xml:space="preserve">หมายเหตุ : ค่าธรรมเนียมขั้นต่ำ 500 บาท LG-BBL แบ่งเป็น 2 ส่วน </v>
          </cell>
        </row>
        <row r="31">
          <cell r="B31" t="str">
            <v>ข้อมูล ณ 18/08/2548</v>
          </cell>
        </row>
        <row r="33">
          <cell r="B33" t="str">
            <v xml:space="preserve">หมายเหตุ : ค่าธรรมเนียม CTB </v>
          </cell>
        </row>
        <row r="34">
          <cell r="B34" t="str">
            <v>คิดค่าธรรมเนียมขั้นต่ำ 1,000 บาท  อัตรา1.75% ทุกสัญญาต่อปี</v>
          </cell>
        </row>
        <row r="36">
          <cell r="A36" t="str">
            <v>รายละเอียดการคืนหนังสือค้ำประกันธนาคารยูโอบี (เวลาตามคืน BG. 15 วัน)</v>
          </cell>
        </row>
        <row r="37">
          <cell r="A37" t="str">
            <v>ลำดับ</v>
          </cell>
          <cell r="B37" t="str">
            <v>โครงการ</v>
          </cell>
          <cell r="D37" t="str">
            <v xml:space="preserve"> รายละเอียดหนังสือค้ำประกัน</v>
          </cell>
          <cell r="F37" t="str">
            <v>ครบกำหนด</v>
          </cell>
          <cell r="G37" t="str">
            <v>วงเงินค้ำประกัน</v>
          </cell>
          <cell r="H37" t="str">
            <v>%</v>
          </cell>
          <cell r="I37" t="str">
            <v>ค่าธรรมเนียมจัดทำ</v>
          </cell>
          <cell r="J37" t="str">
            <v>ออกให้/ผู้รับหนังสือค้ำประกัน</v>
          </cell>
          <cell r="K37" t="str">
            <v>เพื่อค้ำประกัน</v>
          </cell>
          <cell r="L37" t="str">
            <v>วันที่รับจากลูกค้า</v>
          </cell>
        </row>
        <row r="38">
          <cell r="D38" t="str">
            <v>เลขที่</v>
          </cell>
          <cell r="E38" t="str">
            <v>วันที่ออก</v>
          </cell>
        </row>
        <row r="42">
          <cell r="A42" t="str">
            <v>รายละเอียดการคืนหนังสือค้ำประกันธนาคารทหารไทย (เวลาตามคืน BG. 15 วัน)</v>
          </cell>
        </row>
        <row r="43">
          <cell r="A43" t="str">
            <v>ลำดับ</v>
          </cell>
          <cell r="B43" t="str">
            <v>โครงการ</v>
          </cell>
          <cell r="D43" t="str">
            <v xml:space="preserve"> รายละเอียดหนังสือค้ำประกัน</v>
          </cell>
          <cell r="F43" t="str">
            <v>ครบกำหนด</v>
          </cell>
          <cell r="G43" t="str">
            <v>วงเงินค้ำประกัน</v>
          </cell>
          <cell r="H43" t="str">
            <v>%</v>
          </cell>
          <cell r="I43" t="str">
            <v>ค่าธรรมเนียมจัดทำ</v>
          </cell>
          <cell r="J43" t="str">
            <v>ออกให้/ผู้รับหนังสือค้ำประกัน</v>
          </cell>
          <cell r="K43" t="str">
            <v>เพื่อค้ำประกัน</v>
          </cell>
          <cell r="L43" t="str">
            <v>วันที่รับจากลูกค้า</v>
          </cell>
        </row>
        <row r="44">
          <cell r="D44" t="str">
            <v>เลขที่</v>
          </cell>
          <cell r="E44" t="str">
            <v>วันที่ออก</v>
          </cell>
        </row>
        <row r="45">
          <cell r="A45">
            <v>1</v>
          </cell>
          <cell r="B45" t="str">
            <v>ปรับปรุงอาคารและระบบอาคาร สนญ.1,2 อาคารพลังงานและอาคาร 4</v>
          </cell>
          <cell r="C45" t="str">
            <v>(PE)</v>
          </cell>
          <cell r="D45" t="str">
            <v>2100000008/2015</v>
          </cell>
          <cell r="E45" t="str">
            <v>12/03/2558</v>
          </cell>
          <cell r="F45" t="str">
            <v>05/03/2559</v>
          </cell>
          <cell r="G45">
            <v>7500000</v>
          </cell>
          <cell r="H45" t="str">
            <v>-</v>
          </cell>
          <cell r="I45">
            <v>75000</v>
          </cell>
          <cell r="J45" t="str">
            <v>บมจ.ปูนซิเมนต์ไทย</v>
          </cell>
          <cell r="K45" t="str">
            <v>ปฏิบัติตามสัญญา</v>
          </cell>
          <cell r="L45">
            <v>21974</v>
          </cell>
        </row>
        <row r="47">
          <cell r="A47" t="str">
            <v>รายละเอียดการคืนหนังสือค้ำประกันธนาคารกสิกรไทย (เวลาตามคืน BG. 15 วัน)</v>
          </cell>
        </row>
        <row r="48">
          <cell r="A48" t="str">
            <v>ลำดับ</v>
          </cell>
          <cell r="B48" t="str">
            <v>โครงการ</v>
          </cell>
          <cell r="D48" t="str">
            <v xml:space="preserve"> รายละเอียดหนังสือค้ำประกัน</v>
          </cell>
          <cell r="F48" t="str">
            <v>ครบกำหนด</v>
          </cell>
          <cell r="G48" t="str">
            <v>วงเงินค้ำประกัน</v>
          </cell>
          <cell r="H48" t="str">
            <v>%</v>
          </cell>
          <cell r="I48" t="str">
            <v>ค่าธรรมเนียมจัดทำ</v>
          </cell>
          <cell r="J48" t="str">
            <v>ออกให้/ผู้รับหนังสือค้ำประกัน</v>
          </cell>
          <cell r="K48" t="str">
            <v>เพื่อค้ำประกัน</v>
          </cell>
          <cell r="L48" t="str">
            <v>วันที่รับจากลูกค้า</v>
          </cell>
        </row>
        <row r="49">
          <cell r="D49" t="str">
            <v>เลขที่</v>
          </cell>
          <cell r="E49" t="str">
            <v>วันที่ออก</v>
          </cell>
        </row>
        <row r="50">
          <cell r="A50">
            <v>1</v>
          </cell>
          <cell r="B50" t="str">
            <v>PRIMO POSTO</v>
          </cell>
          <cell r="C50" t="str">
            <v>(PE)</v>
          </cell>
          <cell r="D50" t="str">
            <v>59-41-3799-7</v>
          </cell>
          <cell r="E50" t="str">
            <v>25/08/2559</v>
          </cell>
          <cell r="F50" t="str">
            <v>30/11/2559</v>
          </cell>
          <cell r="G50">
            <v>500000</v>
          </cell>
          <cell r="H50" t="str">
            <v>-</v>
          </cell>
          <cell r="I50">
            <v>1125</v>
          </cell>
          <cell r="J50" t="str">
            <v>บจ.พรีโม พอสโต</v>
          </cell>
          <cell r="K50" t="str">
            <v>ประมูลงาน</v>
          </cell>
          <cell r="L50">
            <v>21977</v>
          </cell>
        </row>
        <row r="51">
          <cell r="A51">
            <v>2</v>
          </cell>
          <cell r="B51" t="str">
            <v>LOTUS-จอหอ</v>
          </cell>
          <cell r="C51" t="str">
            <v>(PE)</v>
          </cell>
          <cell r="D51" t="str">
            <v>59-42-3613-7</v>
          </cell>
          <cell r="E51" t="str">
            <v>16/05/2559</v>
          </cell>
          <cell r="F51" t="str">
            <v>08/01/2560</v>
          </cell>
          <cell r="G51">
            <v>3022750</v>
          </cell>
          <cell r="H51">
            <v>0.05</v>
          </cell>
          <cell r="I51">
            <v>18136.5</v>
          </cell>
          <cell r="J51" t="str">
            <v>บจ.เอกชัยฯ</v>
          </cell>
          <cell r="K51" t="str">
            <v>ปฏิบัติตามสัญญา</v>
          </cell>
          <cell r="L51">
            <v>21988</v>
          </cell>
        </row>
        <row r="53">
          <cell r="A53" t="str">
            <v>ลำดับ</v>
          </cell>
          <cell r="B53" t="str">
            <v>โครงการ</v>
          </cell>
          <cell r="D53" t="str">
            <v>เลขที่เช็ค</v>
          </cell>
          <cell r="E53" t="str">
            <v xml:space="preserve">วันที่ออก </v>
          </cell>
          <cell r="F53" t="str">
            <v>ครบกำหนด</v>
          </cell>
          <cell r="G53" t="str">
            <v>ประเภทเช็ค</v>
          </cell>
          <cell r="H53" t="str">
            <v>จำนวนเงิน</v>
          </cell>
          <cell r="J53" t="str">
            <v>ผู้รับผลประโยชน์</v>
          </cell>
          <cell r="K53" t="str">
            <v>เพื่อค้ำประกัน</v>
          </cell>
          <cell r="L53" t="str">
            <v>รับเช็คคืน</v>
          </cell>
        </row>
        <row r="54">
          <cell r="A54">
            <v>1</v>
          </cell>
          <cell r="B54" t="str">
            <v>ติดตั้งระบบไฟฟ้า TOR.1</v>
          </cell>
          <cell r="C54" t="str">
            <v>(PE)</v>
          </cell>
          <cell r="D54" t="str">
            <v>เลขที่เช็ค 0561389</v>
          </cell>
          <cell r="E54" t="str">
            <v>12/02/2557</v>
          </cell>
          <cell r="F54" t="str">
            <v>17/04/2557</v>
          </cell>
          <cell r="G54" t="str">
            <v>Cashier Cheque</v>
          </cell>
          <cell r="H54">
            <v>200000</v>
          </cell>
          <cell r="J54" t="str">
            <v>บจ.บุญรอดเอเซีย เบอเวอเรช</v>
          </cell>
          <cell r="K54" t="str">
            <v>ประมูลงาน</v>
          </cell>
          <cell r="L54">
            <v>20885</v>
          </cell>
        </row>
        <row r="55">
          <cell r="A55">
            <v>2</v>
          </cell>
          <cell r="B55" t="str">
            <v>MM Mega Market ,Nongkhai</v>
          </cell>
          <cell r="C55" t="str">
            <v>(PE)</v>
          </cell>
          <cell r="D55" t="str">
            <v>เลขที่เช็ค 5993512</v>
          </cell>
          <cell r="E55" t="str">
            <v>29/07/2557</v>
          </cell>
          <cell r="F55" t="str">
            <v>29/10/2557</v>
          </cell>
          <cell r="G55" t="str">
            <v>เช็คค้ำประกัน</v>
          </cell>
          <cell r="H55">
            <v>50000</v>
          </cell>
          <cell r="J55" t="str">
            <v>TCC Logistics&amp;Warehouse Co.,Ltd</v>
          </cell>
          <cell r="K55" t="str">
            <v>ประมูลงาน</v>
          </cell>
          <cell r="L55">
            <v>21065</v>
          </cell>
        </row>
        <row r="56">
          <cell r="A56">
            <v>3</v>
          </cell>
          <cell r="B56" t="str">
            <v>Invitation To Bid For Mochaniacal / Electrical Work Aircraft New Tyre Project</v>
          </cell>
          <cell r="C56" t="str">
            <v>(PE)</v>
          </cell>
          <cell r="D56" t="str">
            <v>เลขที่เช็ค 5993529</v>
          </cell>
          <cell r="E56" t="str">
            <v>25/08/2557</v>
          </cell>
          <cell r="F56" t="str">
            <v>25/11/2557</v>
          </cell>
          <cell r="G56" t="str">
            <v>เช็คค้ำประกัน</v>
          </cell>
          <cell r="H56">
            <v>20000</v>
          </cell>
          <cell r="J56" t="str">
            <v>Metric Consultion Engineers&amp;Architects Co.,Ltd</v>
          </cell>
          <cell r="K56" t="str">
            <v>ประมูลงาน</v>
          </cell>
          <cell r="L56">
            <v>21107</v>
          </cell>
        </row>
        <row r="57">
          <cell r="A57">
            <v>4</v>
          </cell>
          <cell r="B57" t="str">
            <v>Index Livingmall Surathani</v>
          </cell>
          <cell r="C57" t="str">
            <v>(PE)</v>
          </cell>
          <cell r="D57" t="str">
            <v>เลขที่เช็ค 5993601</v>
          </cell>
          <cell r="E57" t="str">
            <v>04/11/2557</v>
          </cell>
          <cell r="F57" t="str">
            <v>04/02/2558</v>
          </cell>
          <cell r="G57" t="str">
            <v>เช็คค้ำประกัน</v>
          </cell>
          <cell r="H57">
            <v>1000000</v>
          </cell>
          <cell r="J57" t="str">
            <v xml:space="preserve">บจ.อินเด็กซ์ ลิฟวิ่งมอล์ </v>
          </cell>
          <cell r="K57" t="str">
            <v>ประมูลงาน</v>
          </cell>
          <cell r="L57">
            <v>21150</v>
          </cell>
        </row>
        <row r="58">
          <cell r="A58">
            <v>5</v>
          </cell>
          <cell r="B58" t="str">
            <v>Index Livingmall Hadyai</v>
          </cell>
          <cell r="C58" t="str">
            <v>(PE)</v>
          </cell>
          <cell r="D58" t="str">
            <v>เลขที่เช็ค 5993619</v>
          </cell>
          <cell r="E58" t="str">
            <v>17/11/2557</v>
          </cell>
          <cell r="F58" t="str">
            <v>17/02/2558</v>
          </cell>
          <cell r="G58" t="str">
            <v>เช็คค้ำประกัน</v>
          </cell>
          <cell r="H58">
            <v>200000</v>
          </cell>
          <cell r="J58" t="str">
            <v xml:space="preserve">บจ.อินเด็กซ์ ลิฟวิ่งมอล์ </v>
          </cell>
          <cell r="K58" t="str">
            <v>ประมูลงาน</v>
          </cell>
          <cell r="L58">
            <v>21204</v>
          </cell>
        </row>
        <row r="59">
          <cell r="A59">
            <v>6</v>
          </cell>
          <cell r="B59" t="str">
            <v>อินเด็กซ์ ลิฟวิ่งมอลล์ ระยอง</v>
          </cell>
          <cell r="C59" t="str">
            <v>(PE)</v>
          </cell>
          <cell r="D59" t="str">
            <v>เลขที่เช็ค 6016867</v>
          </cell>
          <cell r="E59" t="str">
            <v>15/12/2557</v>
          </cell>
          <cell r="F59" t="str">
            <v>14/03/2558</v>
          </cell>
          <cell r="G59" t="str">
            <v>เช็คค้ำประกัน</v>
          </cell>
          <cell r="H59">
            <v>1000000</v>
          </cell>
          <cell r="J59" t="str">
            <v xml:space="preserve">บจ.อินเด็กซ์ ลิฟวิ่งมอล์ </v>
          </cell>
          <cell r="K59" t="str">
            <v>ประมูลงาน</v>
          </cell>
          <cell r="L59">
            <v>21204</v>
          </cell>
        </row>
        <row r="60">
          <cell r="A60">
            <v>7</v>
          </cell>
          <cell r="B60" t="str">
            <v>Mechanical/Electrical Work Aircraft Retread Project</v>
          </cell>
          <cell r="C60" t="str">
            <v>(PE)</v>
          </cell>
          <cell r="D60" t="str">
            <v>เลขที่เช็ค 6016868</v>
          </cell>
          <cell r="E60" t="str">
            <v>15/12/2557</v>
          </cell>
          <cell r="F60" t="str">
            <v>14/03/2558</v>
          </cell>
          <cell r="G60" t="str">
            <v>เช็คค้ำประกัน</v>
          </cell>
          <cell r="H60">
            <v>20000</v>
          </cell>
          <cell r="J60" t="str">
            <v>บจ.เมตริก วิศวกรที่ปรึกษาและสถาปนิก</v>
          </cell>
          <cell r="K60" t="str">
            <v>ประมูลงาน</v>
          </cell>
          <cell r="L60">
            <v>21226</v>
          </cell>
        </row>
        <row r="61">
          <cell r="A61">
            <v>8</v>
          </cell>
          <cell r="B61" t="str">
            <v>Index Living Mall สาขาสุราษฎ์ธานี</v>
          </cell>
          <cell r="C61" t="str">
            <v>(PE)</v>
          </cell>
          <cell r="D61" t="str">
            <v>เช็คเลขที่ 6016958</v>
          </cell>
          <cell r="E61" t="str">
            <v>23/03/2558</v>
          </cell>
          <cell r="F61" t="str">
            <v>23/06/2558</v>
          </cell>
          <cell r="G61" t="str">
            <v>เช็คค้ำประกัน</v>
          </cell>
          <cell r="H61">
            <v>200000</v>
          </cell>
          <cell r="J61" t="str">
            <v xml:space="preserve">บจ.อินเด็กซ์ ลิฟวิ่งมอล์ </v>
          </cell>
          <cell r="K61" t="str">
            <v>ประมูลงาน</v>
          </cell>
          <cell r="L61">
            <v>21282</v>
          </cell>
        </row>
        <row r="62">
          <cell r="A62">
            <v>9</v>
          </cell>
          <cell r="B62" t="str">
            <v>Maga Market Aranyaprathet</v>
          </cell>
          <cell r="C62" t="str">
            <v>(PE)</v>
          </cell>
          <cell r="D62" t="str">
            <v>เช็คเลขที่ 3504430</v>
          </cell>
          <cell r="E62" t="str">
            <v>30/04/2558</v>
          </cell>
          <cell r="F62" t="str">
            <v>30/07/2558</v>
          </cell>
          <cell r="G62" t="str">
            <v>Cashier Cheque</v>
          </cell>
          <cell r="H62">
            <v>50000</v>
          </cell>
          <cell r="J62" t="str">
            <v>Tcc Logistics&amp;Warehouse Co.,LTD</v>
          </cell>
          <cell r="K62" t="str">
            <v>ประมูลงาน</v>
          </cell>
          <cell r="L62">
            <v>21360</v>
          </cell>
        </row>
        <row r="63">
          <cell r="A63">
            <v>10</v>
          </cell>
          <cell r="B63" t="str">
            <v>Marriott Hotel Surawong Bangkok</v>
          </cell>
          <cell r="C63" t="str">
            <v>(PE)</v>
          </cell>
          <cell r="D63" t="str">
            <v>เช็คเลขที่ 8420094</v>
          </cell>
          <cell r="E63" t="str">
            <v>15/09/2558</v>
          </cell>
          <cell r="F63" t="str">
            <v>15/12/2558</v>
          </cell>
          <cell r="G63" t="str">
            <v>Cashier Cheque</v>
          </cell>
          <cell r="H63">
            <v>100000</v>
          </cell>
          <cell r="J63" t="str">
            <v>TCC Hotel Collection Company Limited</v>
          </cell>
          <cell r="K63" t="str">
            <v>ประมูลงาน</v>
          </cell>
          <cell r="L63">
            <v>21579</v>
          </cell>
        </row>
        <row r="64">
          <cell r="A64">
            <v>11</v>
          </cell>
          <cell r="B64" t="str">
            <v>พลัม พหลโยธิน 89 เฟส 4</v>
          </cell>
          <cell r="C64" t="str">
            <v>(PE)</v>
          </cell>
          <cell r="D64" t="str">
            <v>เช็คเลขที่ 6016954</v>
          </cell>
          <cell r="E64" t="str">
            <v>23/03/2558</v>
          </cell>
          <cell r="F64" t="str">
            <v>17/04/2559</v>
          </cell>
          <cell r="G64" t="str">
            <v>เช็คค้ำประกัน</v>
          </cell>
          <cell r="I64">
            <v>5650000</v>
          </cell>
          <cell r="J64" t="str">
            <v>บจ.สยาม มัลติ คอน</v>
          </cell>
          <cell r="K64" t="str">
            <v>ค้ำประกันสัญญา</v>
          </cell>
          <cell r="L64">
            <v>21833</v>
          </cell>
        </row>
        <row r="66">
          <cell r="A66" t="str">
            <v>รายละเอียดหนังสือค้ำประกันธนาคาร CIMB. (เวลาตามคืน BG. 15 วัน)</v>
          </cell>
        </row>
        <row r="68">
          <cell r="A68" t="str">
            <v>ลำดับ</v>
          </cell>
          <cell r="B68" t="str">
            <v>โครงการ</v>
          </cell>
          <cell r="D68" t="str">
            <v xml:space="preserve">    รายละเอียดหนังสือค้ำประกัน</v>
          </cell>
          <cell r="F68" t="str">
            <v>ครบกำหนด</v>
          </cell>
          <cell r="G68" t="str">
            <v>วงเงินค้ำประกัน</v>
          </cell>
          <cell r="H68" t="str">
            <v>%</v>
          </cell>
          <cell r="I68" t="str">
            <v>เงินฝากค้ำประกัน</v>
          </cell>
          <cell r="J68" t="str">
            <v>ออกให้/ผู้รับหนังสือค้ำประกัน</v>
          </cell>
          <cell r="K68" t="str">
            <v>เพื่อค้ำประกัน</v>
          </cell>
          <cell r="L68" t="str">
            <v>วันที่รับจากลูกค้า</v>
          </cell>
        </row>
        <row r="69">
          <cell r="D69" t="str">
            <v>เลขที่</v>
          </cell>
          <cell r="E69" t="str">
            <v>วันที่ออก</v>
          </cell>
        </row>
        <row r="70">
          <cell r="G70">
            <v>20000000</v>
          </cell>
          <cell r="I70">
            <v>4000000</v>
          </cell>
        </row>
        <row r="71">
          <cell r="A71">
            <v>1</v>
          </cell>
          <cell r="B71" t="str">
            <v>LOTUS - คลองด่าน</v>
          </cell>
          <cell r="C71" t="str">
            <v>(P/E)</v>
          </cell>
          <cell r="D71" t="str">
            <v>0341505713553108</v>
          </cell>
          <cell r="E71">
            <v>239321</v>
          </cell>
          <cell r="F71">
            <v>239596</v>
          </cell>
          <cell r="G71">
            <v>195275</v>
          </cell>
          <cell r="H71">
            <v>2.5000000000000001E-2</v>
          </cell>
          <cell r="I71">
            <v>39055</v>
          </cell>
          <cell r="J71" t="str">
            <v>บริษัท เอก-ชัย ดิสทริบิวชั่น ซิสเทม จำกัด</v>
          </cell>
          <cell r="K71" t="str">
            <v>ค้ำประกันผลงาน</v>
          </cell>
          <cell r="L71">
            <v>239688</v>
          </cell>
        </row>
        <row r="72">
          <cell r="A72">
            <v>2</v>
          </cell>
          <cell r="B72" t="str">
            <v>LOTUS - โคกกลอย</v>
          </cell>
          <cell r="C72" t="str">
            <v>(P/E)</v>
          </cell>
          <cell r="D72" t="str">
            <v>545/2555/950/950</v>
          </cell>
          <cell r="E72">
            <v>239294</v>
          </cell>
          <cell r="F72">
            <v>239572</v>
          </cell>
          <cell r="G72">
            <v>393225</v>
          </cell>
          <cell r="H72">
            <v>2.5000000000000001E-2</v>
          </cell>
          <cell r="I72">
            <v>78645</v>
          </cell>
          <cell r="J72" t="str">
            <v>บริษัท เอก-ชัย ดิสทริบิวชั่น ซิสเทม จำกัด</v>
          </cell>
          <cell r="K72" t="str">
            <v>ค้ำประกันผลงาน</v>
          </cell>
          <cell r="L72">
            <v>239702</v>
          </cell>
        </row>
        <row r="73">
          <cell r="A73">
            <v>3</v>
          </cell>
          <cell r="B73" t="str">
            <v>LOTUS - วังสะพุง</v>
          </cell>
          <cell r="C73" t="str">
            <v>(P/E)</v>
          </cell>
          <cell r="D73" t="str">
            <v>173/2555/950/950</v>
          </cell>
          <cell r="E73">
            <v>239255</v>
          </cell>
          <cell r="F73">
            <v>239583</v>
          </cell>
          <cell r="G73">
            <v>200625</v>
          </cell>
          <cell r="H73">
            <v>2.5000000000000001E-2</v>
          </cell>
          <cell r="I73">
            <v>40125</v>
          </cell>
          <cell r="J73" t="str">
            <v>บริษัท เอก-ชัย ดิสทริบิวชั่น ซิสเทม จำกัด</v>
          </cell>
          <cell r="K73" t="str">
            <v>ค้ำประกันผลงาน</v>
          </cell>
          <cell r="L73">
            <v>239702</v>
          </cell>
        </row>
        <row r="74">
          <cell r="A74">
            <v>4</v>
          </cell>
          <cell r="B74" t="str">
            <v>LOTUS - ห้างฉัตร</v>
          </cell>
          <cell r="C74" t="str">
            <v>(P/E)</v>
          </cell>
          <cell r="D74" t="str">
            <v>0341505717553108</v>
          </cell>
          <cell r="E74">
            <v>239321</v>
          </cell>
          <cell r="F74">
            <v>239640</v>
          </cell>
          <cell r="G74">
            <v>197950</v>
          </cell>
          <cell r="H74">
            <v>2.5000000000000001E-2</v>
          </cell>
          <cell r="I74">
            <v>39590</v>
          </cell>
          <cell r="J74" t="str">
            <v>บริษัท เอก-ชัย ดิสทริบิวชั่น ซิสเทม จำกัด</v>
          </cell>
          <cell r="K74" t="str">
            <v>ค้ำประกันผลงาน</v>
          </cell>
          <cell r="L74">
            <v>239716</v>
          </cell>
        </row>
        <row r="75">
          <cell r="A75">
            <v>5</v>
          </cell>
          <cell r="B75" t="str">
            <v>LOTUS - ขอนแก่น 2</v>
          </cell>
          <cell r="C75" t="str">
            <v>(P/E)</v>
          </cell>
          <cell r="D75" t="str">
            <v>0341505831553105</v>
          </cell>
          <cell r="E75">
            <v>239329</v>
          </cell>
          <cell r="F75">
            <v>20424</v>
          </cell>
          <cell r="G75">
            <v>3512275</v>
          </cell>
          <cell r="H75">
            <v>2.5000000000000001E-2</v>
          </cell>
          <cell r="I75">
            <v>702455</v>
          </cell>
          <cell r="J75" t="str">
            <v>บริษัท เอก-ชัย ดิสทริบิวชั่น ซิสเทม จำกัด</v>
          </cell>
          <cell r="K75" t="str">
            <v>ค้ำประกันผลงาน</v>
          </cell>
          <cell r="L75">
            <v>239737</v>
          </cell>
        </row>
        <row r="76">
          <cell r="A76">
            <v>6</v>
          </cell>
          <cell r="B76" t="str">
            <v>LOTUS - ท่ายาง</v>
          </cell>
          <cell r="C76" t="str">
            <v>(P/E)</v>
          </cell>
          <cell r="D76" t="str">
            <v>546/2555/950/950</v>
          </cell>
          <cell r="E76">
            <v>239294</v>
          </cell>
          <cell r="F76">
            <v>239589</v>
          </cell>
          <cell r="G76">
            <v>2688375</v>
          </cell>
          <cell r="H76">
            <v>2.5000000000000001E-2</v>
          </cell>
          <cell r="I76">
            <v>537675</v>
          </cell>
          <cell r="J76" t="str">
            <v>บริษัท เอก-ชัย ดิสทริบิวชั่น ซิสเทม จำกัด</v>
          </cell>
          <cell r="K76" t="str">
            <v>ค้ำประกันผลงาน</v>
          </cell>
          <cell r="L76">
            <v>239751</v>
          </cell>
        </row>
        <row r="80">
          <cell r="F80" t="str">
            <v>ใช้ไป</v>
          </cell>
          <cell r="G80">
            <v>7187725</v>
          </cell>
        </row>
        <row r="81">
          <cell r="F81" t="str">
            <v>คงเหลือ</v>
          </cell>
          <cell r="G81">
            <v>12812275</v>
          </cell>
        </row>
        <row r="82">
          <cell r="D82" t="str">
            <v>รวมทุกธนาคาร</v>
          </cell>
          <cell r="F82" t="str">
            <v>ใช้ไป</v>
          </cell>
          <cell r="G82" t="e">
            <v>#REF!</v>
          </cell>
        </row>
        <row r="83">
          <cell r="F83" t="str">
            <v>คงเหลือ</v>
          </cell>
          <cell r="G83" t="e">
            <v>#REF!</v>
          </cell>
        </row>
        <row r="84">
          <cell r="D84" t="str">
            <v>เงินสดค้ำประกัน</v>
          </cell>
        </row>
        <row r="85">
          <cell r="A85" t="str">
            <v>ลำดับ</v>
          </cell>
          <cell r="B85" t="str">
            <v>โครงการ</v>
          </cell>
          <cell r="D85" t="str">
            <v>รายละเอียดเงินสดค้ำประกัน</v>
          </cell>
          <cell r="J85" t="str">
            <v>ออกให้/ผู้รับหนังสือค้ำประกัน</v>
          </cell>
          <cell r="K85" t="str">
            <v>เพื่อค้ำประกัน</v>
          </cell>
          <cell r="L85" t="str">
            <v>หมายเหตุ</v>
          </cell>
        </row>
        <row r="86">
          <cell r="D86" t="str">
            <v>เลขที่</v>
          </cell>
          <cell r="E86" t="str">
            <v>วันที่ออก</v>
          </cell>
          <cell r="F86" t="str">
            <v>วันที่ครบกำหนด</v>
          </cell>
          <cell r="G86" t="str">
            <v>เงินค้ำประกัน</v>
          </cell>
          <cell r="H86" t="str">
            <v>%</v>
          </cell>
          <cell r="I86" t="str">
            <v>เงินฝากค้ำประกัน</v>
          </cell>
        </row>
        <row r="87">
          <cell r="A87">
            <v>2</v>
          </cell>
          <cell r="B87" t="str">
            <v>LOTUS -ลากูน่า</v>
          </cell>
          <cell r="C87" t="str">
            <v>(P/E)</v>
          </cell>
          <cell r="D87" t="str">
            <v>เงินค้ำ</v>
          </cell>
          <cell r="F87">
            <v>238121</v>
          </cell>
          <cell r="H87">
            <v>0.05</v>
          </cell>
          <cell r="I87">
            <v>232725</v>
          </cell>
          <cell r="J87" t="str">
            <v xml:space="preserve">บ. เอก-ชัย ดีสทริบิวชั่น ซิสเทม </v>
          </cell>
          <cell r="K87" t="str">
            <v>ค้ำประกันผลงาน</v>
          </cell>
          <cell r="L87" t="str">
            <v>รอหมดอายุ</v>
          </cell>
        </row>
        <row r="88">
          <cell r="A88">
            <v>3</v>
          </cell>
          <cell r="B88" t="str">
            <v>LOTUS -เซ็นทรัล พัทยา</v>
          </cell>
          <cell r="C88" t="str">
            <v>(P/E)</v>
          </cell>
          <cell r="D88" t="str">
            <v>เงินค้ำ</v>
          </cell>
          <cell r="F88">
            <v>238103</v>
          </cell>
          <cell r="H88">
            <v>0.05</v>
          </cell>
          <cell r="I88">
            <v>227375</v>
          </cell>
          <cell r="J88" t="str">
            <v xml:space="preserve">บ. เอก-ชัย ดีสทริบิวชั่น ซิสเทม </v>
          </cell>
          <cell r="K88" t="str">
            <v>ค้ำประกันผลงาน</v>
          </cell>
          <cell r="L88" t="str">
            <v>รอหมดอายุ</v>
          </cell>
        </row>
        <row r="89">
          <cell r="A89">
            <v>4</v>
          </cell>
          <cell r="B89" t="str">
            <v>LOTUS -พิบูลมังสาหาร</v>
          </cell>
          <cell r="C89" t="str">
            <v>(P/E)</v>
          </cell>
          <cell r="D89" t="str">
            <v>เงินค้ำ</v>
          </cell>
          <cell r="F89">
            <v>238310</v>
          </cell>
          <cell r="H89">
            <v>2.5000000000000001E-2</v>
          </cell>
          <cell r="I89">
            <v>208650</v>
          </cell>
          <cell r="J89" t="str">
            <v xml:space="preserve">บ. เอก-ชัย ดีสทริบิวชั่น ซิสเทม </v>
          </cell>
          <cell r="K89" t="str">
            <v>ค้ำประกันผลงาน</v>
          </cell>
          <cell r="L89" t="str">
            <v>รอหมดอายุ</v>
          </cell>
        </row>
        <row r="90">
          <cell r="A90">
            <v>5</v>
          </cell>
          <cell r="B90" t="str">
            <v>LOTUS -เจ้าฟ้า ภูเก็ต</v>
          </cell>
          <cell r="C90" t="str">
            <v>(P/E)</v>
          </cell>
          <cell r="D90" t="str">
            <v>เงินค้ำ</v>
          </cell>
          <cell r="F90">
            <v>19227</v>
          </cell>
          <cell r="H90">
            <v>2.5000000000000001E-2</v>
          </cell>
          <cell r="I90">
            <v>786450</v>
          </cell>
          <cell r="J90" t="str">
            <v xml:space="preserve">บ. เอก-ชัย ดีสทริบิวชั่น ซิสเทม </v>
          </cell>
          <cell r="K90" t="str">
            <v>ค้ำประกันผลงาน</v>
          </cell>
          <cell r="L90" t="str">
            <v>รอหมดอายุ</v>
          </cell>
        </row>
        <row r="95">
          <cell r="A95" t="str">
            <v>รวมวงเงินค้ำประกัน</v>
          </cell>
          <cell r="G95">
            <v>0</v>
          </cell>
        </row>
        <row r="96">
          <cell r="D96" t="str">
            <v>เช็คค้ำประกัน</v>
          </cell>
        </row>
        <row r="97">
          <cell r="A97" t="str">
            <v>ลำดับ</v>
          </cell>
          <cell r="B97" t="str">
            <v>โครงการ</v>
          </cell>
          <cell r="D97" t="str">
            <v>รายละเอียดเช็คค้ำประกัน</v>
          </cell>
          <cell r="J97" t="str">
            <v>ออกให้/ผู้รับหนังสือค้ำประกัน</v>
          </cell>
          <cell r="K97" t="str">
            <v>เพื่อค้ำประกัน</v>
          </cell>
          <cell r="L97" t="str">
            <v>หมายเหตุ</v>
          </cell>
        </row>
        <row r="98">
          <cell r="D98" t="str">
            <v>เลขที่เช็ค</v>
          </cell>
          <cell r="E98" t="str">
            <v>วันที่ออก</v>
          </cell>
          <cell r="F98" t="str">
            <v>วันที่ครบกำหนด</v>
          </cell>
          <cell r="G98" t="str">
            <v>เงินค้ำประกัน</v>
          </cell>
          <cell r="H98" t="str">
            <v>%</v>
          </cell>
          <cell r="I98" t="str">
            <v>วันแจ้งอายัดเช็ค</v>
          </cell>
        </row>
        <row r="99">
          <cell r="A99">
            <v>1</v>
          </cell>
          <cell r="B99" t="str">
            <v>DTAC-RST</v>
          </cell>
          <cell r="C99" t="str">
            <v>(P/E)</v>
          </cell>
          <cell r="D99">
            <v>3159011</v>
          </cell>
          <cell r="E99">
            <v>239344</v>
          </cell>
          <cell r="F99" t="str">
            <v>ประมาณวันที่ 20 ก.ค.55</v>
          </cell>
          <cell r="G99">
            <v>20000</v>
          </cell>
          <cell r="J99" t="str">
            <v>บมจ.โทเทิ่ล แอ็คเซ็ส คอมมูนิเคชั่น</v>
          </cell>
          <cell r="K99" t="str">
            <v>ค้ำประกันซอง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เก่า"/>
      <sheetName val="สรุปBG"/>
      <sheetName val="122561"/>
      <sheetName val="112561"/>
      <sheetName val="102561"/>
      <sheetName val="092561"/>
      <sheetName val="คืนธนาคารแล้ว"/>
      <sheetName val="082561"/>
      <sheetName val="072561"/>
      <sheetName val="062561"/>
      <sheetName val="052561"/>
      <sheetName val="แยก0961"/>
      <sheetName val="คืนธ.แล้ว(เก่า)"/>
      <sheetName val="คุมขอคืน WHT"/>
      <sheetName val="032562"/>
      <sheetName val="022562"/>
      <sheetName val="0125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cash with obligation"/>
      <sheetName val="ar"/>
      <sheetName val="เงินลงทุน"/>
      <sheetName val="other_ca"/>
      <sheetName val="property"/>
      <sheetName val="intangible"/>
      <sheetName val="ap"/>
      <sheetName val="P-N"/>
      <sheetName val="other_lia"/>
      <sheetName val="employee"/>
      <sheetName val="loan"/>
      <sheetName val="Longterm"/>
      <sheetName val="sharehol"/>
      <sheetName val="income"/>
      <sheetName val="cost"/>
      <sheetName val="Selling"/>
      <sheetName val="admin"/>
      <sheetName val="S_A_exp"/>
      <sheetName val="tax"/>
      <sheetName val="balance"/>
      <sheetName val="50"/>
      <sheetName val="Adjust"/>
      <sheetName val="Sheet23"/>
      <sheetName val="MB-Trend IS"/>
      <sheetName val="Macros"/>
      <sheetName val="Ex rate"/>
      <sheetName val="หนี้สิน"/>
      <sheetName val="งบกำไรขาดทุน"/>
      <sheetName val="mov' Nov"/>
    </sheetNames>
    <sheetDataSet>
      <sheetData sheetId="0">
        <row r="1">
          <cell r="A1" t="str">
            <v>บริษัท สยามไทธรรม์ จำกัด</v>
          </cell>
        </row>
      </sheetData>
      <sheetData sheetId="1">
        <row r="15">
          <cell r="C15">
            <v>0</v>
          </cell>
        </row>
      </sheetData>
      <sheetData sheetId="2">
        <row r="13">
          <cell r="C13">
            <v>20847532.57</v>
          </cell>
        </row>
      </sheetData>
      <sheetData sheetId="3">
        <row r="11">
          <cell r="C11">
            <v>0</v>
          </cell>
        </row>
      </sheetData>
      <sheetData sheetId="4">
        <row r="26">
          <cell r="C26">
            <v>19238742.859999999</v>
          </cell>
        </row>
      </sheetData>
      <sheetData sheetId="5">
        <row r="21">
          <cell r="C21">
            <v>16583811.029999999</v>
          </cell>
        </row>
      </sheetData>
      <sheetData sheetId="6">
        <row r="13">
          <cell r="C13">
            <v>82247.8</v>
          </cell>
        </row>
      </sheetData>
      <sheetData sheetId="7">
        <row r="11">
          <cell r="C11">
            <v>23280900.199999999</v>
          </cell>
        </row>
      </sheetData>
      <sheetData sheetId="8">
        <row r="10">
          <cell r="C10">
            <v>0</v>
          </cell>
        </row>
      </sheetData>
      <sheetData sheetId="9">
        <row r="28">
          <cell r="C28">
            <v>1590494.16</v>
          </cell>
        </row>
      </sheetData>
      <sheetData sheetId="10">
        <row r="8">
          <cell r="C8">
            <v>0</v>
          </cell>
        </row>
      </sheetData>
      <sheetData sheetId="11">
        <row r="8">
          <cell r="C8">
            <v>0</v>
          </cell>
        </row>
      </sheetData>
      <sheetData sheetId="12">
        <row r="13">
          <cell r="C13">
            <v>0</v>
          </cell>
        </row>
      </sheetData>
      <sheetData sheetId="13">
        <row r="8">
          <cell r="C8">
            <v>5000000</v>
          </cell>
        </row>
      </sheetData>
      <sheetData sheetId="14">
        <row r="11">
          <cell r="C11">
            <v>50728867.159999996</v>
          </cell>
        </row>
      </sheetData>
      <sheetData sheetId="15">
        <row r="19">
          <cell r="C19">
            <v>38928489.68</v>
          </cell>
        </row>
      </sheetData>
      <sheetData sheetId="16">
        <row r="10">
          <cell r="C10">
            <v>299391.14</v>
          </cell>
        </row>
      </sheetData>
      <sheetData sheetId="17">
        <row r="53">
          <cell r="C53">
            <v>12853908.949999999</v>
          </cell>
        </row>
      </sheetData>
      <sheetData sheetId="18"/>
      <sheetData sheetId="19">
        <row r="5">
          <cell r="C5">
            <v>21550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I-Basic Data"/>
      <sheetName val="I-Extraction_franchises"/>
      <sheetName val="II-Extraction données aff 1"/>
      <sheetName val="II-donnée pdt"/>
      <sheetName val="II-Extraction P&amp;L"/>
      <sheetName val="IV-donnée aff"/>
      <sheetName val="III-Extraction launches"/>
      <sheetName val="1.1- P&amp;L &quot;détail&quot;"/>
      <sheetName val="1.2- P&amp;L &quot;synthese&quot;"/>
      <sheetName val="2.1-Growth Analysis &quot;detail&quot;"/>
      <sheetName val="2.2-Growth Analysis &quot;synth&quot; eur"/>
      <sheetName val="2.3-Growth Analysis &quot;synth&quot; eur"/>
      <sheetName val="3.1-OJ 1 Unités-MM"/>
      <sheetName val="3.2-OJ 1 CA-MM"/>
      <sheetName val="4-promo animation local"/>
      <sheetName val="4-promo animation euro"/>
      <sheetName val="5-POS local"/>
      <sheetName val="5-POS euro"/>
      <sheetName val="6-Pharmacy training"/>
      <sheetName val=" 7-MV franchises Guidelines  "/>
      <sheetName val="7-MV franchises "/>
      <sheetName val="8-MV contacts"/>
      <sheetName val="9-Total Distribution lo"/>
      <sheetName val="9-Total Distribution eu"/>
      <sheetName val="10-Mup Distribution lo "/>
      <sheetName val="10-Mup Distribution eu"/>
      <sheetName val="donnée affV2"/>
      <sheetName val="11-pharmacies'opening local"/>
      <sheetName val="11-pharmacies'opening euro"/>
      <sheetName val="12-P&amp;L Guidelines"/>
      <sheetName val="12.1- P&amp;L 2005 Input"/>
      <sheetName val="12.2- P&amp;L 2005 display"/>
      <sheetName val="12.3- P&amp;L 2006 Input"/>
      <sheetName val="12.4-P&amp;L 2006 display"/>
      <sheetName val="Index"/>
      <sheetName val="2006 - Franchise code"/>
      <sheetName val="LRP Products"/>
      <sheetName val="Distribution Guidelines"/>
      <sheetName val="Location Codes"/>
      <sheetName val="คืนธนาคารแล้ว"/>
      <sheetName val="Customer database"/>
      <sheetName val="Sheet1"/>
      <sheetName val="ForcastImportNET"/>
      <sheetName val="Income Statement"/>
      <sheetName val="Balance Sheet"/>
      <sheetName val="PMT P&amp;L"/>
      <sheetName val="Selling and Admins (DONE)"/>
      <sheetName val="donnee lct"/>
      <sheetName val="Ind Pay"/>
      <sheetName val="Links"/>
      <sheetName val="Details"/>
      <sheetName val="segment classifications"/>
    </sheetNames>
    <sheetDataSet>
      <sheetData sheetId="0"/>
      <sheetData sheetId="1"/>
      <sheetData sheetId="2" refreshError="1">
        <row r="14">
          <cell r="C14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Input-start"/>
      <sheetName val="Input Sheet"/>
      <sheetName val="Input-USD"/>
      <sheetName val="LC Hyp Adj"/>
      <sheetName val="Budget_LC"/>
      <sheetName val="ActvsBud"/>
      <sheetName val="upload"/>
      <sheetName val="CountryCode"/>
      <sheetName val="IPA COA-BS"/>
      <sheetName val=" IPA COA-IS"/>
      <sheetName val="COA_wDesc"/>
      <sheetName val="chartofaccts"/>
      <sheetName val="Div PL"/>
      <sheetName val="PNL"/>
      <sheetName val="Threshold"/>
      <sheetName val="I-Basic Data"/>
      <sheetName val="คืนธนาคารแล้ว"/>
      <sheetName val="Basic Data"/>
      <sheetName val="Income Statement"/>
      <sheetName val="Balance Sheet"/>
      <sheetName val="MB-Trend IS"/>
      <sheetName val="KKAJ"/>
      <sheetName val="segment classifications"/>
      <sheetName val="Taux"/>
      <sheetName val="Setup"/>
      <sheetName val="PMT P&amp;L"/>
    </sheetNames>
    <sheetDataSet>
      <sheetData sheetId="0"/>
      <sheetData sheetId="1" refreshError="1">
        <row r="2">
          <cell r="I2" t="str">
            <v>0145</v>
          </cell>
        </row>
        <row r="4">
          <cell r="I4">
            <v>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Basic Data"/>
      <sheetName val="1.1-Bus. Drivers (Nature) - lo"/>
      <sheetName val="1.2-Bus. Drivers (Nature) - eu"/>
      <sheetName val="1.3-Bus. Drivers (Destination)"/>
      <sheetName val="2-MV contacts"/>
      <sheetName val="Distribution Guidelines"/>
      <sheetName val="3.1-Total Distribution lo"/>
      <sheetName val="3.2-Total Distribution eu"/>
      <sheetName val="3.3-Mup Distribution lo "/>
      <sheetName val="3.4-Mup Distribution eu"/>
      <sheetName val="4-Pharmacy training"/>
      <sheetName val="2003 FIN COST TO DIV"/>
      <sheetName val="2003 ADM CAL TO DIV"/>
      <sheetName val="Formular"/>
      <sheetName val="Input-start"/>
      <sheetName val="KKAJ"/>
      <sheetName val="Customer database"/>
      <sheetName val="Links"/>
      <sheetName val="GAAP조정"/>
      <sheetName val="Sheet1"/>
      <sheetName val="TA"/>
      <sheetName val="Location Codes"/>
      <sheetName val="ExRate"/>
      <sheetName val="Drop Down"/>
      <sheetName val="공정가치"/>
      <sheetName val="Setup"/>
      <sheetName val="Taux"/>
    </sheetNames>
    <sheetDataSet>
      <sheetData sheetId="0"/>
      <sheetData sheetId="1"/>
      <sheetData sheetId="2" refreshError="1">
        <row r="14">
          <cell r="C14">
            <v>1</v>
          </cell>
        </row>
        <row r="19">
          <cell r="C19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I-Basic Data"/>
      <sheetName val="I-Extraction_franchises"/>
      <sheetName val="II-Extraction données aff 1"/>
      <sheetName val="II-Extraction P&amp;L"/>
      <sheetName val="IV-donnée aff"/>
      <sheetName val="III-Extraction launches"/>
      <sheetName val="1.1- P&amp;L &quot;détail&quot;"/>
      <sheetName val="1.2- P&amp;L &quot;synthese&quot;"/>
      <sheetName val="2.1-Growth Analysis &quot;detail&quot;"/>
      <sheetName val="2.2-Growth Analysis &quot;synth&quot; eur"/>
      <sheetName val="2.3-Growth Analysis &quot;synth&quot; eur"/>
      <sheetName val="II-donnée pdt"/>
      <sheetName val="3.1-OJ 1 Unités-MM"/>
      <sheetName val="3.2-OJ 1 CA-MM"/>
      <sheetName val="4-promo animation local"/>
      <sheetName val="4-promo animation euro"/>
      <sheetName val="5-POS local"/>
      <sheetName val="5-POS euro"/>
      <sheetName val="6-Pharmacy training"/>
      <sheetName val=" 7-MV franchises Guidelines  "/>
      <sheetName val="7-MV franchises "/>
      <sheetName val="8-MV contacts"/>
      <sheetName val="Distribution Guidelines"/>
      <sheetName val="9-Total Distribution lo"/>
      <sheetName val="9-Total Distribution eu"/>
      <sheetName val="10-Mup Distribution lo "/>
      <sheetName val="10-Mup Distribution eu"/>
      <sheetName val="donnée affV2"/>
      <sheetName val="11-pharmacies'opening local"/>
      <sheetName val="11-pharmacies'opening euro"/>
      <sheetName val="12-P&amp;L Guidelines"/>
      <sheetName val="12.1- P&amp;L 2005 Input"/>
      <sheetName val="12.2- P&amp;L 2005 display"/>
      <sheetName val="12.3- P&amp;L 2006 Input"/>
      <sheetName val="12.4-P&amp;L 2006 display"/>
      <sheetName val="Index"/>
      <sheetName val="2006 - Franchise code"/>
      <sheetName val="LRP Products"/>
      <sheetName val="Taux"/>
      <sheetName val="MONTH"/>
      <sheetName val="Basic Data"/>
      <sheetName val="KKAJ"/>
      <sheetName val="Income Statement"/>
      <sheetName val="Balance Sheet"/>
      <sheetName val="donnee lct"/>
      <sheetName val="GAAP조정"/>
      <sheetName val="Div PL"/>
      <sheetName val="donnee pdt"/>
      <sheetName val="Formular"/>
      <sheetName val="I-Données_de_base"/>
      <sheetName val="Threshold"/>
      <sheetName val="Sheet1"/>
      <sheetName val="TA"/>
      <sheetName val="Location Codes"/>
    </sheetNames>
    <sheetDataSet>
      <sheetData sheetId="0" refreshError="1"/>
      <sheetData sheetId="1" refreshError="1"/>
      <sheetData sheetId="2" refreshError="1">
        <row r="26">
          <cell r="C26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field"/>
      <sheetName val="Cost Element Category"/>
      <sheetName val="skeleton"/>
      <sheetName val="COA"/>
      <sheetName val="ACCTGRP"/>
      <sheetName val="P+L Carrt forw."/>
      <sheetName val="Sortkey"/>
      <sheetName val="Exch. Rate Diff Key"/>
      <sheetName val="Open Item Valuation (FI)"/>
      <sheetName val="SKA1-PCOA"/>
      <sheetName val="MDFULL"/>
      <sheetName val="FS Group"/>
      <sheetName val="PNL"/>
      <sheetName val="DEC'01"/>
      <sheetName val="BAL Sheet"/>
      <sheetName val="Sheet2"/>
      <sheetName val="Sheet3"/>
      <sheetName val="+ ACCOUNTS"/>
      <sheetName val="Basic Data"/>
      <sheetName val="2003 FIN COST TO DIV"/>
      <sheetName val="2003 ADM CAL TO DIV"/>
      <sheetName val="Cash"/>
      <sheetName val="Library Procedures"/>
      <sheetName val="I-Basic Data"/>
      <sheetName val="Sheet1"/>
      <sheetName val="KKAJ"/>
      <sheetName val="원재료"/>
      <sheetName val="คืนธนาคารแล้ว"/>
      <sheetName val="หนี้สิน"/>
      <sheetName val="งบกำไรขาดทุน"/>
      <sheetName val="mov' Nov"/>
      <sheetName val="MONTH"/>
      <sheetName val="donnee pdt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by business nature "/>
      <sheetName val="2003 (By Co.)"/>
      <sheetName val="2003 (Months)"/>
      <sheetName val="Dec"/>
      <sheetName val="Nov"/>
      <sheetName val="Oct"/>
      <sheetName val="Sep"/>
      <sheetName val="Aug"/>
      <sheetName val="Jul"/>
      <sheetName val="Jun"/>
      <sheetName val="May"/>
      <sheetName val="Apr"/>
      <sheetName val="NPL Group 2003  MarYTD"/>
      <sheetName val="NPL Group 2002"/>
      <sheetName val="Consol Adj"/>
      <sheetName val="Inter-co sales"/>
      <sheetName val="NPE"/>
      <sheetName val="SS 2003"/>
      <sheetName val="OMT2003"/>
      <sheetName val="ASH"/>
      <sheetName val="ASI"/>
      <sheetName val="NPL P &amp; L Summary "/>
      <sheetName val="COS"/>
      <sheetName val="WSF"/>
      <sheetName val="WSF Details"/>
      <sheetName val="ASAP_P&amp;L"/>
      <sheetName val="ASAP_Details"/>
      <sheetName val="GSD"/>
      <sheetName val="GSD Details"/>
      <sheetName val="WW_Summary"/>
      <sheetName val="WW"/>
      <sheetName val="WW_TRADE_P&amp;L"/>
      <sheetName val="WW_TRADE_DETAIL"/>
      <sheetName val="FLOW_P&amp;L"/>
      <sheetName val="FLOW_Details"/>
      <sheetName val="JP_P&amp;L"/>
      <sheetName val="JP_Detail"/>
      <sheetName val="Kite_Summary"/>
      <sheetName val="Kite"/>
      <sheetName val="Cabrinha "/>
      <sheetName val="Cabrinha Details"/>
      <sheetName val="Luggage"/>
      <sheetName val="Luggage Details"/>
      <sheetName val="NPE Summary   "/>
      <sheetName val="SS Summary    "/>
      <sheetName val="ASI Summary   "/>
      <sheetName val="ASH Summary "/>
      <sheetName val="OMT Summary  "/>
      <sheetName val="Creative &amp; Web"/>
      <sheetName val="Weaving"/>
      <sheetName val="Purchasing (HK)"/>
      <sheetName val="Purchase"/>
      <sheetName val="Marker"/>
      <sheetName val="Scn Making"/>
      <sheetName val="Scn Printing"/>
      <sheetName val="Ship Mgt"/>
      <sheetName val="QA"/>
      <sheetName val="PRC Mgt"/>
      <sheetName val="HB Mgt"/>
      <sheetName val="Machine Cutting"/>
      <sheetName val="Performance"/>
      <sheetName val="Technology"/>
      <sheetName val="Business Dev"/>
      <sheetName val="2003 ADM CAL TO DIV"/>
      <sheetName val="2003 FIN COST TO DIV"/>
      <sheetName val="Creative &amp; Web "/>
      <sheetName val="NPE EXP"/>
      <sheetName val="NPL Group 2003 FX"/>
      <sheetName val="Divisonal Elimination"/>
      <sheetName val="WSF Summary"/>
      <sheetName val="GSD Summary "/>
      <sheetName val="NPE Summary  "/>
      <sheetName val="Basic Data"/>
      <sheetName val="Ex rate"/>
      <sheetName val="PNL"/>
      <sheetName val="I-Basic Data"/>
      <sheetName val="Taux"/>
      <sheetName val="Sheet1"/>
      <sheetName val="Div PL"/>
      <sheetName val="KKAJ"/>
      <sheetName val="Setup"/>
      <sheetName val="6.Asset Written off"/>
      <sheetName val="Library Procedures"/>
      <sheetName val="หนี้สิน"/>
      <sheetName val="งบกำไรขาดทุ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pays"/>
      <sheetName val="Feuil5"/>
      <sheetName val="PUB"/>
      <sheetName val="ANALYSE"/>
      <sheetName val="ZONE"/>
      <sheetName val="TOTCHINE"/>
      <sheetName val="CHINE EXP."/>
      <sheetName val="CHINE"/>
      <sheetName val="INDONESIE"/>
      <sheetName val="MALAISIE"/>
      <sheetName val="PHILIPPINES"/>
      <sheetName val="SINGAPOUR"/>
      <sheetName val="HK"/>
      <sheetName val="TAIWAN"/>
      <sheetName val="COREE"/>
      <sheetName val="THAILANDE"/>
      <sheetName val="Feuil8"/>
      <sheetName val="Taux"/>
      <sheetName val="CIV"/>
      <sheetName val="ANALYSE (2)"/>
      <sheetName val="I-Basic Data"/>
      <sheetName val="ForcastImportNET"/>
      <sheetName val="Non-Statistical Sampling Master"/>
      <sheetName val="Two Step Revenue Testing Master"/>
      <sheetName val="Global Data"/>
      <sheetName val="2003 FIN COST TO DIV"/>
      <sheetName val="2003 ADM CAL TO DIV"/>
      <sheetName val="PNL"/>
      <sheetName val="Cash"/>
      <sheetName val="Div PL"/>
      <sheetName val="คืนธนาคารแล้ว"/>
      <sheetName val="Sheet1"/>
      <sheetName val="Input-start"/>
      <sheetName val="Drop Down"/>
      <sheetName val="FA Movement YE"/>
      <sheetName val="Detail-Intangible asset"/>
      <sheetName val="Additions"/>
      <sheetName val="Library Procedures"/>
      <sheetName val="6.Asset Written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and Dashboard"/>
      <sheetName val="Sales and Collections"/>
      <sheetName val="COGS"/>
      <sheetName val="Inventory and Purchases"/>
      <sheetName val="Headcount Overview"/>
      <sheetName val="Headcount Cost"/>
      <sheetName val="Operating Expenses"/>
      <sheetName val="Capital"/>
      <sheetName val="Cash"/>
      <sheetName val="Balance Sheet"/>
      <sheetName val="Income Statement"/>
      <sheetName val="Cash Flows"/>
      <sheetName val="Free Cash Flows"/>
      <sheetName val="Sensitivity"/>
      <sheetName val="Contribution Margin"/>
      <sheetName val="Financial Ratios"/>
      <sheetName val="Valuation"/>
      <sheetName val="Capitalization"/>
      <sheetName val="segment classifications"/>
      <sheetName val="Details"/>
      <sheetName val="Taux"/>
      <sheetName val="Div PL"/>
      <sheetName val="원재료"/>
      <sheetName val="Sheet1"/>
      <sheetName val="Location Codes"/>
      <sheetName val="Basic Data"/>
      <sheetName val="US Codes"/>
      <sheetName val="Library Procedures"/>
      <sheetName val="I-Basic Data"/>
      <sheetName val="FA Movement YE"/>
      <sheetName val="Detail-Intangible asset"/>
      <sheetName val="Additions"/>
    </sheetNames>
    <sheetDataSet>
      <sheetData sheetId="0">
        <row r="103">
          <cell r="D10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6">
          <cell r="B26">
            <v>6339822.2916666679</v>
          </cell>
          <cell r="C26">
            <v>10455993.888888892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mments"/>
      <sheetName val="Sum"/>
      <sheetName val="P&amp;L"/>
      <sheetName val="CAPEX"/>
      <sheetName val="Details"/>
      <sheetName val="CF"/>
      <sheetName val="Balance sheet"/>
      <sheetName val="Interco Transaction"/>
      <sheetName val="SALE PROJECTION"/>
      <sheetName val="FOH 12 m pass"/>
      <sheetName val="Wage &amp; OT 2010"/>
      <sheetName val="Wage &amp; OT 2011"/>
      <sheetName val="CAP LYCRA "/>
      <sheetName val="CAP WETSUIT"/>
      <sheetName val="Binding Stitch Capacity plan"/>
      <sheetName val="Depreciation"/>
      <sheetName val="ไฟฟ้า"/>
      <sheetName val="Ex rate"/>
      <sheetName val="Links"/>
      <sheetName val="Lead"/>
      <sheetName val="Ind Pay"/>
      <sheetName val="Cash"/>
      <sheetName val="คืนธนาคารแล้ว"/>
      <sheetName val="Div PL"/>
      <sheetName val="Threshold"/>
      <sheetName val="I-Basic Data"/>
      <sheetName val="Taux"/>
      <sheetName val="Library Procedures"/>
      <sheetName val="US Codes"/>
      <sheetName val="Input-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2">
          <cell r="E12">
            <v>32.144338448776438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stMonthImport"/>
      <sheetName val="LastMo SellIN"/>
      <sheetName val="YTDInImport"/>
      <sheetName val="YTD SellIn"/>
      <sheetName val="ForcastImportNET"/>
      <sheetName val="12MoForcastNET"/>
      <sheetName val="ForcastImportInQTY"/>
      <sheetName val="12MoForcastQTY"/>
      <sheetName val="Sheet2"/>
      <sheetName val="Sheet3"/>
      <sheetName val="Taux"/>
      <sheetName val="Links"/>
      <sheetName val="Selling and Admins (DONE)"/>
      <sheetName val="Ex rate"/>
      <sheetName val="Cash"/>
      <sheetName val="segment classifications"/>
      <sheetName val="ap"/>
      <sheetName val="Basic Data"/>
      <sheetName val="Inventory and Purchases"/>
      <sheetName val="Assumptions and Dashboard"/>
      <sheetName val="PNL"/>
      <sheetName val="Formular"/>
      <sheetName val="Macros"/>
      <sheetName val="Library Procedures"/>
    </sheetNames>
    <sheetDataSet>
      <sheetData sheetId="0"/>
      <sheetData sheetId="1"/>
      <sheetData sheetId="2"/>
      <sheetData sheetId="3"/>
      <sheetData sheetId="4" refreshError="1">
        <row r="8">
          <cell r="P8">
            <v>14.14828</v>
          </cell>
          <cell r="Q8">
            <v>10.01722</v>
          </cell>
          <cell r="R8">
            <v>13.707549999999999</v>
          </cell>
          <cell r="S8">
            <v>16.590430000000001</v>
          </cell>
          <cell r="T8">
            <v>16.395209999999999</v>
          </cell>
          <cell r="U8">
            <v>21.792210000000001</v>
          </cell>
          <cell r="V8">
            <v>15.837730000000001</v>
          </cell>
          <cell r="W8">
            <v>11.336460000000001</v>
          </cell>
          <cell r="X8">
            <v>12.35938</v>
          </cell>
          <cell r="Y8">
            <v>28.125219999999999</v>
          </cell>
          <cell r="Z8">
            <v>19.523790000000002</v>
          </cell>
          <cell r="AA8">
            <v>24.976700000000001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haBP "/>
      <sheetName val="segment classifications"/>
      <sheetName val="Ex rate"/>
      <sheetName val="Links"/>
      <sheetName val="Lead"/>
      <sheetName val="I-Basic Data"/>
      <sheetName val="Library Procedures"/>
      <sheetName val="6.Asset Written off"/>
      <sheetName val="หนี้สิน"/>
      <sheetName val="งบกำไรขาดทุน"/>
    </sheetNames>
    <sheetDataSet>
      <sheetData sheetId="0" refreshError="1"/>
      <sheetData sheetId="1" refreshError="1"/>
      <sheetData sheetId="2" refreshError="1">
        <row r="2">
          <cell r="B2" t="str">
            <v>Appliances</v>
          </cell>
        </row>
        <row r="3">
          <cell r="B3" t="str">
            <v>Consumer Electronics</v>
          </cell>
        </row>
        <row r="4">
          <cell r="B4" t="str">
            <v>Computers &amp; Office Equipment</v>
          </cell>
        </row>
        <row r="5">
          <cell r="B5" t="str">
            <v>Building Materials</v>
          </cell>
        </row>
        <row r="6">
          <cell r="B6" t="str">
            <v>Chemicals and Petroleum</v>
          </cell>
        </row>
        <row r="7">
          <cell r="B7" t="str">
            <v>Clothing and Luggage</v>
          </cell>
        </row>
        <row r="8">
          <cell r="B8" t="str">
            <v>FMCG</v>
          </cell>
        </row>
        <row r="9">
          <cell r="B9" t="str">
            <v>Beverage</v>
          </cell>
        </row>
        <row r="10">
          <cell r="B10" t="str">
            <v>Processed Food</v>
          </cell>
        </row>
        <row r="11">
          <cell r="B11" t="str">
            <v>Fresh Produce</v>
          </cell>
        </row>
        <row r="12">
          <cell r="B12" t="str">
            <v>Protein</v>
          </cell>
        </row>
        <row r="13">
          <cell r="B13" t="str">
            <v>Tobacco</v>
          </cell>
        </row>
        <row r="14">
          <cell r="B14" t="str">
            <v>Furniture, Furnishing, Accessories</v>
          </cell>
        </row>
        <row r="15">
          <cell r="B15" t="str">
            <v>Home &amp; Garden Tools</v>
          </cell>
        </row>
        <row r="16">
          <cell r="B16" t="str">
            <v>Machinery and Equipment</v>
          </cell>
        </row>
        <row r="17">
          <cell r="B17" t="str">
            <v>Pharmaceutical &amp; Medical Instruments</v>
          </cell>
        </row>
        <row r="18">
          <cell r="B18" t="str">
            <v>Automotive and Vehicles</v>
          </cell>
        </row>
        <row r="19">
          <cell r="B19" t="str">
            <v>Recreation and Exercise Equipment</v>
          </cell>
        </row>
        <row r="20">
          <cell r="B20" t="str">
            <v>Toys</v>
          </cell>
        </row>
        <row r="21">
          <cell r="B21" t="str">
            <v>Logistics and Courier Services</v>
          </cell>
        </row>
        <row r="22">
          <cell r="B22" t="str">
            <v>Sheet Plants, Brokers</v>
          </cell>
        </row>
        <row r="23">
          <cell r="B23" t="str">
            <v>Others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  <sheetName val="B131 "/>
      <sheetName val="TA"/>
      <sheetName val="Income Statement"/>
      <sheetName val="Balance Sheet"/>
    </sheetNames>
    <sheetDataSet>
      <sheetData sheetId="0">
        <row r="1">
          <cell r="F1" t="str">
            <v>Priminary</v>
          </cell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Taux"/>
      <sheetName val="segment classifications"/>
      <sheetName val="Input-start"/>
      <sheetName val="ap"/>
      <sheetName val="Non-Statistical Sampling Master"/>
      <sheetName val="Two Step Revenue Testing Master"/>
      <sheetName val="Global Data"/>
      <sheetName val="B131 "/>
      <sheetName val="원재료"/>
      <sheetName val="Library Procedures"/>
      <sheetName val="PNL"/>
      <sheetName val="GAAP조정"/>
    </sheetNames>
    <sheetDataSet>
      <sheetData sheetId="0"/>
      <sheetData sheetId="1">
        <row r="1">
          <cell r="F1" t="str">
            <v>Prelim</v>
          </cell>
          <cell r="K1" t="str">
            <v>31/12/08</v>
          </cell>
        </row>
        <row r="3">
          <cell r="K3">
            <v>0</v>
          </cell>
        </row>
        <row r="4">
          <cell r="K4">
            <v>10000</v>
          </cell>
        </row>
        <row r="5">
          <cell r="K5">
            <v>0</v>
          </cell>
        </row>
        <row r="6">
          <cell r="K6">
            <v>0</v>
          </cell>
        </row>
        <row r="7">
          <cell r="K7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541418.97</v>
          </cell>
        </row>
        <row r="13">
          <cell r="K13">
            <v>1687439.82</v>
          </cell>
        </row>
        <row r="14">
          <cell r="K14">
            <v>96914.94</v>
          </cell>
        </row>
        <row r="15">
          <cell r="K15">
            <v>94692.41</v>
          </cell>
        </row>
        <row r="16">
          <cell r="K16">
            <v>84562.77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2515028.91</v>
          </cell>
        </row>
        <row r="25">
          <cell r="K25">
            <v>0</v>
          </cell>
        </row>
        <row r="27">
          <cell r="K27">
            <v>0</v>
          </cell>
        </row>
        <row r="28">
          <cell r="K28">
            <v>0</v>
          </cell>
        </row>
        <row r="29">
          <cell r="K29">
            <v>101268786.2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K34">
            <v>0</v>
          </cell>
        </row>
        <row r="35">
          <cell r="K35">
            <v>0</v>
          </cell>
        </row>
        <row r="36">
          <cell r="K36">
            <v>0</v>
          </cell>
        </row>
        <row r="37">
          <cell r="K37">
            <v>101268786.2</v>
          </cell>
        </row>
        <row r="39">
          <cell r="K39">
            <v>0</v>
          </cell>
        </row>
        <row r="40">
          <cell r="K40">
            <v>0</v>
          </cell>
        </row>
        <row r="41">
          <cell r="K41">
            <v>0</v>
          </cell>
        </row>
        <row r="42">
          <cell r="K42">
            <v>0</v>
          </cell>
        </row>
        <row r="43">
          <cell r="K43">
            <v>0</v>
          </cell>
        </row>
        <row r="44">
          <cell r="K44">
            <v>0</v>
          </cell>
        </row>
        <row r="45">
          <cell r="K45">
            <v>0</v>
          </cell>
        </row>
        <row r="46">
          <cell r="K46">
            <v>0</v>
          </cell>
        </row>
        <row r="47">
          <cell r="K47">
            <v>0</v>
          </cell>
        </row>
        <row r="48">
          <cell r="K48">
            <v>0</v>
          </cell>
        </row>
        <row r="49">
          <cell r="K49">
            <v>0</v>
          </cell>
        </row>
        <row r="50">
          <cell r="K50">
            <v>0</v>
          </cell>
        </row>
        <row r="51">
          <cell r="K51">
            <v>0</v>
          </cell>
        </row>
        <row r="52">
          <cell r="K52">
            <v>0</v>
          </cell>
        </row>
        <row r="53">
          <cell r="K53">
            <v>0</v>
          </cell>
        </row>
        <row r="54">
          <cell r="K54">
            <v>0</v>
          </cell>
        </row>
        <row r="55">
          <cell r="K55">
            <v>0</v>
          </cell>
        </row>
        <row r="56">
          <cell r="K56">
            <v>0</v>
          </cell>
        </row>
        <row r="57">
          <cell r="K57">
            <v>0</v>
          </cell>
        </row>
        <row r="58">
          <cell r="K58">
            <v>0</v>
          </cell>
        </row>
        <row r="59">
          <cell r="K59">
            <v>0</v>
          </cell>
        </row>
        <row r="60">
          <cell r="K60">
            <v>0</v>
          </cell>
        </row>
        <row r="61">
          <cell r="K61">
            <v>0</v>
          </cell>
        </row>
        <row r="62">
          <cell r="K62">
            <v>0</v>
          </cell>
        </row>
        <row r="63">
          <cell r="K63">
            <v>0</v>
          </cell>
        </row>
        <row r="64">
          <cell r="K64">
            <v>0</v>
          </cell>
        </row>
        <row r="65">
          <cell r="K65">
            <v>0</v>
          </cell>
        </row>
        <row r="66">
          <cell r="K66">
            <v>0</v>
          </cell>
        </row>
        <row r="67">
          <cell r="K67">
            <v>0</v>
          </cell>
        </row>
        <row r="68">
          <cell r="K68">
            <v>0</v>
          </cell>
        </row>
        <row r="69">
          <cell r="K69">
            <v>0</v>
          </cell>
        </row>
        <row r="70">
          <cell r="K70">
            <v>0</v>
          </cell>
        </row>
        <row r="71">
          <cell r="K71">
            <v>0</v>
          </cell>
        </row>
        <row r="72">
          <cell r="K72">
            <v>0</v>
          </cell>
        </row>
        <row r="73">
          <cell r="K73">
            <v>0</v>
          </cell>
        </row>
        <row r="74">
          <cell r="K74">
            <v>0</v>
          </cell>
        </row>
        <row r="75">
          <cell r="K75">
            <v>0</v>
          </cell>
        </row>
        <row r="76">
          <cell r="K76">
            <v>0</v>
          </cell>
        </row>
        <row r="77">
          <cell r="K77">
            <v>0</v>
          </cell>
        </row>
        <row r="78">
          <cell r="K78">
            <v>0</v>
          </cell>
        </row>
        <row r="79">
          <cell r="K79">
            <v>0</v>
          </cell>
        </row>
        <row r="80">
          <cell r="K80">
            <v>0</v>
          </cell>
        </row>
        <row r="81">
          <cell r="K81">
            <v>0</v>
          </cell>
        </row>
        <row r="82">
          <cell r="K82">
            <v>0</v>
          </cell>
        </row>
        <row r="83">
          <cell r="K83">
            <v>0</v>
          </cell>
        </row>
        <row r="85">
          <cell r="K85">
            <v>0</v>
          </cell>
        </row>
        <row r="86">
          <cell r="K86">
            <v>0</v>
          </cell>
        </row>
        <row r="87">
          <cell r="K87">
            <v>0</v>
          </cell>
        </row>
        <row r="89">
          <cell r="K89">
            <v>-2746114.13</v>
          </cell>
        </row>
        <row r="90">
          <cell r="K90">
            <v>-9287286.4399999995</v>
          </cell>
        </row>
        <row r="91">
          <cell r="K91">
            <v>-12033400.57</v>
          </cell>
        </row>
        <row r="93">
          <cell r="K93">
            <v>0</v>
          </cell>
        </row>
        <row r="94">
          <cell r="K94">
            <v>0</v>
          </cell>
        </row>
        <row r="95">
          <cell r="K95">
            <v>0</v>
          </cell>
        </row>
        <row r="96">
          <cell r="K96">
            <v>6711654.2000000002</v>
          </cell>
        </row>
        <row r="97">
          <cell r="K97">
            <v>6776851.0700000003</v>
          </cell>
        </row>
        <row r="98">
          <cell r="K98">
            <v>0</v>
          </cell>
        </row>
        <row r="99">
          <cell r="K99">
            <v>0</v>
          </cell>
        </row>
        <row r="100">
          <cell r="K100">
            <v>13488505.27</v>
          </cell>
        </row>
        <row r="102">
          <cell r="K102">
            <v>0</v>
          </cell>
        </row>
        <row r="103">
          <cell r="K103">
            <v>0</v>
          </cell>
        </row>
        <row r="104">
          <cell r="K104">
            <v>0</v>
          </cell>
        </row>
        <row r="105">
          <cell r="K105">
            <v>2467641.75</v>
          </cell>
        </row>
        <row r="106">
          <cell r="K106">
            <v>2400622.63</v>
          </cell>
        </row>
        <row r="107">
          <cell r="K107">
            <v>4868264.38</v>
          </cell>
        </row>
        <row r="109">
          <cell r="K109">
            <v>0</v>
          </cell>
        </row>
        <row r="110">
          <cell r="K110">
            <v>26705277.25</v>
          </cell>
        </row>
        <row r="111">
          <cell r="K111">
            <v>11669772.439999999</v>
          </cell>
        </row>
        <row r="112">
          <cell r="K112">
            <v>38375049.689999998</v>
          </cell>
        </row>
        <row r="114">
          <cell r="K114">
            <v>-1530862.61</v>
          </cell>
        </row>
        <row r="115">
          <cell r="K115">
            <v>272459.48</v>
          </cell>
        </row>
        <row r="116">
          <cell r="K116">
            <v>1258403.1499999999</v>
          </cell>
        </row>
        <row r="117">
          <cell r="K117">
            <v>-32271.13</v>
          </cell>
        </row>
        <row r="118">
          <cell r="K118">
            <v>-32271.110000000215</v>
          </cell>
        </row>
        <row r="120">
          <cell r="K120">
            <v>6163089.2599999998</v>
          </cell>
        </row>
        <row r="121">
          <cell r="K121">
            <v>0</v>
          </cell>
        </row>
        <row r="122">
          <cell r="K122">
            <v>0</v>
          </cell>
        </row>
        <row r="123">
          <cell r="K123">
            <v>0</v>
          </cell>
        </row>
        <row r="124">
          <cell r="K124">
            <v>6163089.2599999998</v>
          </cell>
        </row>
        <row r="126">
          <cell r="K126">
            <v>0</v>
          </cell>
        </row>
        <row r="127">
          <cell r="K127">
            <v>0</v>
          </cell>
        </row>
        <row r="129">
          <cell r="K129">
            <v>0</v>
          </cell>
        </row>
        <row r="130">
          <cell r="K130">
            <v>0</v>
          </cell>
        </row>
        <row r="131">
          <cell r="K131">
            <v>1355938</v>
          </cell>
        </row>
        <row r="132">
          <cell r="K132">
            <v>0</v>
          </cell>
        </row>
        <row r="133">
          <cell r="K133">
            <v>0</v>
          </cell>
        </row>
        <row r="134">
          <cell r="K134">
            <v>412447.43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1146223.8999999999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85.61</v>
          </cell>
        </row>
        <row r="144">
          <cell r="K144">
            <v>0</v>
          </cell>
        </row>
        <row r="145">
          <cell r="K145">
            <v>617630.13</v>
          </cell>
        </row>
        <row r="146">
          <cell r="K146">
            <v>4256.76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3536581.8299999996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70">
          <cell r="K170">
            <v>22580465.379999999</v>
          </cell>
        </row>
        <row r="171">
          <cell r="K171">
            <v>102904567.06</v>
          </cell>
        </row>
        <row r="172">
          <cell r="K172">
            <v>64046</v>
          </cell>
        </row>
        <row r="173">
          <cell r="K173">
            <v>125549078.44</v>
          </cell>
        </row>
        <row r="175">
          <cell r="K175">
            <v>4037619.72</v>
          </cell>
        </row>
        <row r="176">
          <cell r="K176">
            <v>179210925.72999999</v>
          </cell>
        </row>
        <row r="177">
          <cell r="K177">
            <v>5401858.75</v>
          </cell>
        </row>
        <row r="178">
          <cell r="K178">
            <v>0</v>
          </cell>
        </row>
        <row r="179">
          <cell r="K179">
            <v>188650404.19999999</v>
          </cell>
        </row>
        <row r="181">
          <cell r="K181">
            <v>2390997.34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2390997.34</v>
          </cell>
        </row>
        <row r="200">
          <cell r="K200">
            <v>-37265878.479999997</v>
          </cell>
        </row>
        <row r="201">
          <cell r="K201">
            <v>-45310.94</v>
          </cell>
        </row>
        <row r="202">
          <cell r="K202">
            <v>-3723928.72</v>
          </cell>
        </row>
        <row r="203">
          <cell r="K203">
            <v>-129322518.51000001</v>
          </cell>
        </row>
        <row r="204">
          <cell r="K204">
            <v>-4598251.45</v>
          </cell>
        </row>
        <row r="205">
          <cell r="K205">
            <v>-2133302.67</v>
          </cell>
        </row>
        <row r="206">
          <cell r="K206">
            <v>-177089190.76999998</v>
          </cell>
        </row>
        <row r="208">
          <cell r="K208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100000</v>
          </cell>
        </row>
        <row r="214">
          <cell r="K214">
            <v>0</v>
          </cell>
        </row>
        <row r="215">
          <cell r="K215">
            <v>146508</v>
          </cell>
        </row>
        <row r="216">
          <cell r="K216">
            <v>0</v>
          </cell>
        </row>
        <row r="217">
          <cell r="K217">
            <v>83269.53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329777.53000000003</v>
          </cell>
        </row>
        <row r="223">
          <cell r="K223">
            <v>-152000000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-22723917.18</v>
          </cell>
        </row>
        <row r="227">
          <cell r="K227">
            <v>-174723917.18000001</v>
          </cell>
        </row>
        <row r="229">
          <cell r="K229">
            <v>0</v>
          </cell>
        </row>
        <row r="230">
          <cell r="K230">
            <v>-48301962.939999998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-48301962.939999998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8">
          <cell r="K248">
            <v>0</v>
          </cell>
        </row>
        <row r="249">
          <cell r="K249">
            <v>-1082667.99</v>
          </cell>
        </row>
        <row r="250">
          <cell r="K250">
            <v>-10338999.82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-3727.13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-63173.4</v>
          </cell>
        </row>
        <row r="262">
          <cell r="K262">
            <v>-91887.58</v>
          </cell>
        </row>
        <row r="263">
          <cell r="K263">
            <v>-147256</v>
          </cell>
        </row>
        <row r="264">
          <cell r="K264">
            <v>0</v>
          </cell>
        </row>
        <row r="265">
          <cell r="K265">
            <v>-576386.91</v>
          </cell>
        </row>
        <row r="266">
          <cell r="K266">
            <v>-303058.05</v>
          </cell>
        </row>
        <row r="267">
          <cell r="K267">
            <v>0</v>
          </cell>
        </row>
        <row r="268">
          <cell r="K268">
            <v>-1034562.43</v>
          </cell>
        </row>
        <row r="269">
          <cell r="K269">
            <v>-13641719.310000002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8">
          <cell r="K298">
            <v>-38800000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-38800000</v>
          </cell>
        </row>
        <row r="303">
          <cell r="K303">
            <v>-20400000</v>
          </cell>
        </row>
        <row r="304">
          <cell r="K304">
            <v>0</v>
          </cell>
        </row>
        <row r="305">
          <cell r="K305">
            <v>-20400000</v>
          </cell>
        </row>
        <row r="307">
          <cell r="K307">
            <v>0</v>
          </cell>
        </row>
        <row r="309">
          <cell r="K309">
            <v>0</v>
          </cell>
        </row>
        <row r="311">
          <cell r="K311">
            <v>-200000000</v>
          </cell>
        </row>
        <row r="312">
          <cell r="K312">
            <v>0</v>
          </cell>
        </row>
        <row r="313">
          <cell r="K313">
            <v>-200000000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167599346.88999999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167599346.88999999</v>
          </cell>
        </row>
        <row r="323">
          <cell r="K323">
            <v>0</v>
          </cell>
        </row>
        <row r="324">
          <cell r="K324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-63572900.25</v>
          </cell>
        </row>
        <row r="329">
          <cell r="K329">
            <v>-96808459.159999996</v>
          </cell>
        </row>
        <row r="330">
          <cell r="K330">
            <v>-107361330.45</v>
          </cell>
        </row>
        <row r="331">
          <cell r="K331">
            <v>-122169772.64</v>
          </cell>
        </row>
        <row r="332">
          <cell r="K332">
            <v>0</v>
          </cell>
        </row>
        <row r="333">
          <cell r="K333">
            <v>8137417.1200000001</v>
          </cell>
        </row>
        <row r="334">
          <cell r="K334">
            <v>0</v>
          </cell>
        </row>
        <row r="335">
          <cell r="K335">
            <v>565311.91</v>
          </cell>
        </row>
        <row r="336">
          <cell r="K336">
            <v>-381209733.46999997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283980747.94</v>
          </cell>
        </row>
        <row r="344">
          <cell r="K344">
            <v>5828101.1699999999</v>
          </cell>
        </row>
        <row r="345">
          <cell r="K345">
            <v>2580905.94</v>
          </cell>
        </row>
        <row r="346">
          <cell r="K346">
            <v>1050275.54</v>
          </cell>
        </row>
        <row r="347">
          <cell r="K347">
            <v>264695.7</v>
          </cell>
        </row>
        <row r="348">
          <cell r="K348">
            <v>1016622.22</v>
          </cell>
        </row>
        <row r="349">
          <cell r="K349">
            <v>392177.93</v>
          </cell>
        </row>
        <row r="350">
          <cell r="K350">
            <v>10397017.289999999</v>
          </cell>
        </row>
        <row r="351">
          <cell r="K351">
            <v>120384.36</v>
          </cell>
        </row>
        <row r="352">
          <cell r="K352">
            <v>971513.44</v>
          </cell>
        </row>
        <row r="353">
          <cell r="K353">
            <v>1818213.77</v>
          </cell>
        </row>
        <row r="354">
          <cell r="K354">
            <v>785879.99</v>
          </cell>
        </row>
        <row r="355">
          <cell r="K355">
            <v>13138703.09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6019363.8799999999</v>
          </cell>
        </row>
        <row r="382">
          <cell r="K382">
            <v>217633.64</v>
          </cell>
        </row>
        <row r="383">
          <cell r="K383">
            <v>54490.17</v>
          </cell>
        </row>
        <row r="384">
          <cell r="K384">
            <v>17523674.5</v>
          </cell>
        </row>
        <row r="385">
          <cell r="K385">
            <v>10909120.34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1897833.08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5309505.1900000004</v>
          </cell>
        </row>
        <row r="394">
          <cell r="K394">
            <v>0</v>
          </cell>
        </row>
        <row r="395">
          <cell r="K395">
            <v>593016.9</v>
          </cell>
        </row>
        <row r="396">
          <cell r="K396">
            <v>209075.16</v>
          </cell>
        </row>
        <row r="397">
          <cell r="K397">
            <v>0</v>
          </cell>
        </row>
        <row r="398">
          <cell r="K398">
            <v>-1238.4100000000001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365077712.82999998</v>
          </cell>
        </row>
        <row r="403">
          <cell r="K403">
            <v>0</v>
          </cell>
        </row>
        <row r="404">
          <cell r="K404">
            <v>69114.759999999995</v>
          </cell>
        </row>
        <row r="405">
          <cell r="K405">
            <v>3188.65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  <row r="411">
          <cell r="K411">
            <v>0</v>
          </cell>
        </row>
        <row r="412">
          <cell r="K412">
            <v>807548.45</v>
          </cell>
        </row>
        <row r="413">
          <cell r="K413">
            <v>2119450.7999999998</v>
          </cell>
        </row>
        <row r="414">
          <cell r="K414">
            <v>0</v>
          </cell>
        </row>
        <row r="415">
          <cell r="K415">
            <v>0</v>
          </cell>
        </row>
        <row r="416">
          <cell r="K416">
            <v>512589.55</v>
          </cell>
        </row>
        <row r="417">
          <cell r="K417">
            <v>0</v>
          </cell>
        </row>
        <row r="418">
          <cell r="K418">
            <v>0</v>
          </cell>
        </row>
        <row r="419">
          <cell r="K419">
            <v>4921369.5599999996</v>
          </cell>
        </row>
        <row r="420">
          <cell r="K420">
            <v>0</v>
          </cell>
        </row>
        <row r="421">
          <cell r="K421">
            <v>45266.45</v>
          </cell>
        </row>
        <row r="422">
          <cell r="K422">
            <v>0</v>
          </cell>
        </row>
        <row r="423">
          <cell r="K423">
            <v>709.39</v>
          </cell>
        </row>
        <row r="424">
          <cell r="K424">
            <v>11889</v>
          </cell>
        </row>
        <row r="425">
          <cell r="K425">
            <v>0</v>
          </cell>
        </row>
        <row r="426">
          <cell r="K426">
            <v>0</v>
          </cell>
        </row>
        <row r="427">
          <cell r="K427">
            <v>0</v>
          </cell>
        </row>
        <row r="428">
          <cell r="K428">
            <v>0</v>
          </cell>
        </row>
        <row r="429">
          <cell r="K429">
            <v>43034.17</v>
          </cell>
        </row>
        <row r="430">
          <cell r="K430">
            <v>0</v>
          </cell>
        </row>
        <row r="431">
          <cell r="K431">
            <v>0</v>
          </cell>
        </row>
        <row r="432">
          <cell r="K432">
            <v>118346.49</v>
          </cell>
        </row>
        <row r="433">
          <cell r="K433">
            <v>0</v>
          </cell>
        </row>
        <row r="434">
          <cell r="K434">
            <v>29551.87</v>
          </cell>
        </row>
        <row r="435">
          <cell r="K435">
            <v>0</v>
          </cell>
        </row>
        <row r="436">
          <cell r="K436">
            <v>19192.57</v>
          </cell>
        </row>
        <row r="437">
          <cell r="K437">
            <v>23238.23</v>
          </cell>
        </row>
        <row r="438">
          <cell r="K438">
            <v>0</v>
          </cell>
        </row>
        <row r="439">
          <cell r="K439">
            <v>11408031.74</v>
          </cell>
        </row>
        <row r="440">
          <cell r="K440">
            <v>0</v>
          </cell>
        </row>
        <row r="441">
          <cell r="K441">
            <v>0</v>
          </cell>
        </row>
        <row r="442">
          <cell r="K442">
            <v>0</v>
          </cell>
        </row>
        <row r="443">
          <cell r="K443">
            <v>0</v>
          </cell>
        </row>
        <row r="444">
          <cell r="K444">
            <v>5582.59</v>
          </cell>
        </row>
        <row r="445">
          <cell r="K445">
            <v>91887.679999999993</v>
          </cell>
        </row>
        <row r="446">
          <cell r="K446">
            <v>113523.8</v>
          </cell>
        </row>
        <row r="447">
          <cell r="K447">
            <v>0</v>
          </cell>
        </row>
        <row r="448">
          <cell r="K448">
            <v>0</v>
          </cell>
        </row>
        <row r="449">
          <cell r="K449">
            <v>0</v>
          </cell>
        </row>
        <row r="450">
          <cell r="K450">
            <v>0</v>
          </cell>
        </row>
        <row r="451">
          <cell r="K451">
            <v>0</v>
          </cell>
        </row>
        <row r="452">
          <cell r="K452">
            <v>0</v>
          </cell>
        </row>
        <row r="453">
          <cell r="K453">
            <v>0</v>
          </cell>
        </row>
        <row r="454">
          <cell r="K454">
            <v>0</v>
          </cell>
        </row>
        <row r="455">
          <cell r="K455">
            <v>0</v>
          </cell>
        </row>
        <row r="456">
          <cell r="K456">
            <v>0</v>
          </cell>
        </row>
        <row r="457">
          <cell r="K457">
            <v>0</v>
          </cell>
        </row>
        <row r="458">
          <cell r="K458">
            <v>0</v>
          </cell>
        </row>
        <row r="459">
          <cell r="K459">
            <v>322918.40999999997</v>
          </cell>
        </row>
        <row r="460">
          <cell r="K460">
            <v>0</v>
          </cell>
        </row>
        <row r="461">
          <cell r="K461">
            <v>239924.28</v>
          </cell>
        </row>
        <row r="462">
          <cell r="K462">
            <v>0</v>
          </cell>
        </row>
        <row r="463">
          <cell r="K463">
            <v>0</v>
          </cell>
        </row>
        <row r="464">
          <cell r="K464">
            <v>0</v>
          </cell>
        </row>
        <row r="465">
          <cell r="K465">
            <v>0</v>
          </cell>
        </row>
        <row r="466">
          <cell r="K466">
            <v>6500</v>
          </cell>
        </row>
        <row r="467">
          <cell r="K467">
            <v>0</v>
          </cell>
        </row>
        <row r="468">
          <cell r="K468">
            <v>46924.02</v>
          </cell>
        </row>
        <row r="469">
          <cell r="K469">
            <v>681002.36</v>
          </cell>
        </row>
        <row r="470">
          <cell r="K470">
            <v>104487.89</v>
          </cell>
        </row>
        <row r="471">
          <cell r="K471">
            <v>0</v>
          </cell>
        </row>
        <row r="472">
          <cell r="K472">
            <v>13841.7</v>
          </cell>
        </row>
        <row r="473">
          <cell r="K473">
            <v>790190.5</v>
          </cell>
        </row>
        <row r="474">
          <cell r="K474">
            <v>0</v>
          </cell>
        </row>
        <row r="475">
          <cell r="K475">
            <v>0</v>
          </cell>
        </row>
        <row r="476">
          <cell r="K476">
            <v>266902.5</v>
          </cell>
        </row>
        <row r="477">
          <cell r="K477">
            <v>110244.21</v>
          </cell>
        </row>
        <row r="478">
          <cell r="K478">
            <v>0</v>
          </cell>
        </row>
        <row r="479">
          <cell r="K479">
            <v>0</v>
          </cell>
        </row>
        <row r="480">
          <cell r="K480">
            <v>0</v>
          </cell>
        </row>
        <row r="481">
          <cell r="K481">
            <v>0</v>
          </cell>
        </row>
        <row r="482">
          <cell r="K482">
            <v>152763.46</v>
          </cell>
        </row>
        <row r="483">
          <cell r="K483">
            <v>4280014.34</v>
          </cell>
        </row>
        <row r="484">
          <cell r="K484">
            <v>0</v>
          </cell>
        </row>
        <row r="485">
          <cell r="K485">
            <v>11408651.52</v>
          </cell>
        </row>
        <row r="486">
          <cell r="K486">
            <v>0</v>
          </cell>
        </row>
        <row r="487">
          <cell r="K487">
            <v>1577.88</v>
          </cell>
        </row>
        <row r="488">
          <cell r="K488">
            <v>0</v>
          </cell>
        </row>
        <row r="489">
          <cell r="K489">
            <v>650157</v>
          </cell>
        </row>
        <row r="490">
          <cell r="K490">
            <v>127003</v>
          </cell>
        </row>
        <row r="491">
          <cell r="K491">
            <v>0</v>
          </cell>
        </row>
        <row r="492">
          <cell r="K492">
            <v>120757.36</v>
          </cell>
        </row>
        <row r="493">
          <cell r="K493">
            <v>0</v>
          </cell>
        </row>
        <row r="494">
          <cell r="K494">
            <v>1832370.21</v>
          </cell>
        </row>
        <row r="495">
          <cell r="K495">
            <v>0</v>
          </cell>
        </row>
        <row r="496">
          <cell r="K496">
            <v>485146.49</v>
          </cell>
        </row>
        <row r="497">
          <cell r="K497">
            <v>0</v>
          </cell>
        </row>
        <row r="498">
          <cell r="K498">
            <v>0</v>
          </cell>
        </row>
        <row r="499">
          <cell r="K499">
            <v>155785</v>
          </cell>
        </row>
        <row r="500">
          <cell r="K500">
            <v>0</v>
          </cell>
        </row>
        <row r="501">
          <cell r="K501">
            <v>0</v>
          </cell>
        </row>
        <row r="502">
          <cell r="K502">
            <v>129039.13</v>
          </cell>
        </row>
        <row r="503">
          <cell r="K503">
            <v>0</v>
          </cell>
        </row>
        <row r="504">
          <cell r="K504">
            <v>104066.87</v>
          </cell>
        </row>
        <row r="505">
          <cell r="K505">
            <v>0</v>
          </cell>
        </row>
        <row r="506">
          <cell r="K506">
            <v>474516.72</v>
          </cell>
        </row>
        <row r="507">
          <cell r="K507">
            <v>0</v>
          </cell>
        </row>
        <row r="508">
          <cell r="K508">
            <v>0</v>
          </cell>
        </row>
        <row r="509">
          <cell r="K509">
            <v>0</v>
          </cell>
        </row>
        <row r="510">
          <cell r="K510">
            <v>12691.02</v>
          </cell>
        </row>
        <row r="511">
          <cell r="K511">
            <v>0</v>
          </cell>
        </row>
        <row r="512">
          <cell r="K512">
            <v>0</v>
          </cell>
        </row>
        <row r="513">
          <cell r="K513">
            <v>0</v>
          </cell>
        </row>
        <row r="514">
          <cell r="K514">
            <v>0</v>
          </cell>
        </row>
        <row r="515">
          <cell r="K515">
            <v>5.28</v>
          </cell>
        </row>
        <row r="516">
          <cell r="K516">
            <v>0</v>
          </cell>
        </row>
        <row r="517">
          <cell r="K517">
            <v>214307.84</v>
          </cell>
        </row>
        <row r="518">
          <cell r="K518">
            <v>0</v>
          </cell>
        </row>
        <row r="519">
          <cell r="K519">
            <v>0</v>
          </cell>
        </row>
        <row r="520">
          <cell r="K520">
            <v>0</v>
          </cell>
        </row>
        <row r="521">
          <cell r="K521">
            <v>0</v>
          </cell>
        </row>
        <row r="522">
          <cell r="K522">
            <v>0</v>
          </cell>
        </row>
        <row r="523">
          <cell r="K523">
            <v>109207.92</v>
          </cell>
        </row>
        <row r="524">
          <cell r="K524">
            <v>17084.939999999999</v>
          </cell>
        </row>
        <row r="525">
          <cell r="K525">
            <v>60083.65</v>
          </cell>
        </row>
        <row r="526">
          <cell r="K526">
            <v>303605.36</v>
          </cell>
        </row>
        <row r="527">
          <cell r="K527">
            <v>-594</v>
          </cell>
        </row>
        <row r="528">
          <cell r="K528">
            <v>0</v>
          </cell>
        </row>
        <row r="529">
          <cell r="K529">
            <v>0</v>
          </cell>
        </row>
        <row r="530">
          <cell r="K530">
            <v>5778.91</v>
          </cell>
        </row>
        <row r="531">
          <cell r="K531">
            <v>0</v>
          </cell>
        </row>
        <row r="532">
          <cell r="K532">
            <v>3000</v>
          </cell>
        </row>
        <row r="533">
          <cell r="K533">
            <v>0</v>
          </cell>
        </row>
        <row r="534">
          <cell r="K534">
            <v>63282.44</v>
          </cell>
        </row>
        <row r="535">
          <cell r="K535">
            <v>0</v>
          </cell>
        </row>
        <row r="536">
          <cell r="K536">
            <v>70941.08</v>
          </cell>
        </row>
        <row r="537">
          <cell r="K537">
            <v>217886.38</v>
          </cell>
        </row>
        <row r="538">
          <cell r="K538">
            <v>1346561.04</v>
          </cell>
        </row>
        <row r="539">
          <cell r="K539">
            <v>0</v>
          </cell>
        </row>
        <row r="540">
          <cell r="K540">
            <v>0</v>
          </cell>
        </row>
        <row r="541">
          <cell r="K541">
            <v>0</v>
          </cell>
        </row>
        <row r="542">
          <cell r="K542">
            <v>0</v>
          </cell>
        </row>
        <row r="543">
          <cell r="K543">
            <v>0</v>
          </cell>
        </row>
        <row r="544">
          <cell r="K544">
            <v>296295.84000000003</v>
          </cell>
        </row>
        <row r="545">
          <cell r="K545">
            <v>0</v>
          </cell>
        </row>
        <row r="546">
          <cell r="K546">
            <v>0</v>
          </cell>
        </row>
        <row r="547">
          <cell r="K547">
            <v>0</v>
          </cell>
        </row>
        <row r="548">
          <cell r="K548">
            <v>0</v>
          </cell>
        </row>
        <row r="549">
          <cell r="K549">
            <v>3164829</v>
          </cell>
        </row>
        <row r="550">
          <cell r="K550">
            <v>0</v>
          </cell>
        </row>
        <row r="551">
          <cell r="K551">
            <v>48733267.300000004</v>
          </cell>
        </row>
        <row r="553">
          <cell r="K553">
            <v>13955.64</v>
          </cell>
        </row>
        <row r="554">
          <cell r="K554">
            <v>0</v>
          </cell>
        </row>
        <row r="555">
          <cell r="K555">
            <v>5145048.04</v>
          </cell>
        </row>
        <row r="556">
          <cell r="K556">
            <v>6404.64</v>
          </cell>
        </row>
        <row r="557">
          <cell r="K557">
            <v>155321.96</v>
          </cell>
        </row>
        <row r="558">
          <cell r="K558">
            <v>0</v>
          </cell>
        </row>
        <row r="559">
          <cell r="K559">
            <v>338447.93</v>
          </cell>
        </row>
        <row r="560">
          <cell r="K560">
            <v>112496.59</v>
          </cell>
        </row>
        <row r="561">
          <cell r="K561">
            <v>5771674.7999999989</v>
          </cell>
        </row>
        <row r="563">
          <cell r="K563">
            <v>0</v>
          </cell>
        </row>
        <row r="565">
          <cell r="K565">
            <v>-21709846.370000001</v>
          </cell>
        </row>
        <row r="566">
          <cell r="K566">
            <v>-92358.11</v>
          </cell>
        </row>
        <row r="567">
          <cell r="K567">
            <v>0</v>
          </cell>
        </row>
        <row r="568">
          <cell r="K568">
            <v>-2043641.58</v>
          </cell>
        </row>
        <row r="569">
          <cell r="K569">
            <v>-735101.34</v>
          </cell>
        </row>
        <row r="570">
          <cell r="K570">
            <v>0</v>
          </cell>
        </row>
        <row r="571">
          <cell r="K571">
            <v>0</v>
          </cell>
        </row>
        <row r="572">
          <cell r="K572">
            <v>0</v>
          </cell>
        </row>
        <row r="573">
          <cell r="K573">
            <v>0</v>
          </cell>
        </row>
        <row r="574">
          <cell r="K574">
            <v>-172445.67</v>
          </cell>
        </row>
        <row r="575">
          <cell r="K575">
            <v>0</v>
          </cell>
        </row>
        <row r="576">
          <cell r="K576">
            <v>0</v>
          </cell>
        </row>
        <row r="577">
          <cell r="K577">
            <v>0</v>
          </cell>
        </row>
        <row r="578">
          <cell r="K578">
            <v>5330696.7300000004</v>
          </cell>
        </row>
        <row r="579">
          <cell r="K579">
            <v>-19422696.340000004</v>
          </cell>
        </row>
        <row r="581">
          <cell r="K581">
            <v>95428.73</v>
          </cell>
        </row>
        <row r="582">
          <cell r="K582">
            <v>0</v>
          </cell>
        </row>
        <row r="583">
          <cell r="K583">
            <v>45.75</v>
          </cell>
        </row>
        <row r="584">
          <cell r="K584">
            <v>0</v>
          </cell>
        </row>
        <row r="585">
          <cell r="K585">
            <v>95474.48</v>
          </cell>
        </row>
        <row r="587">
          <cell r="K587">
            <v>11241852.34</v>
          </cell>
        </row>
        <row r="588">
          <cell r="K588">
            <v>0</v>
          </cell>
        </row>
        <row r="589">
          <cell r="K589">
            <v>0</v>
          </cell>
        </row>
        <row r="590">
          <cell r="K590">
            <v>11241852.34</v>
          </cell>
        </row>
        <row r="592">
          <cell r="K592">
            <v>0</v>
          </cell>
        </row>
        <row r="593">
          <cell r="K593">
            <v>-8.0093741416931152E-8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I-Extraction données pdt"/>
      <sheetName val="II-Extraction données aff"/>
      <sheetName val="III-Extraction données lanct"/>
      <sheetName val="III-Control"/>
      <sheetName val="IV- Basic Data"/>
      <sheetName val="1- Economic Hypothesis"/>
      <sheetName val="2-ExpBase "/>
      <sheetName val="M 3-mkg returns local"/>
      <sheetName val="3-mkg returns euros"/>
      <sheetName val=" 4a-launches-fond cata euros"/>
      <sheetName val="4b- launches - fond cata synth"/>
      <sheetName val=" 4a-launches-fond cata units"/>
      <sheetName val="4b- launches - fond sy units"/>
      <sheetName val=" 4a-launch-fond cata care"/>
      <sheetName val="4b-launch-fond cata sy care"/>
      <sheetName val="5-franchises net sales"/>
      <sheetName val="6-OJ 1"/>
      <sheetName val="M 7-PLV local "/>
      <sheetName val="7-PLV euro"/>
      <sheetName val="M 8-promo animation local"/>
      <sheetName val="8-promo animation euro"/>
      <sheetName val="9-MRP Guidelines "/>
      <sheetName val="M 9a-MV contacts"/>
      <sheetName val="M 9b-MV franchises"/>
      <sheetName val="9C-MV tools example"/>
      <sheetName val="M 9c-MV tools"/>
      <sheetName val="10-distribution Guidelines"/>
      <sheetName val="10a-DN cross ana"/>
      <sheetName val="M 10b-Total Distribution local"/>
      <sheetName val="M 10b-Total Distribution euros"/>
      <sheetName val="M 10c-Mup Distribution lo "/>
      <sheetName val="M 10c-Mup Distribution eu"/>
      <sheetName val="10d- medical &amp; sales struct."/>
      <sheetName val="M 11- presc competitors"/>
      <sheetName val="M 12-Operating expenses local"/>
      <sheetName val="12-Operating expenses euros"/>
      <sheetName val="13a-S 21 care "/>
      <sheetName val="13b-S 21 make up"/>
      <sheetName val="13c-S 21 synth"/>
      <sheetName val="14 Care "/>
      <sheetName val="14 Make up"/>
      <sheetName val="14 Anthélios"/>
      <sheetName val="14 Lipikar"/>
      <sheetName val="14 Tolériane"/>
      <sheetName val="14 Hydraphase"/>
      <sheetName val="14 Active C"/>
      <sheetName val="14 Effaclar"/>
      <sheetName val="14 Mela-D"/>
      <sheetName val="14 Rosaliac"/>
      <sheetName val="14 Dry skin"/>
      <sheetName val="14 Biomedic"/>
      <sheetName val="Feuil1"/>
      <sheetName val="14 Hair treatment"/>
      <sheetName val="14 Unifiance"/>
      <sheetName val="14 Respectissime"/>
      <sheetName val="14 Lipsticks"/>
      <sheetName val="14 Nails"/>
      <sheetName val="donnée aff"/>
      <sheetName val="donnee pdt"/>
      <sheetName val="donnee lct"/>
      <sheetName val="Index"/>
      <sheetName val="FRAN 04"/>
      <sheetName val="FRAN B04"/>
      <sheetName val="Liste produits B04"/>
      <sheetName val="Setup"/>
      <sheetName val="공정가치"/>
      <sheetName val="Links"/>
      <sheetName val="Basic Data"/>
      <sheetName val="I-Basic Data"/>
      <sheetName val="Details"/>
      <sheetName val="Cash"/>
      <sheetName val="FA Movement YE"/>
      <sheetName val="Detail-Intangible asset"/>
      <sheetName val="Additions"/>
      <sheetName val="Non-Statistical Sampling Master"/>
      <sheetName val="Two Step Revenue Testing Master"/>
      <sheetName val="Global Data"/>
      <sheetName val="mov' Nov"/>
      <sheetName val="2003 FIN COST TO DIV"/>
      <sheetName val="2003 ADM CAL TO DIV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B1" t="str">
            <v>LRP CIRCUITS</v>
          </cell>
        </row>
        <row r="2">
          <cell r="B2" t="str">
            <v>Données annuelles(lancements)</v>
          </cell>
        </row>
        <row r="3">
          <cell r="B3">
            <v>0</v>
          </cell>
          <cell r="C3" t="str">
            <v>Historique   2001</v>
          </cell>
          <cell r="H3" t="str">
            <v>Historique 2002</v>
          </cell>
          <cell r="K3" t="str">
            <v>Tendance 2003</v>
          </cell>
          <cell r="O3" t="str">
            <v>Budget 2004</v>
          </cell>
        </row>
        <row r="4">
          <cell r="C4" t="str">
            <v>Unités</v>
          </cell>
          <cell r="D4" t="str">
            <v>Reprises</v>
          </cell>
          <cell r="E4" t="str">
            <v>C.A NET</v>
          </cell>
          <cell r="F4" t="str">
            <v>C.A NET+ REPRISE</v>
          </cell>
          <cell r="G4" t="str">
            <v>Unités</v>
          </cell>
          <cell r="H4" t="str">
            <v>Reprises</v>
          </cell>
          <cell r="I4" t="str">
            <v>C.A NET</v>
          </cell>
          <cell r="J4" t="str">
            <v>C.A NET+ REPRISE</v>
          </cell>
          <cell r="K4" t="str">
            <v>Unités</v>
          </cell>
          <cell r="L4" t="str">
            <v>Reprises</v>
          </cell>
          <cell r="M4" t="str">
            <v>C.A NET</v>
          </cell>
          <cell r="N4" t="str">
            <v>C.A NET+ REPRISE</v>
          </cell>
          <cell r="O4" t="str">
            <v>Unités</v>
          </cell>
          <cell r="P4" t="str">
            <v>Reprises</v>
          </cell>
          <cell r="Q4" t="str">
            <v>C.A NET</v>
          </cell>
          <cell r="R4" t="str">
            <v>C.A NET+ REPRISE</v>
          </cell>
        </row>
        <row r="5">
          <cell r="A5" t="str">
            <v>CA024606</v>
          </cell>
          <cell r="B5" t="str">
            <v xml:space="preserve">   CA024606 ANTHELIOS SPF 40 SPRAY 125ML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-0.248</v>
          </cell>
          <cell r="J5">
            <v>-0.248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145.66999799999999</v>
          </cell>
          <cell r="P5">
            <v>12.828454000000001</v>
          </cell>
          <cell r="Q5">
            <v>1237.705933</v>
          </cell>
          <cell r="R5">
            <v>1250.5343869999999</v>
          </cell>
        </row>
        <row r="6">
          <cell r="A6" t="str">
            <v>CA024612</v>
          </cell>
          <cell r="B6" t="str">
            <v xml:space="preserve">   CA024612 ANTHELIOS XL 60 FLUIDE EXTREME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349.36001599999997</v>
          </cell>
          <cell r="P6">
            <v>22.197621999999999</v>
          </cell>
          <cell r="Q6">
            <v>2940.8395999999998</v>
          </cell>
          <cell r="R6">
            <v>2963.0372219999999</v>
          </cell>
        </row>
        <row r="7">
          <cell r="A7" t="str">
            <v>CA024613</v>
          </cell>
          <cell r="B7" t="str">
            <v xml:space="preserve">   CA024613 ANTHELIOS ENFANT SPRAY 40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184.83999600000001</v>
          </cell>
          <cell r="P7">
            <v>11.251556000000001</v>
          </cell>
          <cell r="Q7">
            <v>1551.723999</v>
          </cell>
          <cell r="R7">
            <v>1562.975555</v>
          </cell>
        </row>
        <row r="8">
          <cell r="A8" t="str">
            <v>CA024611</v>
          </cell>
          <cell r="B8" t="str">
            <v xml:space="preserve">   CA024611 ANTHELIOS 40 FLUIDE EXTREME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241.759995</v>
          </cell>
          <cell r="P8">
            <v>15.175323000000001</v>
          </cell>
          <cell r="Q8">
            <v>1886.3983149999999</v>
          </cell>
          <cell r="R8">
            <v>1901.5736379999998</v>
          </cell>
        </row>
        <row r="9">
          <cell r="A9" t="str">
            <v>CA024652</v>
          </cell>
          <cell r="B9" t="str">
            <v xml:space="preserve">   CA024652 AUTOHELIOS GEL - CREME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92.673996000000002</v>
          </cell>
          <cell r="P9">
            <v>6.4790000000000001</v>
          </cell>
          <cell r="Q9">
            <v>602.30304000000001</v>
          </cell>
          <cell r="R9">
            <v>608.78204000000005</v>
          </cell>
        </row>
        <row r="10">
          <cell r="A10" t="str">
            <v>CA024073</v>
          </cell>
          <cell r="B10" t="str">
            <v xml:space="preserve">   CA024073 HYDRAPHASE XL RICHE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65</v>
          </cell>
          <cell r="P10">
            <v>4.7067209999999999</v>
          </cell>
          <cell r="Q10">
            <v>739.946594</v>
          </cell>
          <cell r="R10">
            <v>744.65331500000002</v>
          </cell>
        </row>
        <row r="11">
          <cell r="A11" t="str">
            <v>CA024075</v>
          </cell>
          <cell r="B11" t="str">
            <v xml:space="preserve">   CA024075 HYDRAPHASE XL LEGERE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49.5</v>
          </cell>
          <cell r="P11">
            <v>3.165</v>
          </cell>
          <cell r="Q11">
            <v>553.60101299999997</v>
          </cell>
          <cell r="R11">
            <v>556.76601299999993</v>
          </cell>
        </row>
        <row r="12">
          <cell r="A12" t="str">
            <v>CA024701</v>
          </cell>
          <cell r="B12" t="str">
            <v xml:space="preserve">   CA024701 HYDRAPHASE YEUX HYDRATANT DECONGEST.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77.5</v>
          </cell>
          <cell r="P12">
            <v>3.9636140000000002</v>
          </cell>
          <cell r="Q12">
            <v>611.90502900000001</v>
          </cell>
          <cell r="R12">
            <v>615.86864300000002</v>
          </cell>
        </row>
        <row r="13">
          <cell r="A13" t="str">
            <v>CA024052</v>
          </cell>
          <cell r="B13" t="str">
            <v xml:space="preserve">   CA024052 TOLERIANE FLUIDE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74</v>
          </cell>
          <cell r="P13">
            <v>6.7859999999999996</v>
          </cell>
          <cell r="Q13">
            <v>557.02301</v>
          </cell>
          <cell r="R13">
            <v>563.80900999999994</v>
          </cell>
        </row>
        <row r="14">
          <cell r="A14" t="str">
            <v>CA024053</v>
          </cell>
          <cell r="B14" t="str">
            <v xml:space="preserve">   CA024053 ACTIVE C XL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192.108002</v>
          </cell>
          <cell r="L14">
            <v>3.7747389999999998</v>
          </cell>
          <cell r="M14">
            <v>2226.2541500000002</v>
          </cell>
          <cell r="N14">
            <v>2230.0288890000002</v>
          </cell>
          <cell r="O14">
            <v>299.79998799999998</v>
          </cell>
          <cell r="P14">
            <v>36.165523999999998</v>
          </cell>
          <cell r="Q14">
            <v>3447.6220699999999</v>
          </cell>
          <cell r="R14">
            <v>3483.7875939999999</v>
          </cell>
        </row>
        <row r="15">
          <cell r="A15" t="str">
            <v>CA024028</v>
          </cell>
          <cell r="B15" t="str">
            <v xml:space="preserve">   CA024028 EFFACLAR AI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250.08000200000001</v>
          </cell>
          <cell r="P15">
            <v>10.874749</v>
          </cell>
          <cell r="Q15">
            <v>1256.033081</v>
          </cell>
          <cell r="R15">
            <v>1266.9078300000001</v>
          </cell>
        </row>
        <row r="16">
          <cell r="A16" t="str">
            <v>CA024752</v>
          </cell>
          <cell r="B16" t="str">
            <v xml:space="preserve">   CA024752 EFFACLAR FLUIDE MATIFIANT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95.300003000000004</v>
          </cell>
          <cell r="P16">
            <v>4.4450349999999998</v>
          </cell>
          <cell r="Q16">
            <v>713.04669200000001</v>
          </cell>
          <cell r="R16">
            <v>717.49172699999997</v>
          </cell>
        </row>
        <row r="17">
          <cell r="A17" t="str">
            <v>CA024550</v>
          </cell>
          <cell r="B17" t="str">
            <v xml:space="preserve">   CA024550 ROSALIAC SOIN PERFECTEUR ANTI-ROUGEUR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456</v>
          </cell>
          <cell r="P17">
            <v>38.121451999999998</v>
          </cell>
          <cell r="Q17">
            <v>4017.0385740000002</v>
          </cell>
          <cell r="R17">
            <v>4055.160026</v>
          </cell>
        </row>
        <row r="18">
          <cell r="A18" t="str">
            <v>CA024258</v>
          </cell>
          <cell r="B18" t="str">
            <v xml:space="preserve">   CA024258 BIOMEDIC ACNE MICROPEEL 20%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5.0000000000000001E-3</v>
          </cell>
          <cell r="H18">
            <v>0</v>
          </cell>
          <cell r="I18">
            <v>9.5000000000000001E-2</v>
          </cell>
          <cell r="J18">
            <v>9.5000000000000001E-2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19.347999999999999</v>
          </cell>
          <cell r="P18">
            <v>1.4450000000000001</v>
          </cell>
          <cell r="Q18">
            <v>157.283005</v>
          </cell>
          <cell r="R18">
            <v>158.728005</v>
          </cell>
        </row>
        <row r="19">
          <cell r="A19" t="str">
            <v>CA024279</v>
          </cell>
          <cell r="B19" t="str">
            <v xml:space="preserve">   CA024279 BIOMEDIC ACNE MICROPEEL 30%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14.448</v>
          </cell>
          <cell r="P19">
            <v>1.2450000000000001</v>
          </cell>
          <cell r="Q19">
            <v>117.181</v>
          </cell>
          <cell r="R19">
            <v>118.426</v>
          </cell>
        </row>
        <row r="20">
          <cell r="A20" t="str">
            <v>CA024274</v>
          </cell>
          <cell r="B20" t="str">
            <v xml:space="preserve">   CA024274 BIOMEDIC GEL NETT. EXFOLIANT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18.448</v>
          </cell>
          <cell r="P20">
            <v>1.786</v>
          </cell>
          <cell r="Q20">
            <v>193.09899899999999</v>
          </cell>
          <cell r="R20">
            <v>194.88499899999999</v>
          </cell>
        </row>
        <row r="21">
          <cell r="A21" t="str">
            <v>CA024251</v>
          </cell>
          <cell r="B21" t="str">
            <v xml:space="preserve">   CA024251 BIOMEDIC LOTION EXFOLIANTE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5.8999999999999997E-2</v>
          </cell>
          <cell r="H21">
            <v>0</v>
          </cell>
          <cell r="I21">
            <v>0.92200000000000004</v>
          </cell>
          <cell r="J21">
            <v>0.92200000000000004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15.348000000000001</v>
          </cell>
          <cell r="P21">
            <v>1.74</v>
          </cell>
          <cell r="Q21">
            <v>174.32699600000001</v>
          </cell>
          <cell r="R21">
            <v>176.06699600000002</v>
          </cell>
        </row>
        <row r="22">
          <cell r="A22" t="str">
            <v>CA024422</v>
          </cell>
          <cell r="B22" t="str">
            <v xml:space="preserve">   CA024422 OAP RESPECTISSIME BASE FIXANTE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A23" t="str">
            <v>CA024424</v>
          </cell>
          <cell r="B23" t="str">
            <v xml:space="preserve">  CA024424 MASCARA RESP DENSIFIEUR WPF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105.260002</v>
          </cell>
          <cell r="P23">
            <v>6.560162</v>
          </cell>
          <cell r="Q23">
            <v>801.74768100000006</v>
          </cell>
          <cell r="R23">
            <v>808.30784300000005</v>
          </cell>
        </row>
        <row r="24">
          <cell r="A24" t="str">
            <v>CA024426</v>
          </cell>
          <cell r="B24" t="str">
            <v xml:space="preserve">   CA024426 RESPECTISSIME CRAYON SOURCILS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15.86</v>
          </cell>
          <cell r="P24">
            <v>1.1659999999999999</v>
          </cell>
          <cell r="Q24">
            <v>97.075005000000004</v>
          </cell>
          <cell r="R24">
            <v>98.241005000000001</v>
          </cell>
        </row>
        <row r="25">
          <cell r="A25" t="str">
            <v>CA024304</v>
          </cell>
          <cell r="B25" t="str">
            <v xml:space="preserve">   CA024304 UNIFIANCE CORRECTEUR COMPACT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119.44000200000001</v>
          </cell>
          <cell r="P25">
            <v>6.7004149999999996</v>
          </cell>
          <cell r="Q25">
            <v>1371.4842530000001</v>
          </cell>
          <cell r="R25">
            <v>1378.1846680000001</v>
          </cell>
        </row>
        <row r="26">
          <cell r="A26" t="str">
            <v>CA024305</v>
          </cell>
          <cell r="B26" t="str">
            <v xml:space="preserve">   CA024305 UNIFIANCE TOUCHE PRO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91.919998000000007</v>
          </cell>
          <cell r="P26">
            <v>4.6806970000000003</v>
          </cell>
          <cell r="Q26">
            <v>682.21606399999996</v>
          </cell>
          <cell r="R26">
            <v>686.89676099999997</v>
          </cell>
        </row>
        <row r="27">
          <cell r="A27" t="str">
            <v>CA024812</v>
          </cell>
          <cell r="B27" t="str">
            <v xml:space="preserve">   CA024812 NOVALIP HAUTE RESOLUTION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337.22399899999999</v>
          </cell>
          <cell r="P27">
            <v>15.818410999999999</v>
          </cell>
          <cell r="Q27">
            <v>2518.8776859999998</v>
          </cell>
          <cell r="R27">
            <v>2534.696097</v>
          </cell>
        </row>
        <row r="28">
          <cell r="A28" t="str">
            <v>CA024463</v>
          </cell>
          <cell r="B28" t="str">
            <v xml:space="preserve">   CA024463 NOVALIP CONTOUR DES LEVRES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100.05999799999999</v>
          </cell>
          <cell r="P28">
            <v>2.5273810000000001</v>
          </cell>
          <cell r="Q28">
            <v>460.54760700000003</v>
          </cell>
          <cell r="R28">
            <v>463.07498800000002</v>
          </cell>
        </row>
        <row r="29">
          <cell r="A29" t="str">
            <v>CA024086</v>
          </cell>
          <cell r="B29" t="str">
            <v xml:space="preserve">   CA024086 LIPIKAR SURGRAS LIQUIDE 400ML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86.020004</v>
          </cell>
          <cell r="P29">
            <v>6.0940000000000003</v>
          </cell>
          <cell r="Q29">
            <v>614.84600799999998</v>
          </cell>
          <cell r="R29">
            <v>620.94000800000003</v>
          </cell>
        </row>
        <row r="30">
          <cell r="A30" t="str">
            <v>CA024097</v>
          </cell>
          <cell r="B30" t="str">
            <v xml:space="preserve">   CA024097 LIPIKAR SYNDET 400ML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73.319999999999993</v>
          </cell>
          <cell r="P30">
            <v>5.5510000000000002</v>
          </cell>
          <cell r="Q30">
            <v>525.41302499999995</v>
          </cell>
          <cell r="R30">
            <v>530.96402499999999</v>
          </cell>
        </row>
        <row r="31">
          <cell r="A31" t="str">
            <v>CA024048</v>
          </cell>
          <cell r="B31" t="str">
            <v xml:space="preserve">   CA024048 TOLERIANE CR. MOUSS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5.952</v>
          </cell>
          <cell r="L31">
            <v>0</v>
          </cell>
          <cell r="M31">
            <v>31.527000000000001</v>
          </cell>
          <cell r="N31">
            <v>31.527000000000001</v>
          </cell>
          <cell r="O31">
            <v>4</v>
          </cell>
          <cell r="P31">
            <v>0.13200000000000001</v>
          </cell>
          <cell r="Q31">
            <v>22.231999999999999</v>
          </cell>
          <cell r="R31">
            <v>22.364000000000001</v>
          </cell>
        </row>
        <row r="32">
          <cell r="A32" t="str">
            <v>CA024056</v>
          </cell>
          <cell r="B32" t="str">
            <v xml:space="preserve">   CA024056 ACTIVE CONTOUR YEUX</v>
          </cell>
          <cell r="C32">
            <v>157.54899599999999</v>
          </cell>
          <cell r="D32">
            <v>2.0404110000000002</v>
          </cell>
          <cell r="E32">
            <v>1310.829346</v>
          </cell>
          <cell r="F32">
            <v>1312.8697569999999</v>
          </cell>
          <cell r="G32">
            <v>192.81399500000001</v>
          </cell>
          <cell r="H32">
            <v>8.5913149999999998</v>
          </cell>
          <cell r="I32">
            <v>1617.087769</v>
          </cell>
          <cell r="J32">
            <v>1625.6790839999999</v>
          </cell>
          <cell r="K32">
            <v>181.800995</v>
          </cell>
          <cell r="L32">
            <v>14.523891000000001</v>
          </cell>
          <cell r="M32">
            <v>1594.96875</v>
          </cell>
          <cell r="N32">
            <v>1609.492641</v>
          </cell>
          <cell r="O32">
            <v>196.658005</v>
          </cell>
          <cell r="P32">
            <v>15.361394000000001</v>
          </cell>
          <cell r="Q32">
            <v>1765.693726</v>
          </cell>
          <cell r="R32">
            <v>1781.05512</v>
          </cell>
        </row>
        <row r="33">
          <cell r="A33" t="str">
            <v>CA024054</v>
          </cell>
          <cell r="B33" t="str">
            <v xml:space="preserve">   CA024054 TOLERIANE RICHE</v>
          </cell>
          <cell r="C33">
            <v>417.02200299999998</v>
          </cell>
          <cell r="D33">
            <v>7.0514400000000004</v>
          </cell>
          <cell r="E33">
            <v>2703.2346189999998</v>
          </cell>
          <cell r="F33">
            <v>2710.286059</v>
          </cell>
          <cell r="G33">
            <v>541.17901600000005</v>
          </cell>
          <cell r="H33">
            <v>9.4504439999999992</v>
          </cell>
          <cell r="I33">
            <v>3621.94751</v>
          </cell>
          <cell r="J33">
            <v>3631.397954</v>
          </cell>
          <cell r="K33">
            <v>579.796021</v>
          </cell>
          <cell r="L33">
            <v>24.668112000000001</v>
          </cell>
          <cell r="M33">
            <v>3962.4709469999998</v>
          </cell>
          <cell r="N33">
            <v>3987.1390589999996</v>
          </cell>
          <cell r="O33">
            <v>610.21997099999999</v>
          </cell>
          <cell r="P33">
            <v>49.296107999999997</v>
          </cell>
          <cell r="Q33">
            <v>4296.3378910000001</v>
          </cell>
          <cell r="R33">
            <v>4345.6339989999997</v>
          </cell>
        </row>
        <row r="34">
          <cell r="A34" t="str">
            <v>CA024029</v>
          </cell>
          <cell r="B34" t="str">
            <v xml:space="preserve">   CA024029 EFFACLAR K.</v>
          </cell>
          <cell r="C34">
            <v>239.240005</v>
          </cell>
          <cell r="D34">
            <v>0.77449400000000002</v>
          </cell>
          <cell r="E34">
            <v>1265.4106449999999</v>
          </cell>
          <cell r="F34">
            <v>1266.1851389999999</v>
          </cell>
          <cell r="G34">
            <v>735.72699</v>
          </cell>
          <cell r="H34">
            <v>9.3294350000000001</v>
          </cell>
          <cell r="I34">
            <v>3940.8164059999999</v>
          </cell>
          <cell r="J34">
            <v>3950.145841</v>
          </cell>
          <cell r="K34">
            <v>809.73101799999995</v>
          </cell>
          <cell r="L34">
            <v>18.761313999999999</v>
          </cell>
          <cell r="M34">
            <v>4488.4116210000002</v>
          </cell>
          <cell r="N34">
            <v>4507.1729350000005</v>
          </cell>
          <cell r="O34">
            <v>896.64801</v>
          </cell>
          <cell r="P34">
            <v>49.602497</v>
          </cell>
          <cell r="Q34">
            <v>5114.671875</v>
          </cell>
          <cell r="R34">
            <v>5164.2743719999999</v>
          </cell>
        </row>
        <row r="35">
          <cell r="A35" t="str">
            <v>CA024017</v>
          </cell>
          <cell r="B35" t="str">
            <v xml:space="preserve">   CA024017 UNIFIANCE COULEUR</v>
          </cell>
          <cell r="C35">
            <v>121.834999</v>
          </cell>
          <cell r="D35">
            <v>3.3686639999999999</v>
          </cell>
          <cell r="E35">
            <v>670.98474099999999</v>
          </cell>
          <cell r="F35">
            <v>674.35340499999995</v>
          </cell>
          <cell r="G35">
            <v>76.576995999999994</v>
          </cell>
          <cell r="H35">
            <v>4.9867629999999998</v>
          </cell>
          <cell r="I35">
            <v>449.15338100000002</v>
          </cell>
          <cell r="J35">
            <v>454.14014400000002</v>
          </cell>
          <cell r="K35">
            <v>61.490997</v>
          </cell>
          <cell r="L35">
            <v>17.346895</v>
          </cell>
          <cell r="M35">
            <v>377.07611100000003</v>
          </cell>
          <cell r="N35">
            <v>394.42300600000004</v>
          </cell>
          <cell r="O35">
            <v>65.489998</v>
          </cell>
          <cell r="P35">
            <v>16.912624000000001</v>
          </cell>
          <cell r="Q35">
            <v>399.37808200000001</v>
          </cell>
          <cell r="R35">
            <v>416.290706</v>
          </cell>
        </row>
        <row r="36">
          <cell r="A36" t="str">
            <v>CA024018</v>
          </cell>
          <cell r="B36" t="str">
            <v xml:space="preserve">   CA024018 UNIFIANCE CORRECT TEINT</v>
          </cell>
          <cell r="C36">
            <v>303.06100500000002</v>
          </cell>
          <cell r="D36">
            <v>15.259223</v>
          </cell>
          <cell r="E36">
            <v>2609.2734380000002</v>
          </cell>
          <cell r="F36">
            <v>2624.5326610000002</v>
          </cell>
          <cell r="G36">
            <v>211.73500100000001</v>
          </cell>
          <cell r="H36">
            <v>17.229438999999999</v>
          </cell>
          <cell r="I36">
            <v>1773.3317870000001</v>
          </cell>
          <cell r="J36">
            <v>1790.561226</v>
          </cell>
          <cell r="K36">
            <v>237.00801100000001</v>
          </cell>
          <cell r="L36">
            <v>99.400124000000005</v>
          </cell>
          <cell r="M36">
            <v>1974.7957759999999</v>
          </cell>
          <cell r="N36">
            <v>2074.1958999999997</v>
          </cell>
          <cell r="O36">
            <v>235.80999800000001</v>
          </cell>
          <cell r="P36">
            <v>22.358681000000001</v>
          </cell>
          <cell r="Q36">
            <v>2083.642578</v>
          </cell>
          <cell r="R36">
            <v>2106.0012590000001</v>
          </cell>
        </row>
        <row r="37">
          <cell r="A37" t="str">
            <v>CA024810</v>
          </cell>
          <cell r="B37" t="str">
            <v xml:space="preserve">   CA024810 VERNIS CRISTAL</v>
          </cell>
          <cell r="C37">
            <v>667.908997</v>
          </cell>
          <cell r="D37">
            <v>1142.833496</v>
          </cell>
          <cell r="E37">
            <v>1724.693237</v>
          </cell>
          <cell r="F37">
            <v>2867.5267329999997</v>
          </cell>
          <cell r="G37">
            <v>486.87100199999998</v>
          </cell>
          <cell r="H37">
            <v>435.95541400000002</v>
          </cell>
          <cell r="I37">
            <v>1722.797607</v>
          </cell>
          <cell r="J37">
            <v>2158.753021</v>
          </cell>
          <cell r="K37">
            <v>323.49301100000002</v>
          </cell>
          <cell r="L37">
            <v>236.78358499999999</v>
          </cell>
          <cell r="M37">
            <v>1212.5791019999999</v>
          </cell>
          <cell r="N37">
            <v>1449.3626869999998</v>
          </cell>
          <cell r="O37">
            <v>278.97000100000002</v>
          </cell>
          <cell r="P37">
            <v>20.397631000000001</v>
          </cell>
          <cell r="Q37">
            <v>1253.8170170000001</v>
          </cell>
          <cell r="R37">
            <v>1274.2146480000001</v>
          </cell>
        </row>
        <row r="38">
          <cell r="A38" t="str">
            <v>CA024600</v>
          </cell>
          <cell r="B38" t="str">
            <v xml:space="preserve">   CA024600 ANTHELIOS W 30 gel 100ML</v>
          </cell>
          <cell r="C38">
            <v>218.391998</v>
          </cell>
          <cell r="D38">
            <v>7.0502929999999999</v>
          </cell>
          <cell r="E38">
            <v>1662.324707</v>
          </cell>
          <cell r="F38">
            <v>1669.375</v>
          </cell>
          <cell r="G38">
            <v>250.095001</v>
          </cell>
          <cell r="H38">
            <v>14.386876000000001</v>
          </cell>
          <cell r="I38">
            <v>1974.4510499999999</v>
          </cell>
          <cell r="J38">
            <v>1988.8379259999999</v>
          </cell>
          <cell r="K38">
            <v>124.209</v>
          </cell>
          <cell r="L38">
            <v>47.340896999999998</v>
          </cell>
          <cell r="M38">
            <v>997.14477499999998</v>
          </cell>
          <cell r="N38">
            <v>1044.485672</v>
          </cell>
          <cell r="O38">
            <v>18.312000000000001</v>
          </cell>
          <cell r="P38">
            <v>88.167998999999995</v>
          </cell>
          <cell r="Q38">
            <v>68.720000999999996</v>
          </cell>
          <cell r="R38">
            <v>156.88799999999998</v>
          </cell>
        </row>
        <row r="39">
          <cell r="A39" t="str">
            <v>CA024208</v>
          </cell>
          <cell r="B39" t="str">
            <v xml:space="preserve">   CA024208 HELIOBLOCK W30 gel 100ML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A40" t="str">
            <v>CA024203</v>
          </cell>
          <cell r="B40" t="str">
            <v xml:space="preserve">   CA024203 HELIOBLOCK 20 SPRAY 125ML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A41" t="str">
            <v>CA024500</v>
          </cell>
          <cell r="B41" t="str">
            <v xml:space="preserve">   CA024500 LIPIKAR HUILE BAIN</v>
          </cell>
          <cell r="C41">
            <v>128.66099500000001</v>
          </cell>
          <cell r="D41">
            <v>3.5004729999999999</v>
          </cell>
          <cell r="E41">
            <v>589.19494599999996</v>
          </cell>
          <cell r="F41">
            <v>592.69541900000002</v>
          </cell>
          <cell r="G41">
            <v>126.704002</v>
          </cell>
          <cell r="H41">
            <v>31.48695</v>
          </cell>
          <cell r="I41">
            <v>635.685608</v>
          </cell>
          <cell r="J41">
            <v>667.17255799999998</v>
          </cell>
          <cell r="K41">
            <v>116.5</v>
          </cell>
          <cell r="L41">
            <v>6.3947390000000004</v>
          </cell>
          <cell r="M41">
            <v>624.50817900000004</v>
          </cell>
          <cell r="N41">
            <v>630.902918</v>
          </cell>
          <cell r="O41">
            <v>113.25</v>
          </cell>
          <cell r="P41">
            <v>6.0028269999999999</v>
          </cell>
          <cell r="Q41">
            <v>626.37383999999997</v>
          </cell>
          <cell r="R41">
            <v>632.376667</v>
          </cell>
        </row>
        <row r="42">
          <cell r="A42" t="str">
            <v>CA024030</v>
          </cell>
          <cell r="B42" t="str">
            <v xml:space="preserve">   CA024030 EFFACLAR CR MOUSSANTE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47.332000999999998</v>
          </cell>
          <cell r="H42">
            <v>6.2489999999999997E-2</v>
          </cell>
          <cell r="I42">
            <v>263.201843</v>
          </cell>
          <cell r="J42">
            <v>263.26433300000002</v>
          </cell>
          <cell r="K42">
            <v>72.709000000000003</v>
          </cell>
          <cell r="L42">
            <v>1.2771570000000001</v>
          </cell>
          <cell r="M42">
            <v>408.82583599999998</v>
          </cell>
          <cell r="N42">
            <v>410.10299299999997</v>
          </cell>
          <cell r="O42">
            <v>65.599997999999999</v>
          </cell>
          <cell r="P42">
            <v>2.864309</v>
          </cell>
          <cell r="Q42">
            <v>372.02972399999999</v>
          </cell>
          <cell r="R42">
            <v>374.89403299999998</v>
          </cell>
        </row>
        <row r="43">
          <cell r="A43" t="str">
            <v>CA024823</v>
          </cell>
          <cell r="B43" t="str">
            <v xml:space="preserve">   CA024823 RAL GLOSS CRISTAL</v>
          </cell>
          <cell r="C43">
            <v>0</v>
          </cell>
          <cell r="D43">
            <v>0.19500000000000001</v>
          </cell>
          <cell r="E43">
            <v>-0.19500000000000001</v>
          </cell>
          <cell r="F43">
            <v>0</v>
          </cell>
          <cell r="G43">
            <v>42.422001000000002</v>
          </cell>
          <cell r="H43">
            <v>0.96796300000000002</v>
          </cell>
          <cell r="I43">
            <v>230.082382</v>
          </cell>
          <cell r="J43">
            <v>231.05034499999999</v>
          </cell>
          <cell r="K43">
            <v>12.2</v>
          </cell>
          <cell r="L43">
            <v>3.1634690000000001</v>
          </cell>
          <cell r="M43">
            <v>60.222766999999997</v>
          </cell>
          <cell r="N43">
            <v>63.386235999999997</v>
          </cell>
          <cell r="O43">
            <v>3.3519999999999999</v>
          </cell>
          <cell r="P43">
            <v>1.0680000000000001</v>
          </cell>
          <cell r="Q43">
            <v>15.461</v>
          </cell>
          <cell r="R43">
            <v>16.529</v>
          </cell>
        </row>
        <row r="44">
          <cell r="A44" t="str">
            <v>CA024210</v>
          </cell>
          <cell r="B44" t="str">
            <v xml:space="preserve">   CA024210 VAO SILICIUM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349.54599000000002</v>
          </cell>
          <cell r="H44">
            <v>3.6173570000000002</v>
          </cell>
          <cell r="I44">
            <v>1711.959351</v>
          </cell>
          <cell r="J44">
            <v>1715.5767080000001</v>
          </cell>
          <cell r="K44">
            <v>298.80898999999999</v>
          </cell>
          <cell r="L44">
            <v>16.772038999999999</v>
          </cell>
          <cell r="M44">
            <v>1531.5513920000001</v>
          </cell>
          <cell r="N44">
            <v>1548.323431</v>
          </cell>
          <cell r="O44">
            <v>320</v>
          </cell>
          <cell r="P44">
            <v>21.536860000000001</v>
          </cell>
          <cell r="Q44">
            <v>1711.316284</v>
          </cell>
          <cell r="R44">
            <v>1732.8531439999999</v>
          </cell>
        </row>
        <row r="45">
          <cell r="A45" t="str">
            <v>CA024601</v>
          </cell>
          <cell r="B45" t="str">
            <v xml:space="preserve">   CA024601 ANTHELIOS XL 60 CREME SS PARF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340.58300800000001</v>
          </cell>
          <cell r="H45">
            <v>22.336397000000002</v>
          </cell>
          <cell r="I45">
            <v>2403.0927729999999</v>
          </cell>
          <cell r="J45">
            <v>2425.4291699999999</v>
          </cell>
          <cell r="K45">
            <v>536.15502900000001</v>
          </cell>
          <cell r="L45">
            <v>48.996735000000001</v>
          </cell>
          <cell r="M45">
            <v>3915.0976559999999</v>
          </cell>
          <cell r="N45">
            <v>3964.0943910000001</v>
          </cell>
          <cell r="O45">
            <v>714.875</v>
          </cell>
          <cell r="P45">
            <v>61.220542999999999</v>
          </cell>
          <cell r="Q45">
            <v>5115.0288090000004</v>
          </cell>
          <cell r="R45">
            <v>5176.2493520000007</v>
          </cell>
        </row>
        <row r="46">
          <cell r="A46" t="str">
            <v>CA024602</v>
          </cell>
          <cell r="B46" t="str">
            <v xml:space="preserve">   CA024602 ANTHELIOS XL 60 LAIT SS PARF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236.949005</v>
          </cell>
          <cell r="H46">
            <v>11.908861999999999</v>
          </cell>
          <cell r="I46">
            <v>2083.4284670000002</v>
          </cell>
          <cell r="J46">
            <v>2095.337329</v>
          </cell>
          <cell r="K46">
            <v>336.949005</v>
          </cell>
          <cell r="L46">
            <v>23.493841</v>
          </cell>
          <cell r="M46">
            <v>2951.625732</v>
          </cell>
          <cell r="N46">
            <v>2975.1195729999999</v>
          </cell>
          <cell r="O46">
            <v>452.54998799999998</v>
          </cell>
          <cell r="P46">
            <v>47.027016000000003</v>
          </cell>
          <cell r="Q46">
            <v>3905.313232</v>
          </cell>
          <cell r="R46">
            <v>3952.340248</v>
          </cell>
        </row>
        <row r="47">
          <cell r="A47" t="str">
            <v>CA024603</v>
          </cell>
          <cell r="B47" t="str">
            <v xml:space="preserve">   CA024603 ANTHELIOS SPRAY 30 125ML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178.45199600000001</v>
          </cell>
          <cell r="H47">
            <v>9.4689840000000007</v>
          </cell>
          <cell r="I47">
            <v>1391.428101</v>
          </cell>
          <cell r="J47">
            <v>1400.8970850000001</v>
          </cell>
          <cell r="K47">
            <v>160.459</v>
          </cell>
          <cell r="L47">
            <v>48.869373000000003</v>
          </cell>
          <cell r="M47">
            <v>1235.86438</v>
          </cell>
          <cell r="N47">
            <v>1284.733753</v>
          </cell>
          <cell r="O47">
            <v>9</v>
          </cell>
          <cell r="P47">
            <v>239.81298799999999</v>
          </cell>
          <cell r="Q47">
            <v>-161.348984</v>
          </cell>
          <cell r="R47">
            <v>78.464003999999989</v>
          </cell>
        </row>
        <row r="48">
          <cell r="A48" t="str">
            <v>CA024091</v>
          </cell>
          <cell r="B48" t="str">
            <v xml:space="preserve">   CA024091 LIPIKAR PAIN SURGRAS</v>
          </cell>
          <cell r="C48">
            <v>1199.434082</v>
          </cell>
          <cell r="D48">
            <v>2.407988</v>
          </cell>
          <cell r="E48">
            <v>2695.7082519999999</v>
          </cell>
          <cell r="F48">
            <v>2698.1162399999998</v>
          </cell>
          <cell r="G48">
            <v>1115.0679929999999</v>
          </cell>
          <cell r="H48">
            <v>7.6729919999999998</v>
          </cell>
          <cell r="I48">
            <v>2618.4277339999999</v>
          </cell>
          <cell r="J48">
            <v>2626.1007259999997</v>
          </cell>
          <cell r="K48">
            <v>1059.9670410000001</v>
          </cell>
          <cell r="L48">
            <v>14.447988</v>
          </cell>
          <cell r="M48">
            <v>2638.3093260000001</v>
          </cell>
          <cell r="N48">
            <v>2652.757314</v>
          </cell>
          <cell r="O48">
            <v>1020.900024</v>
          </cell>
          <cell r="P48">
            <v>28.393215000000001</v>
          </cell>
          <cell r="Q48">
            <v>2607.5649410000001</v>
          </cell>
          <cell r="R48">
            <v>2635.9581560000001</v>
          </cell>
        </row>
        <row r="49">
          <cell r="A49" t="str">
            <v>CA024700</v>
          </cell>
          <cell r="B49" t="str">
            <v xml:space="preserve">   CA024700 HYDRAPHASE MASQUE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55.705002</v>
          </cell>
          <cell r="H49">
            <v>5.9996000000000001E-2</v>
          </cell>
          <cell r="I49">
            <v>472.389343</v>
          </cell>
          <cell r="J49">
            <v>472.44933900000001</v>
          </cell>
          <cell r="K49">
            <v>54.695</v>
          </cell>
          <cell r="L49">
            <v>6.7621950000000002</v>
          </cell>
          <cell r="M49">
            <v>436.98007200000001</v>
          </cell>
          <cell r="N49">
            <v>443.74226700000003</v>
          </cell>
          <cell r="O49">
            <v>52.126998999999998</v>
          </cell>
          <cell r="P49">
            <v>3.9431989999999999</v>
          </cell>
          <cell r="Q49">
            <v>408.46679699999999</v>
          </cell>
          <cell r="R49">
            <v>412.40999599999998</v>
          </cell>
        </row>
        <row r="50">
          <cell r="A50" t="str">
            <v>CA024220</v>
          </cell>
          <cell r="B50" t="str">
            <v xml:space="preserve">   CA024220 TOLERIANE DEODORANT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194.50100699999999</v>
          </cell>
          <cell r="H50">
            <v>4.2749829999999998</v>
          </cell>
          <cell r="I50">
            <v>812.47503700000004</v>
          </cell>
          <cell r="J50">
            <v>816.75002000000006</v>
          </cell>
          <cell r="K50">
            <v>95.510002</v>
          </cell>
          <cell r="L50">
            <v>5.6812370000000003</v>
          </cell>
          <cell r="M50">
            <v>399.70526100000001</v>
          </cell>
          <cell r="N50">
            <v>405.38649800000002</v>
          </cell>
          <cell r="O50">
            <v>79.879997000000003</v>
          </cell>
          <cell r="P50">
            <v>4.3610680000000004</v>
          </cell>
          <cell r="Q50">
            <v>340.24337800000001</v>
          </cell>
          <cell r="R50">
            <v>344.604446</v>
          </cell>
        </row>
        <row r="51">
          <cell r="A51" t="str">
            <v>CA024604</v>
          </cell>
          <cell r="B51" t="str">
            <v xml:space="preserve">   CA024604 ANTHELIOS 40 CREME 50ML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179.67399599999999</v>
          </cell>
          <cell r="L51">
            <v>12.940913</v>
          </cell>
          <cell r="M51">
            <v>1176.2818600000001</v>
          </cell>
          <cell r="N51">
            <v>1189.222773</v>
          </cell>
          <cell r="O51">
            <v>141.78199799999999</v>
          </cell>
          <cell r="P51">
            <v>12.378018000000001</v>
          </cell>
          <cell r="Q51">
            <v>936.21423300000004</v>
          </cell>
          <cell r="R51">
            <v>948.59225100000003</v>
          </cell>
        </row>
        <row r="52">
          <cell r="A52" t="str">
            <v>CA024605</v>
          </cell>
          <cell r="B52" t="str">
            <v xml:space="preserve">   CA024605 ANTHELIOS 40 LAIT 100ML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165.654999</v>
          </cell>
          <cell r="L52">
            <v>11.003685000000001</v>
          </cell>
          <cell r="M52">
            <v>1187.4372559999999</v>
          </cell>
          <cell r="N52">
            <v>1198.4409409999998</v>
          </cell>
          <cell r="O52">
            <v>140.62998999999999</v>
          </cell>
          <cell r="P52">
            <v>13.508162</v>
          </cell>
          <cell r="Q52">
            <v>1045.161621</v>
          </cell>
          <cell r="R52">
            <v>1058.6697830000001</v>
          </cell>
        </row>
        <row r="53">
          <cell r="A53" t="str">
            <v>CA024607</v>
          </cell>
          <cell r="B53" t="str">
            <v xml:space="preserve">   CA024607 ANTHELIOS W 40 GEL 100ML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235.64399700000001</v>
          </cell>
          <cell r="L53">
            <v>20.796764</v>
          </cell>
          <cell r="M53">
            <v>1945.005981</v>
          </cell>
          <cell r="N53">
            <v>1965.802745</v>
          </cell>
          <cell r="O53">
            <v>233.209991</v>
          </cell>
          <cell r="P53">
            <v>26.522202</v>
          </cell>
          <cell r="Q53">
            <v>1998.0145259999999</v>
          </cell>
          <cell r="R53">
            <v>2024.536728</v>
          </cell>
        </row>
        <row r="54">
          <cell r="A54" t="str">
            <v>CA024651</v>
          </cell>
          <cell r="B54" t="str">
            <v xml:space="preserve">   CA024651 AUTOHELIOS SPRAY 125ML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79.555999999999997</v>
          </cell>
          <cell r="L54">
            <v>8.7138419999999996</v>
          </cell>
          <cell r="M54">
            <v>533.12377900000001</v>
          </cell>
          <cell r="N54">
            <v>541.83762100000001</v>
          </cell>
          <cell r="O54">
            <v>57.368000000000002</v>
          </cell>
          <cell r="P54">
            <v>4.9957690000000001</v>
          </cell>
          <cell r="Q54">
            <v>375.74487299999998</v>
          </cell>
          <cell r="R54">
            <v>380.74064199999998</v>
          </cell>
        </row>
        <row r="55">
          <cell r="A55" t="str">
            <v>CA024702</v>
          </cell>
          <cell r="B55" t="str">
            <v xml:space="preserve">   CA024702 HYDRAPHASE LAIT DEMAQUILLANT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38.974997999999999</v>
          </cell>
          <cell r="L55">
            <v>1.823887</v>
          </cell>
          <cell r="M55">
            <v>257.16418499999997</v>
          </cell>
          <cell r="N55">
            <v>258.98807199999999</v>
          </cell>
          <cell r="O55">
            <v>189.11999499999999</v>
          </cell>
          <cell r="P55">
            <v>10.214124999999999</v>
          </cell>
          <cell r="Q55">
            <v>1212.9110109999999</v>
          </cell>
          <cell r="R55">
            <v>1223.1251359999999</v>
          </cell>
        </row>
        <row r="56">
          <cell r="A56" t="str">
            <v>CA024703</v>
          </cell>
          <cell r="B56" t="str">
            <v xml:space="preserve">   CA024703 HYDRAPHASE TONIQUE D'EAU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34.349997999999999</v>
          </cell>
          <cell r="L56">
            <v>1.8188869999999999</v>
          </cell>
          <cell r="M56">
            <v>229.99316400000001</v>
          </cell>
          <cell r="N56">
            <v>231.812051</v>
          </cell>
          <cell r="O56">
            <v>194.970001</v>
          </cell>
          <cell r="P56">
            <v>10.653124</v>
          </cell>
          <cell r="Q56">
            <v>1248.9279790000001</v>
          </cell>
          <cell r="R56">
            <v>1259.581103</v>
          </cell>
        </row>
        <row r="57">
          <cell r="A57" t="str">
            <v>CA024226</v>
          </cell>
          <cell r="B57" t="str">
            <v xml:space="preserve">   CA024226 TOLERIANE GEL MOUSSANT 150ML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49.706001000000001</v>
          </cell>
          <cell r="L57">
            <v>0.87534199999999995</v>
          </cell>
          <cell r="M57">
            <v>306.76898199999999</v>
          </cell>
          <cell r="N57">
            <v>307.64432399999998</v>
          </cell>
          <cell r="O57">
            <v>34.099997999999999</v>
          </cell>
          <cell r="P57">
            <v>2.0382370000000001</v>
          </cell>
          <cell r="Q57">
            <v>211.83332799999999</v>
          </cell>
          <cell r="R57">
            <v>213.871565</v>
          </cell>
        </row>
        <row r="58">
          <cell r="A58" t="str">
            <v>CA024350</v>
          </cell>
          <cell r="B58" t="str">
            <v xml:space="preserve">   CA024350 MELA D SOIN VISAGE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501.71499599999999</v>
          </cell>
          <cell r="L58">
            <v>21.440000999999999</v>
          </cell>
          <cell r="M58">
            <v>5606.8378910000001</v>
          </cell>
          <cell r="N58">
            <v>5628.2778920000001</v>
          </cell>
          <cell r="O58">
            <v>545.01000999999997</v>
          </cell>
          <cell r="P58">
            <v>55.411999000000002</v>
          </cell>
          <cell r="Q58">
            <v>6266.7529299999997</v>
          </cell>
          <cell r="R58">
            <v>6322.1649289999996</v>
          </cell>
        </row>
        <row r="59">
          <cell r="A59" t="str">
            <v>CA024352</v>
          </cell>
          <cell r="B59" t="str">
            <v xml:space="preserve">   CA024352 MELA D CREME MAINS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84.699005</v>
          </cell>
          <cell r="L59">
            <v>0.61699999999999999</v>
          </cell>
          <cell r="M59">
            <v>512.50402799999995</v>
          </cell>
          <cell r="N59">
            <v>513.12102799999991</v>
          </cell>
          <cell r="O59">
            <v>217.5</v>
          </cell>
          <cell r="P59">
            <v>11.925000000000001</v>
          </cell>
          <cell r="Q59">
            <v>1387.119995</v>
          </cell>
          <cell r="R59">
            <v>1399.044995</v>
          </cell>
        </row>
        <row r="60">
          <cell r="A60" t="str">
            <v>CA024750</v>
          </cell>
          <cell r="B60" t="str">
            <v xml:space="preserve">   CA024750 EFFACLAR EAU DEMAQUILLANTE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131.84700000000001</v>
          </cell>
          <cell r="L60">
            <v>0.75688999999999995</v>
          </cell>
          <cell r="M60">
            <v>663.05218500000001</v>
          </cell>
          <cell r="N60">
            <v>663.80907500000001</v>
          </cell>
          <cell r="O60">
            <v>136.787994</v>
          </cell>
          <cell r="P60">
            <v>7.1751370000000003</v>
          </cell>
          <cell r="Q60">
            <v>731.85455300000001</v>
          </cell>
          <cell r="R60">
            <v>739.02968999999996</v>
          </cell>
        </row>
        <row r="61">
          <cell r="A61" t="str">
            <v>CA024800</v>
          </cell>
          <cell r="B61" t="str">
            <v xml:space="preserve">   CA024800 BLUSH STRETCH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4.0000000000000001E-3</v>
          </cell>
          <cell r="H61">
            <v>0</v>
          </cell>
          <cell r="I61">
            <v>0</v>
          </cell>
          <cell r="J61">
            <v>0</v>
          </cell>
          <cell r="K61">
            <v>161.39300499999999</v>
          </cell>
          <cell r="L61">
            <v>86.852287000000004</v>
          </cell>
          <cell r="M61">
            <v>1383.0145259999999</v>
          </cell>
          <cell r="N61">
            <v>1469.8668129999999</v>
          </cell>
          <cell r="O61">
            <v>120.530998</v>
          </cell>
          <cell r="P61">
            <v>12.442963000000001</v>
          </cell>
          <cell r="Q61">
            <v>1108.3242190000001</v>
          </cell>
          <cell r="R61">
            <v>1120.767182</v>
          </cell>
        </row>
        <row r="62">
          <cell r="A62" t="str">
            <v>CA024303</v>
          </cell>
          <cell r="B62" t="str">
            <v xml:space="preserve">  CA024303 UNIFIANCE POUDRE LIBRE</v>
          </cell>
          <cell r="C62">
            <v>0</v>
          </cell>
          <cell r="D62">
            <v>0</v>
          </cell>
          <cell r="E62">
            <v>-0.3</v>
          </cell>
          <cell r="F62">
            <v>-0.3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99.488997999999995</v>
          </cell>
          <cell r="L62">
            <v>3.0065369999999998</v>
          </cell>
          <cell r="M62">
            <v>1139.361328</v>
          </cell>
          <cell r="N62">
            <v>1142.3678649999999</v>
          </cell>
          <cell r="O62">
            <v>61.990001999999997</v>
          </cell>
          <cell r="P62">
            <v>10.615394</v>
          </cell>
          <cell r="Q62">
            <v>700.74865699999998</v>
          </cell>
          <cell r="R62">
            <v>711.36405100000002</v>
          </cell>
        </row>
        <row r="63">
          <cell r="A63" t="str">
            <v>CA024416</v>
          </cell>
          <cell r="B63" t="str">
            <v xml:space="preserve">   CA024416 MASCARA DENSIFIEUR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261.908997</v>
          </cell>
          <cell r="L63">
            <v>5.1142289999999999</v>
          </cell>
          <cell r="M63">
            <v>1953.7677000000001</v>
          </cell>
          <cell r="N63">
            <v>1958.8819290000001</v>
          </cell>
          <cell r="O63">
            <v>302.20001200000002</v>
          </cell>
          <cell r="P63">
            <v>21.684646999999998</v>
          </cell>
          <cell r="Q63">
            <v>2324.1184079999998</v>
          </cell>
          <cell r="R63">
            <v>2345.8030549999999</v>
          </cell>
        </row>
        <row r="64">
          <cell r="A64" t="str">
            <v>CA024413</v>
          </cell>
          <cell r="B64" t="str">
            <v xml:space="preserve">   CA024413 OMBRE A PAUPIERES RESPECTISSIME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169.91799900000001</v>
          </cell>
          <cell r="L64">
            <v>52.342941000000003</v>
          </cell>
          <cell r="M64">
            <v>1102.4991460000001</v>
          </cell>
          <cell r="N64">
            <v>1154.8420870000002</v>
          </cell>
          <cell r="O64">
            <v>172.36000100000001</v>
          </cell>
          <cell r="P64">
            <v>15.942655</v>
          </cell>
          <cell r="Q64">
            <v>1170.1872559999999</v>
          </cell>
          <cell r="R64">
            <v>1186.129911</v>
          </cell>
        </row>
        <row r="65">
          <cell r="A65" t="str">
            <v>CA024415</v>
          </cell>
          <cell r="B65" t="str">
            <v xml:space="preserve">   CA024415 MASCARA RESP SOUPLESSE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182.92300399999999</v>
          </cell>
          <cell r="L65">
            <v>19.588148</v>
          </cell>
          <cell r="M65">
            <v>1342.6667480000001</v>
          </cell>
          <cell r="N65">
            <v>1362.2548960000001</v>
          </cell>
          <cell r="O65">
            <v>189.320007</v>
          </cell>
          <cell r="P65">
            <v>14.684964000000001</v>
          </cell>
          <cell r="Q65">
            <v>1424.250366</v>
          </cell>
          <cell r="R65">
            <v>1438.93533</v>
          </cell>
        </row>
        <row r="66">
          <cell r="A66" t="str">
            <v>CA024301</v>
          </cell>
          <cell r="B66" t="str">
            <v xml:space="preserve">   CA024301 UNIFIANCE FDT CREME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62.866000999999997</v>
          </cell>
          <cell r="H66">
            <v>0</v>
          </cell>
          <cell r="I66">
            <v>662.95001200000002</v>
          </cell>
          <cell r="J66">
            <v>662.95001200000002</v>
          </cell>
          <cell r="K66">
            <v>322.324005</v>
          </cell>
          <cell r="L66">
            <v>15.533719</v>
          </cell>
          <cell r="M66">
            <v>3163.6682129999999</v>
          </cell>
          <cell r="N66">
            <v>3179.2019319999999</v>
          </cell>
          <cell r="O66">
            <v>303.48998999999998</v>
          </cell>
          <cell r="P66">
            <v>151.050049</v>
          </cell>
          <cell r="Q66">
            <v>2857.7954100000002</v>
          </cell>
          <cell r="R66">
            <v>3008.8454590000001</v>
          </cell>
        </row>
        <row r="67">
          <cell r="A67" t="str">
            <v>CA024207</v>
          </cell>
          <cell r="B67" t="str">
            <v xml:space="preserve">   CA024207 HELIOBLOCK XL 60 CREME SS PARF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A68" t="str">
            <v>CA024209</v>
          </cell>
          <cell r="B68" t="str">
            <v xml:space="preserve">  CA024209 HELIOBLOCK SPRAY 30 125ML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22.287876000000001</v>
          </cell>
          <cell r="Q68">
            <v>-22.287876000000001</v>
          </cell>
          <cell r="R68">
            <v>0</v>
          </cell>
        </row>
        <row r="69">
          <cell r="A69" t="str">
            <v>CA024302</v>
          </cell>
          <cell r="B69" t="str">
            <v xml:space="preserve">  CA024302 UNIFIANCE FDT FLUIDE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335.057007</v>
          </cell>
          <cell r="L69">
            <v>13.513960000000001</v>
          </cell>
          <cell r="M69">
            <v>3312.6579590000001</v>
          </cell>
          <cell r="N69">
            <v>3326.1719190000003</v>
          </cell>
          <cell r="O69">
            <v>256.35000600000001</v>
          </cell>
          <cell r="P69">
            <v>148.08532700000001</v>
          </cell>
          <cell r="Q69">
            <v>2384.3354490000002</v>
          </cell>
          <cell r="R69">
            <v>2532.4207759999999</v>
          </cell>
        </row>
        <row r="70">
          <cell r="A70" t="str">
            <v>CA024095</v>
          </cell>
          <cell r="B70" t="str">
            <v xml:space="preserve">  CA024095 ACTIVE C XL FLUIDE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17.5</v>
          </cell>
          <cell r="P70">
            <v>0.67707399999999995</v>
          </cell>
          <cell r="Q70">
            <v>228.70304899999999</v>
          </cell>
          <cell r="R70">
            <v>229.380123</v>
          </cell>
        </row>
        <row r="71">
          <cell r="A71" t="str">
            <v>CA024464</v>
          </cell>
          <cell r="B71" t="str">
            <v xml:space="preserve">  CA024464 NOVALIP LISSAGE EXTREME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290.92401100000001</v>
          </cell>
          <cell r="P71">
            <v>7.9550000000000001</v>
          </cell>
          <cell r="Q71">
            <v>2206.4409179999998</v>
          </cell>
          <cell r="R71">
            <v>2214.3959179999997</v>
          </cell>
        </row>
        <row r="72">
          <cell r="A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4.5</v>
          </cell>
          <cell r="Q72">
            <v>407.07900999999998</v>
          </cell>
        </row>
        <row r="73">
          <cell r="A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4.5</v>
          </cell>
          <cell r="Q73">
            <v>407.07900999999998</v>
          </cell>
        </row>
        <row r="74">
          <cell r="A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4.5</v>
          </cell>
          <cell r="Q74">
            <v>407.07900999999998</v>
          </cell>
        </row>
        <row r="75">
          <cell r="A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4.5</v>
          </cell>
          <cell r="Q75">
            <v>407.07900999999998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A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4.5</v>
          </cell>
          <cell r="Q80">
            <v>407.07900999999998</v>
          </cell>
        </row>
        <row r="81">
          <cell r="A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4.5</v>
          </cell>
          <cell r="Q81">
            <v>407.07900999999998</v>
          </cell>
        </row>
        <row r="82">
          <cell r="A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4.5</v>
          </cell>
          <cell r="Q82">
            <v>407.07900999999998</v>
          </cell>
        </row>
        <row r="83">
          <cell r="A83">
            <v>0</v>
          </cell>
          <cell r="E83">
            <v>0</v>
          </cell>
          <cell r="F83">
            <v>0</v>
          </cell>
          <cell r="J83">
            <v>0</v>
          </cell>
          <cell r="N83">
            <v>0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Olicy detail"/>
      <sheetName val="History "/>
      <sheetName val="Worksheet in PwC question TST_F"/>
      <sheetName val="Drop Down"/>
      <sheetName val="ExRate"/>
      <sheetName val="donnee lct"/>
      <sheetName val="Links"/>
      <sheetName val="Basic Data"/>
      <sheetName val="Input-start"/>
      <sheetName val="B131 "/>
      <sheetName val="Ind Pay"/>
      <sheetName val="Taux"/>
      <sheetName val="Ex rate"/>
      <sheetName val="Details"/>
      <sheetName val="Library Procedures"/>
      <sheetName val="FA Movement YE"/>
      <sheetName val="Detail-Intangible asset"/>
      <sheetName val="Additions"/>
      <sheetName val="Non-Statistical Sampling Master"/>
      <sheetName val="Two Step Revenue Testing Master"/>
      <sheetName val="Global Data"/>
    </sheetNames>
    <definedNames>
      <definedName name="Loan_Start"/>
      <definedName name="Number_of_Payments"/>
      <definedName name="Values_Entere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Ls_AgXLB_WorkbookFile"/>
      <sheetName val="Ls_XLB_WorkbookFile"/>
      <sheetName val="PLDiv"/>
      <sheetName val="PLDept"/>
      <sheetName val="BL ALL"/>
      <sheetName val="Profit &amp; Loss"/>
      <sheetName val="BL"/>
      <sheetName val="Supplier"/>
      <sheetName val="PLYEARDiv"/>
      <sheetName val="PLYEARDept"/>
      <sheetName val="PLYEARAll"/>
      <sheetName val="BL ALL (2)"/>
      <sheetName val="donnee lct"/>
      <sheetName val="Location Codes"/>
      <sheetName val="TA"/>
      <sheetName val="I-Basic Data"/>
      <sheetName val="Basic Data"/>
      <sheetName val="Selling and Admins (DONE)"/>
      <sheetName val="ForcastImportNET"/>
      <sheetName val="mov' Nov"/>
      <sheetName val="Ind Pay"/>
      <sheetName val="Cash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Lookups"/>
      <sheetName val="INV"/>
      <sheetName val="Sheet1"/>
      <sheetName val="TOT&amp;TRUE (3)"/>
      <sheetName val="Payroll Overall 2012"/>
      <sheetName val="FKT_PJK"/>
      <sheetName val="Threshold"/>
      <sheetName val="I-Données_de_base"/>
      <sheetName val="Setup"/>
      <sheetName val="I-Basic Data"/>
      <sheetName val="Unrealize"/>
      <sheetName val="1.cashflow"/>
      <sheetName val="Loan Data"/>
      <sheetName val="PMT P&amp;L"/>
      <sheetName val="segment classifications"/>
      <sheetName val="Selling and Admins (DONE)"/>
      <sheetName val="FA Movement YE"/>
      <sheetName val="Detail-Intangible asset"/>
      <sheetName val="Additions"/>
      <sheetName val="Ex rate"/>
      <sheetName val="mov' Nov"/>
      <sheetName val="Ind Pay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etup"/>
      <sheetName val="Formular"/>
      <sheetName val="donnee pdt"/>
      <sheetName val="Drop Down"/>
      <sheetName val="PNL"/>
      <sheetName val="Standing data"/>
      <sheetName val="DB"/>
      <sheetName val="ForcastImportNET"/>
      <sheetName val="Links"/>
      <sheetName val="Taux"/>
      <sheetName val="PMT P&amp;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shold"/>
      <sheetName val="Sample Size"/>
      <sheetName val="Sheet3"/>
      <sheetName val="Compatibility Report"/>
      <sheetName val="MONTH"/>
      <sheetName val="mov' Nov"/>
      <sheetName val="Location Codes"/>
      <sheetName val="PNL"/>
      <sheetName val="공정가치"/>
      <sheetName val="donnee lct"/>
      <sheetName val="10K4"/>
      <sheetName val="034-VTR"/>
      <sheetName val="Taux"/>
      <sheetName val="segment classifications"/>
      <sheetName val="PMT P&amp;L"/>
    </sheetNames>
    <sheetDataSet>
      <sheetData sheetId="0">
        <row r="2">
          <cell r="G2" t="str">
            <v>Low Risk</v>
          </cell>
        </row>
        <row r="3">
          <cell r="G3" t="str">
            <v>Normal Risk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AGING LOCAL"/>
      <sheetName val="Drop Down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INDEX"/>
      <sheetName val="Summary"/>
      <sheetName val="Diff by brand"/>
      <sheetName val="MTD Sum by brand"/>
      <sheetName val="YTD Sum by brand"/>
      <sheetName val="MTD COMPARE"/>
      <sheetName val="FY PPP"/>
      <sheetName val="TOTAL LPD"/>
      <sheetName val="DEPT"/>
      <sheetName val="BOUT"/>
      <sheetName val="TOTAL L^"/>
      <sheetName val="L^ D"/>
      <sheetName val="L^SKINCARE"/>
      <sheetName val="L^MAKE UP"/>
      <sheetName val="L^PERFUME"/>
      <sheetName val="L^CRM"/>
      <sheetName val="L^GENERIC"/>
      <sheetName val="L^ B"/>
      <sheetName val="BIO"/>
      <sheetName val="TOTAL SHU"/>
      <sheetName val="SHU D"/>
      <sheetName val="SHU B"/>
      <sheetName val="PCI"/>
      <sheetName val="RL"/>
      <sheetName val="GA"/>
      <sheetName val="CH"/>
      <sheetName val="GL"/>
      <sheetName val="HR"/>
      <sheetName val="Sheet1"/>
      <sheetName val="Library Procedures"/>
      <sheetName val="6.Asset Written off"/>
      <sheetName val="Formular"/>
      <sheetName val="Taux"/>
      <sheetName val="TA"/>
      <sheetName val="Setup"/>
      <sheetName val="donnee lct"/>
      <sheetName val="I-Données_de_base"/>
      <sheetName val="FEBRUARY"/>
      <sheetName val="Links"/>
      <sheetName val="11"/>
      <sheetName val="ExRate"/>
    </sheetNames>
    <sheetDataSet>
      <sheetData sheetId="0" refreshError="1">
        <row r="3">
          <cell r="D3" t="str">
            <v>JAN</v>
          </cell>
          <cell r="H3">
            <v>38723</v>
          </cell>
        </row>
        <row r="4">
          <cell r="D4" t="str">
            <v>FEB</v>
          </cell>
          <cell r="H4">
            <v>38754</v>
          </cell>
        </row>
        <row r="5">
          <cell r="D5" t="str">
            <v>MAR</v>
          </cell>
          <cell r="H5">
            <v>38782</v>
          </cell>
        </row>
        <row r="6">
          <cell r="D6" t="str">
            <v>APR</v>
          </cell>
          <cell r="H6">
            <v>38813</v>
          </cell>
        </row>
        <row r="7">
          <cell r="D7" t="str">
            <v>MAY</v>
          </cell>
          <cell r="H7">
            <v>38843</v>
          </cell>
        </row>
        <row r="8">
          <cell r="D8" t="str">
            <v>JUN</v>
          </cell>
          <cell r="H8">
            <v>38874</v>
          </cell>
        </row>
        <row r="9">
          <cell r="D9" t="str">
            <v>JUL</v>
          </cell>
          <cell r="H9">
            <v>38904</v>
          </cell>
        </row>
        <row r="10">
          <cell r="D10" t="str">
            <v>AUG</v>
          </cell>
          <cell r="H10">
            <v>38935</v>
          </cell>
        </row>
        <row r="11">
          <cell r="D11" t="str">
            <v>SEP</v>
          </cell>
          <cell r="H11">
            <v>38966</v>
          </cell>
        </row>
        <row r="12">
          <cell r="D12" t="str">
            <v>OCT</v>
          </cell>
          <cell r="H12">
            <v>38996</v>
          </cell>
        </row>
        <row r="13">
          <cell r="D13" t="str">
            <v>NOV</v>
          </cell>
          <cell r="H13">
            <v>39027</v>
          </cell>
        </row>
        <row r="14">
          <cell r="D14" t="str">
            <v>DEC</v>
          </cell>
          <cell r="H14">
            <v>39057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Cash"/>
      <sheetName val="I-Données_de_base"/>
      <sheetName val="Database"/>
      <sheetName val="Dropdown data"/>
      <sheetName val="Summary "/>
      <sheetName val="Drop Down"/>
      <sheetName val="Definitions"/>
      <sheetName val="G&amp;A"/>
      <sheetName val="Common Data"/>
      <sheetName val="MV-Master"/>
      <sheetName val="10K4"/>
      <sheetName val="Agree PPE"/>
      <sheetName val="MA KHACH HANG"/>
      <sheetName val="MA NGUOI BAN"/>
      <sheetName val="QtrList"/>
      <sheetName val="YearList"/>
      <sheetName val="Range name"/>
      <sheetName val="MAY"/>
      <sheetName val="07-98(2)"/>
      <sheetName val="Data55X"/>
      <sheetName val="TB-สูตร"/>
      <sheetName val="GFSS"/>
      <sheetName val="BUILDING "/>
      <sheetName val="short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ndering of services"/>
      <sheetName val="FA Movement YE"/>
      <sheetName val="Detail-Intangible asset"/>
      <sheetName val="Additions"/>
      <sheetName val="MONTH"/>
      <sheetName val="ForcastImportNET"/>
      <sheetName val="Cash"/>
      <sheetName val="donnee pdt"/>
      <sheetName val="Drop Down"/>
      <sheetName val="NOTE 29"/>
      <sheetName val="Scoping"/>
      <sheetName val="I-Données_de_base"/>
      <sheetName val="donnee lct"/>
    </sheetNames>
    <sheetDataSet>
      <sheetData sheetId="0">
        <row r="9">
          <cell r="K9" t="b">
            <v>0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2">
          <cell r="K22" t="b">
            <v>0</v>
          </cell>
        </row>
        <row r="31">
          <cell r="K31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"/>
      <sheetName val="Summary Testing"/>
      <sheetName val="Construction cost sheet Q4'17"/>
      <sheetName val="Workdone - เงินงวด 2017"/>
      <sheetName val="Test contracts"/>
      <sheetName val="GL Revenue"/>
      <sheetName val="1130-05"/>
      <sheetName val="WIP 2017"/>
      <sheetName val="Actual cost 2017"/>
      <sheetName val="Adj cost"/>
      <sheetName val="Invoice 2017"/>
      <sheetName val="Invoice 2016"/>
      <sheetName val="P007"/>
      <sheetName val="P013"/>
      <sheetName val="P014"/>
      <sheetName val="P015"/>
      <sheetName val="P016"/>
      <sheetName val="P017"/>
      <sheetName val="P018"/>
      <sheetName val="P021"/>
      <sheetName val="P020"/>
      <sheetName val="P022"/>
      <sheetName val="P023"/>
      <sheetName val="P024"/>
      <sheetName val="1500-08 เงินประกันผลงาน"/>
      <sheetName val="2133-01 รายได้รับล่วงหน้า"/>
      <sheetName val="GL 2017"/>
      <sheetName val="WIP 2016"/>
      <sheetName val="mov' Nov"/>
    </sheetNames>
    <sheetDataSet>
      <sheetData sheetId="0" refreshError="1"/>
      <sheetData sheetId="1" refreshError="1">
        <row r="9">
          <cell r="K9" t="b">
            <v>0</v>
          </cell>
        </row>
        <row r="35">
          <cell r="K35" t="b">
            <v>0</v>
          </cell>
        </row>
        <row r="36">
          <cell r="K36" t="b">
            <v>1</v>
          </cell>
        </row>
        <row r="86">
          <cell r="K86" t="b">
            <v>1</v>
          </cell>
        </row>
        <row r="90">
          <cell r="K90" t="b">
            <v>0</v>
          </cell>
        </row>
        <row r="91">
          <cell r="K91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94">
          <cell r="K94" t="b">
            <v>0</v>
          </cell>
        </row>
        <row r="104">
          <cell r="K104" t="b">
            <v>1</v>
          </cell>
        </row>
        <row r="105">
          <cell r="K105" t="b">
            <v>1</v>
          </cell>
        </row>
        <row r="106">
          <cell r="K106" t="b">
            <v>0</v>
          </cell>
        </row>
        <row r="130">
          <cell r="K130" t="b">
            <v>0</v>
          </cell>
        </row>
        <row r="135">
          <cell r="K135" t="b">
            <v>1</v>
          </cell>
        </row>
        <row r="136">
          <cell r="K136" t="b">
            <v>1</v>
          </cell>
        </row>
        <row r="137">
          <cell r="K137" t="b">
            <v>0</v>
          </cell>
        </row>
        <row r="141">
          <cell r="K141" t="b">
            <v>0</v>
          </cell>
        </row>
        <row r="145">
          <cell r="K145" t="b">
            <v>0</v>
          </cell>
        </row>
        <row r="149">
          <cell r="K149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Rationale for testing"/>
      <sheetName val="Ongoing Project"/>
      <sheetName val="Budget 31012018"/>
      <sheetName val="งานเพิ่ม"/>
      <sheetName val="RE 2018"/>
      <sheetName val="Cut-off"/>
      <sheetName val="Links"/>
      <sheetName val="Non-Statistical Sampling Master"/>
      <sheetName val="Two Step Revenue Testing Master"/>
      <sheetName val="Global Data"/>
      <sheetName val="หนี้สิน"/>
      <sheetName val="งบกำไรขาดทุน"/>
    </sheetNames>
    <sheetDataSet>
      <sheetData sheetId="0" refreshError="1"/>
      <sheetData sheetId="1" refreshError="1">
        <row r="19">
          <cell r="K19" t="b">
            <v>0</v>
          </cell>
        </row>
        <row r="28">
          <cell r="K28" t="b">
            <v>0</v>
          </cell>
        </row>
        <row r="33">
          <cell r="K33" t="b">
            <v>1</v>
          </cell>
        </row>
        <row r="34">
          <cell r="K34" t="b">
            <v>0</v>
          </cell>
        </row>
        <row r="35">
          <cell r="K35" t="b">
            <v>0</v>
          </cell>
        </row>
        <row r="36">
          <cell r="K36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Links"/>
      <sheetName val="Lea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Sheet1"/>
      <sheetName val="IFS"/>
      <sheetName val="UF"/>
      <sheetName val="ADMIN"/>
      <sheetName val="Asp"/>
      <sheetName val="O3"/>
      <sheetName val="O4"/>
      <sheetName val="FF_3"/>
      <sheetName val="BPR"/>
      <sheetName val="DPLA"/>
      <sheetName val="Energy(update)"/>
      <sheetName val="อัตรามรณะ"/>
      <sheetName val="FF_6"/>
      <sheetName val="D"/>
      <sheetName val="TO _ SP"/>
      <sheetName val="Monthly Returns"/>
      <sheetName val="17-100-35"/>
      <sheetName val="detail-T 05"/>
      <sheetName val="DG "/>
      <sheetName val="Forex"/>
      <sheetName val="X FILES -Summary"/>
      <sheetName val="ProC Summary"/>
      <sheetName val="D212"/>
      <sheetName val="vehicle"/>
      <sheetName val="J2"/>
      <sheetName val="J1"/>
      <sheetName val="donnee lct"/>
      <sheetName val="ATTN"/>
      <sheetName val="DPL"/>
      <sheetName val="CA Sheet"/>
      <sheetName val="คชจ.ดำเนินงาน6-43"/>
      <sheetName val="Ex rate"/>
      <sheetName val="Location Codes"/>
      <sheetName val="6.Asset Written off"/>
      <sheetName val="ExRate"/>
      <sheetName val="donnee pdt"/>
      <sheetName val="NOTE 29"/>
      <sheetName val="TMS2000"/>
      <sheetName val="Purchase Order"/>
      <sheetName val="Customize Your Purchase Order"/>
      <sheetName val="Command"/>
      <sheetName val="Sale0311"/>
      <sheetName val="ADJ - RATE"/>
      <sheetName val="ตั๋วเงินรับ"/>
      <sheetName val="TrialBalance Q3-2002"/>
      <sheetName val="Investment"/>
      <sheetName val="Financial Highlights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Adjustment"/>
      <sheetName val="Identify Finance Lease"/>
      <sheetName val="NPV"/>
      <sheetName val="LE212171"/>
      <sheetName val="LE212177"/>
      <sheetName val="Agree detail to GL"/>
      <sheetName val="Summary Lease Agreement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ibrary Procedures"/>
      <sheetName val="US Codes"/>
      <sheetName val="ForcastImportNET"/>
      <sheetName val="FA Movement YE"/>
      <sheetName val="Detail-Intangible asset"/>
      <sheetName val="Additions"/>
      <sheetName val="Threshold"/>
      <sheetName val="034-VTR"/>
      <sheetName val="หนี้สิน"/>
      <sheetName val="งบกำไรขาดทุน"/>
      <sheetName val="Inventory and Purchases"/>
      <sheetName val="Sales and Collections"/>
      <sheetName val="Capital"/>
      <sheetName val="Cash"/>
      <sheetName val="Assumptions and Dashboard"/>
      <sheetName val="Income Statement"/>
      <sheetName val="mov' Nov"/>
      <sheetName val="Setup"/>
      <sheetName val="ExRate"/>
      <sheetName val="donnee pdt"/>
    </sheetNames>
    <sheetDataSet>
      <sheetData sheetId="0"/>
      <sheetData sheetId="1">
        <row r="19">
          <cell r="D19">
            <v>-17008124.760000002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3"/>
      <sheetData sheetId="1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5"/>
      <sheetData sheetId="16"/>
      <sheetData sheetId="1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Ind Pay"/>
      <sheetName val="Taux"/>
      <sheetName val="Library Procedures"/>
      <sheetName val="US Codes"/>
      <sheetName val="Non-Statistical Sampling Master"/>
      <sheetName val="Two Step Revenue Testing Master"/>
      <sheetName val="Global Data"/>
      <sheetName val="Setup"/>
      <sheetName val="Drop Down"/>
      <sheetName val="segment classifications"/>
      <sheetName val="Formular"/>
      <sheetName val="DropDown Choices"/>
      <sheetName val="หนี้สิน"/>
      <sheetName val="034-VTR"/>
      <sheetName val="งบกำไรขาดทุน"/>
      <sheetName val="GRADE"/>
    </sheetNames>
    <sheetDataSet>
      <sheetData sheetId="0" refreshError="1"/>
      <sheetData sheetId="1" refreshError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 Pay"/>
      <sheetName val="Report"/>
      <sheetName val="Heads"/>
      <sheetName val="Bonus Accrued"/>
      <sheetName val="Report PL (By Div)"/>
      <sheetName val="Flow Breakdown"/>
      <sheetName val="Case no."/>
      <sheetName val="Adj"/>
      <sheetName val="Selling and Admins (DONE)"/>
      <sheetName val="Non-Statistical Sampling Master"/>
      <sheetName val="Two Step Revenue Testing Master"/>
      <sheetName val="Global Data"/>
      <sheetName val="US Codes"/>
      <sheetName val="Details"/>
      <sheetName val="Setup"/>
      <sheetName val="Links"/>
      <sheetName val="MONTH"/>
      <sheetName val="I-Données_de_base"/>
      <sheetName val="6.Asset Written off"/>
      <sheetName val="Library Procedures"/>
      <sheetName val="Location Codes"/>
      <sheetName val="DropDown Choices"/>
      <sheetName val="หนี้ส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AUDIT FEE"/>
      <sheetName val="AGING BY ANALYST"/>
      <sheetName val="เงินกู้ MGC"/>
      <sheetName val="Data"/>
      <sheetName val="PRELIM BUDGET"/>
      <sheetName val="Detail-Sep"/>
      <sheetName val="BS-Thai"/>
      <sheetName val="Links"/>
      <sheetName val="20610"/>
      <sheetName val="BSLA"/>
      <sheetName val="Example"/>
      <sheetName val="TB"/>
      <sheetName val="111291"/>
      <sheetName val="119110"/>
      <sheetName val="ABP1 input &amp; output for account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TA"/>
      <sheetName val="Non-Statistical Sampling Master"/>
      <sheetName val="Two Step Revenue Testing Master"/>
      <sheetName val="Global Data"/>
      <sheetName val="US Codes"/>
      <sheetName val="Ind Pay"/>
      <sheetName val="supports - 20011"/>
      <sheetName val="PMT P&amp;L"/>
      <sheetName val="Drop Down"/>
      <sheetName val="Threshold"/>
      <sheetName val="donnee lct"/>
      <sheetName val="Library Procedures"/>
      <sheetName val="Sheet1"/>
      <sheetName val="FA Movement YE"/>
      <sheetName val="Detail-Intangible asset"/>
      <sheetName val="Additions"/>
      <sheetName val="D-02&amp;D-03"/>
      <sheetName val="事務所"/>
      <sheetName val="I-Données_de_base"/>
      <sheetName val="6.Asset Written off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mments"/>
      <sheetName val="Details"/>
      <sheetName val="P&amp;L"/>
      <sheetName val="Sum"/>
      <sheetName val="CF"/>
      <sheetName val="Balance sheet"/>
      <sheetName val="Interco Transaction"/>
      <sheetName val="CAPEX"/>
      <sheetName val="PMT P&amp;L"/>
      <sheetName val=" BS"/>
      <sheetName val="FOH"/>
      <sheetName val="Issurance"/>
      <sheetName val="Depreceation "/>
      <sheetName val=" BS YTD "/>
      <sheetName val="ไฟฟ้า"/>
      <sheetName val="PMT P&amp;L YTD"/>
      <sheetName val="Wage &amp; OT"/>
      <sheetName val="I-Données_de_base"/>
      <sheetName val="Non-Statistical Sampling Master"/>
      <sheetName val="Two Step Revenue Testing Master"/>
      <sheetName val="Global Data"/>
      <sheetName val="Taux"/>
      <sheetName val="Selling and Admins (DONE)"/>
      <sheetName val="Drop Down"/>
      <sheetName val="Formular"/>
      <sheetName val="KKAJ"/>
      <sheetName val="Sheet1"/>
      <sheetName val="FA Movement YE"/>
      <sheetName val="Detail-Intangible asset"/>
      <sheetName val="Addi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0">
          <cell r="E70">
            <v>3769806.45</v>
          </cell>
        </row>
        <row r="75">
          <cell r="E75">
            <v>1116999.32</v>
          </cell>
        </row>
        <row r="77">
          <cell r="E77">
            <v>294682.40000000002</v>
          </cell>
        </row>
        <row r="78">
          <cell r="E78">
            <v>2234.61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pays"/>
      <sheetName val="Feuil5"/>
      <sheetName val="PUB"/>
      <sheetName val="ANALYSE"/>
      <sheetName val="ZONE"/>
      <sheetName val="TOTCHINE"/>
      <sheetName val="CHINE EXP."/>
      <sheetName val="CHINE"/>
      <sheetName val="INDONESIE"/>
      <sheetName val="MALAISIE"/>
      <sheetName val="PHILIPPINES"/>
      <sheetName val="SINGAPOUR"/>
      <sheetName val="HK"/>
      <sheetName val="TAIWAN"/>
      <sheetName val="COREE"/>
      <sheetName val="THAILANDE"/>
      <sheetName val="Feuil8"/>
      <sheetName val="Taux"/>
      <sheetName val="CIV"/>
      <sheetName val="ANALYSE (2)"/>
      <sheetName val="donnee pdt"/>
      <sheetName val="Details"/>
      <sheetName val="Macros"/>
      <sheetName val="PMT P&amp;L"/>
      <sheetName val="공정가치"/>
      <sheetName val="Ind Pay"/>
      <sheetName val="Location Codes"/>
      <sheetName val="MONTH"/>
      <sheetName val="Setup"/>
      <sheetName val="Non-Statistical Sampling Master"/>
      <sheetName val="Two Step Revenue Testing Master"/>
      <sheetName val="Global Data"/>
      <sheetName val="Sheet1"/>
      <sheetName val="US Codes"/>
      <sheetName val="KK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C8">
            <v>0.73383500000000002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계처리"/>
      <sheetName val="최소가치 접근법"/>
      <sheetName val="공정가치"/>
      <sheetName val="주식가치"/>
      <sheetName val="수익가치"/>
      <sheetName val="部门别"/>
      <sheetName val="참고"/>
      <sheetName val="NOTE 29"/>
      <sheetName val="유통망계획"/>
      <sheetName val="10K4"/>
      <sheetName val="mov' Nov"/>
      <sheetName val="Ind Pay"/>
      <sheetName val="GAAP조정"/>
      <sheetName val="Taux"/>
      <sheetName val="ExRate"/>
      <sheetName val="Threshold"/>
      <sheetName val="Library Procedures"/>
      <sheetName val="Setup"/>
      <sheetName val="Details"/>
      <sheetName val="Div PL"/>
      <sheetName val="US Codes"/>
      <sheetName val="Sheet1"/>
    </sheetNames>
    <sheetDataSet>
      <sheetData sheetId="0"/>
      <sheetData sheetId="1"/>
      <sheetData sheetId="2">
        <row r="15">
          <cell r="I15">
            <v>8.4500000000000006E-2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09-billing (2)"/>
      <sheetName val="Apr09-billing"/>
      <sheetName val="Mar09-billing"/>
      <sheetName val="AR-MAC09"/>
      <sheetName val="ExRate"/>
      <sheetName val="Selling and Admins (DONE)"/>
      <sheetName val="M_Maincomp"/>
      <sheetName val="TA"/>
      <sheetName val="Formular"/>
      <sheetName val="FA Movement YE"/>
      <sheetName val="Detail-Intangible asset"/>
      <sheetName val="Additions"/>
      <sheetName val="6.Asset Written off"/>
    </sheetNames>
    <sheetDataSet>
      <sheetData sheetId="0"/>
      <sheetData sheetId="1"/>
      <sheetData sheetId="2"/>
      <sheetData sheetId="3"/>
      <sheetData sheetId="4">
        <row r="6">
          <cell r="C6">
            <v>2.2999999999999998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 refreshError="1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Franchises"/>
      <sheetName val="I-Données_de_base"/>
      <sheetName val="II-Extraction_Données_Franchise"/>
      <sheetName val="III-Extraction_Données_Affaires"/>
      <sheetName val="IV-Extraction_lancements"/>
      <sheetName val="V- Contrôle"/>
      <sheetName val="--"/>
      <sheetName val="1_Exploitation"/>
      <sheetName val="2_S21"/>
      <sheetName val="2bis_S21synthétique"/>
      <sheetName val="3_OJ1"/>
      <sheetName val="3bis_OJ1bis"/>
      <sheetName val="4_OJ1_MM"/>
      <sheetName val="4bis_OJ1bis_MM"/>
      <sheetName val="5_Analyse_expansion"/>
      <sheetName val="-----"/>
      <sheetName val="10_ANIMATION_PROMO"/>
      <sheetName val="10_ANIMATION_PROMO_MC"/>
      <sheetName val="11-Detail_PLV"/>
      <sheetName val="11BIS-Detail_PLV_MC"/>
      <sheetName val="12-VM"/>
      <sheetName val="13- VM Produits"/>
      <sheetName val="14-Distribution (2)"/>
      <sheetName val="14Bis-Distribution_MC (2)"/>
      <sheetName val="15-DN cross analysis"/>
      <sheetName val="16_Reprises"/>
      <sheetName val="16Bis-Reprises_MC"/>
      <sheetName val="17_Frais"/>
      <sheetName val="17_Frais_MC"/>
      <sheetName val="---"/>
      <sheetName val="Reti C"/>
      <sheetName val="Nutrilogie"/>
      <sheetName val="ThermalS"/>
      <sheetName val="Oligo25"/>
      <sheetName val="LiftActiv"/>
      <sheetName val="Novadiol"/>
      <sheetName val="Novadiol_Visage"/>
      <sheetName val="Myokine"/>
      <sheetName val="BiWhite"/>
      <sheetName val="Normaderm"/>
      <sheetName val="Purete_thermale"/>
      <sheetName val="Capital_Soleil"/>
      <sheetName val="Lipidiose"/>
      <sheetName val="Liposyne"/>
      <sheetName val="D Stock"/>
      <sheetName val="Dercos"/>
      <sheetName val="Vichy Homme"/>
      <sheetName val="Flexilift teint"/>
      <sheetName val="Aera Teint"/>
      <sheetName val="Deodorants"/>
      <sheetName val="----"/>
      <sheetName val="Traitement données affaires"/>
      <sheetName val="Traitement_Données_lancements"/>
      <sheetName val="Traitement données produits"/>
      <sheetName val="Feuil2"/>
      <sheetName val="I-Donn?es_de_base"/>
      <sheetName val="donnee pdt"/>
      <sheetName val="Taux"/>
      <sheetName val="PMT P&amp;L"/>
      <sheetName val="원재료"/>
      <sheetName val="TA"/>
      <sheetName val="I-Donn_es_de_base"/>
      <sheetName val="MONTH"/>
      <sheetName val="Threshold"/>
      <sheetName val="FA Movement YE"/>
      <sheetName val="Detail-Intangible asset"/>
      <sheetName val="Additions"/>
      <sheetName val="I-Basic Data"/>
      <sheetName val="Basic Data"/>
      <sheetName val="Details"/>
      <sheetName val="US Codes"/>
    </sheetNames>
    <sheetDataSet>
      <sheetData sheetId="0"/>
      <sheetData sheetId="1"/>
      <sheetData sheetId="2" refreshError="1">
        <row r="20">
          <cell r="C20">
            <v>1</v>
          </cell>
        </row>
        <row r="21">
          <cell r="C2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I-Extraction données pdt"/>
      <sheetName val="II-Extraction données aff"/>
      <sheetName val="III-Extraction données lanct"/>
      <sheetName val="III-Control"/>
      <sheetName val="IV- Basic Data"/>
      <sheetName val="1- Economic Hypothesis"/>
      <sheetName val="2-ExpBase "/>
      <sheetName val="passage exp base local"/>
      <sheetName val="New 2005 Expbase"/>
      <sheetName val="M 3-mkg returns local"/>
      <sheetName val="3-mkg returns euros"/>
      <sheetName val=" 4a-launches-fond cata euros"/>
      <sheetName val="4b-growth analysis-synthesis"/>
      <sheetName val="5-franchises net sales"/>
      <sheetName val="6a-OJ 1 MM"/>
      <sheetName val="6b-OJ 1 pharma-dermato"/>
      <sheetName val="M 7-PLV local"/>
      <sheetName val="7-PLV euro"/>
      <sheetName val="M 4b-promo animation local"/>
      <sheetName val="4b-promo animation euro"/>
      <sheetName val="M 9a-MV contacts"/>
      <sheetName val="M 5c-MV franchises Guidelines  "/>
      <sheetName val="M 9b-MV franchises "/>
      <sheetName val="10-distribution Guidelines"/>
      <sheetName val="10a-DN cross ana"/>
      <sheetName val="M 10b-Total Distribution lo"/>
      <sheetName val="M 10b-Total Distribution eu"/>
      <sheetName val="M 10c-Mup Distribution lo "/>
      <sheetName val="M 10c-Mup Distribution eu"/>
      <sheetName val="P&amp;L Guidelines"/>
      <sheetName val="16.1_P&amp;L 2004 Input"/>
      <sheetName val="16.2_P&amp;L 2004 display"/>
      <sheetName val="16.3_P&amp;L 2005 Input"/>
      <sheetName val="16.4_P&amp;L 2005 display"/>
      <sheetName val="Structure LRP"/>
      <sheetName val="presc competitors "/>
      <sheetName val="M 12-Operating expenses local"/>
      <sheetName val="12-Operating expenses euros"/>
      <sheetName val="2b-growth analysis"/>
      <sheetName val="13a-S 21 care "/>
      <sheetName val="13b-S 21 make up"/>
      <sheetName val="13c-S 21 synth"/>
      <sheetName val="14 Care "/>
      <sheetName val="14 Make up"/>
      <sheetName val="14 Tolériane"/>
      <sheetName val="14 Active C"/>
      <sheetName val="14 Effaclar"/>
      <sheetName val="14 Hydraphase"/>
      <sheetName val="14 Mela-D"/>
      <sheetName val="14 Rosaliac"/>
      <sheetName val="14 Nutrition"/>
      <sheetName val="14 Redermic"/>
      <sheetName val="14 Cicamed"/>
      <sheetName val="14 Thermal water"/>
      <sheetName val="14 Anthélios"/>
      <sheetName val="14 Lipikar"/>
      <sheetName val="14 Hair treatment"/>
      <sheetName val="14 Biomedic"/>
      <sheetName val="14 Unifiance"/>
      <sheetName val="14 Respectissime"/>
      <sheetName val="14 Novalip"/>
      <sheetName val="14 Silicium"/>
      <sheetName val="donnee pdt"/>
      <sheetName val="donnée aff"/>
      <sheetName val="donnee lct"/>
      <sheetName val="Index"/>
      <sheetName val="FRAN B2005"/>
      <sheetName val="Liste produits B05"/>
      <sheetName val="mov' Nov"/>
      <sheetName val="공정가치"/>
      <sheetName val="Taux"/>
      <sheetName val="I-Données_de_base"/>
      <sheetName val="Library Procedures"/>
      <sheetName val="Formular"/>
      <sheetName val="Cash"/>
      <sheetName val="PNL"/>
      <sheetName val="Macros"/>
      <sheetName val="Ind Pay"/>
      <sheetName val="I-Basi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Reconcile"/>
      <sheetName val="Detail"/>
      <sheetName val="Detail - PY"/>
      <sheetName val="Tickmarks"/>
      <sheetName val="ASSET"/>
      <sheetName val="LIABILITIES"/>
      <sheetName val="INCOME"/>
      <sheetName val="CF (PBC)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  <sheetName val="FA Movement YE"/>
      <sheetName val="Detail-Intangible asset"/>
      <sheetName val="Additions"/>
      <sheetName val="TA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E"/>
      <sheetName val="Tax computation (Client)"/>
      <sheetName val="Tax computation (PWC)"/>
      <sheetName val="สินทรัพย์"/>
      <sheetName val="หนี้สิน"/>
      <sheetName val="งบกำไรขาดทุน"/>
      <sheetName val="Lead"/>
      <sheetName val="Sale-Purchase"/>
      <sheetName val="TB compared"/>
      <sheetName val="TLCF"/>
      <sheetName val="Note1_Provision"/>
      <sheetName val="Note2_Interest From Loan"/>
      <sheetName val="Note3_ADDBACK2009"/>
      <sheetName val="Reconcile2009"/>
      <sheetName val="Note4_Assets writeoff"/>
      <sheetName val="Note5_Training"/>
      <sheetName val="Entertainment"/>
      <sheetName val="Entertainment (pwc)"/>
      <sheetName val="Penalty&amp;surcharge"/>
      <sheetName val="Accrual exp"/>
      <sheetName val="Tax losses"/>
      <sheetName val="BOI sum"/>
      <sheetName val="6.Asset Written off"/>
      <sheetName val="TA"/>
      <sheetName val="ExRate"/>
      <sheetName val="mov' Nov"/>
      <sheetName val="Library Procedures"/>
      <sheetName val="Links"/>
      <sheetName val="원재료"/>
      <sheetName val="segment classifications"/>
      <sheetName val="GAAP조정"/>
      <sheetName val="PMT P&amp;L"/>
      <sheetName val="Ex rate"/>
    </sheetNames>
    <sheetDataSet>
      <sheetData sheetId="0"/>
      <sheetData sheetId="1"/>
      <sheetData sheetId="2"/>
      <sheetData sheetId="3"/>
      <sheetData sheetId="4"/>
      <sheetData sheetId="5">
        <row r="22">
          <cell r="C22">
            <v>-39716799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Movement"/>
      <sheetName val="Cap Increase"/>
      <sheetName val="EPS"/>
      <sheetName val="Tickmarks"/>
      <sheetName val="034-VTR"/>
      <sheetName val="Prepaid insurance Amortization "/>
      <sheetName val="Movement"/>
      <sheetName val="Addition"/>
      <sheetName val="Amortization-Insur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Provision for obsolete invent"/>
      <sheetName val="Note1_Provision-revised"/>
      <sheetName val="2.Prohibit Expense"/>
      <sheetName val="3.Training revised"/>
      <sheetName val="4.The nature of accounts"/>
      <sheetName val="4.1 Accrual-General"/>
      <sheetName val="4.2 Accrued Professional fee"/>
      <sheetName val="4.3 Accured Utilities"/>
      <sheetName val="4.4 Accured Bonus"/>
      <sheetName val="4.5 Accrued Commission"/>
      <sheetName val="4.6 Accrued Transportation expe"/>
      <sheetName val="4.7 Accrued Telephone Expense"/>
      <sheetName val="4.8 Accrued Rent&amp;Lease"/>
      <sheetName val="5.Commission"/>
      <sheetName val="6.Asset Written off"/>
      <sheetName val="7.AJE &amp; CJE BY AUDIT"/>
      <sheetName val="9.R&amp;M-GENERAL OFFICE G&amp;A"/>
      <sheetName val="FA Movement YE"/>
      <sheetName val="Detail-Intangible asset"/>
      <sheetName val="Additions"/>
      <sheetName val="I-Données_de_base"/>
      <sheetName val="TA"/>
      <sheetName val="หนี้สิน"/>
      <sheetName val="งบกำไรขาดทุน"/>
      <sheetName val="Library Procedures"/>
      <sheetName val="10K4"/>
      <sheetName val="Setup"/>
      <sheetName val="donnee lct"/>
      <sheetName val="원재료"/>
      <sheetName val="Taux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Movement 2008"/>
      <sheetName val="FA Movement YE"/>
      <sheetName val="Detail-Intangible asset"/>
      <sheetName val="Asset Verfication"/>
      <sheetName val="Additions"/>
      <sheetName val="Addition"/>
      <sheetName val="Disposal"/>
      <sheetName val="Sample Size"/>
      <sheetName val="Tickmarks"/>
      <sheetName val="I-Données_de_base"/>
      <sheetName val="6.Asset Written off"/>
      <sheetName val="GAAP조정"/>
      <sheetName val="Taux"/>
      <sheetName val="donnee pdt"/>
      <sheetName val="Library Procedures"/>
      <sheetName val="공정가치"/>
      <sheetName val="Non-Statistical Sampling Master"/>
      <sheetName val="Two Step Revenue Testing Master"/>
      <sheetName val="Global Data"/>
      <sheetName val="11"/>
      <sheetName val="Drop Down"/>
      <sheetName val="Setup"/>
    </sheetNames>
    <sheetDataSet>
      <sheetData sheetId="0"/>
      <sheetData sheetId="1">
        <row r="12">
          <cell r="D12">
            <v>22580465.379999999</v>
          </cell>
          <cell r="J12">
            <v>22580465.379999999</v>
          </cell>
          <cell r="L12">
            <v>22580465.379999999</v>
          </cell>
        </row>
        <row r="13">
          <cell r="D13">
            <v>102949567.06</v>
          </cell>
          <cell r="J13">
            <v>102949567.06</v>
          </cell>
          <cell r="L13">
            <v>102949567.06</v>
          </cell>
        </row>
        <row r="14">
          <cell r="J14">
            <v>64046</v>
          </cell>
          <cell r="L14">
            <v>64046</v>
          </cell>
        </row>
        <row r="15">
          <cell r="J15">
            <v>4037619.72</v>
          </cell>
          <cell r="L15">
            <v>4037619.72</v>
          </cell>
        </row>
        <row r="16">
          <cell r="J16">
            <v>185636324.38</v>
          </cell>
          <cell r="L16">
            <v>185636324.38</v>
          </cell>
        </row>
        <row r="17">
          <cell r="J17">
            <v>5955213.2100000009</v>
          </cell>
        </row>
        <row r="18">
          <cell r="J18">
            <v>2414077.34</v>
          </cell>
          <cell r="L18">
            <v>2414077.34</v>
          </cell>
        </row>
        <row r="19">
          <cell r="D19">
            <v>322857266.31999993</v>
          </cell>
          <cell r="E19">
            <v>780046.77</v>
          </cell>
          <cell r="F19">
            <v>0</v>
          </cell>
        </row>
      </sheetData>
      <sheetData sheetId="2">
        <row r="14">
          <cell r="G14">
            <v>189593.79391232878</v>
          </cell>
        </row>
        <row r="35">
          <cell r="F35">
            <v>188821.77000000002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pays"/>
      <sheetName val="Feuil5"/>
      <sheetName val="PUB"/>
      <sheetName val="CIV"/>
      <sheetName val="ANALYSE (2)"/>
      <sheetName val="ZONE"/>
      <sheetName val="TOTCHINE"/>
      <sheetName val="CHINE EXP."/>
      <sheetName val="CHINE"/>
      <sheetName val="INDONESIE"/>
      <sheetName val="MALAISIE"/>
      <sheetName val="PHILIPPINES"/>
      <sheetName val="SINGAPOUR"/>
      <sheetName val="HK"/>
      <sheetName val="TAIWAN"/>
      <sheetName val="COREE"/>
      <sheetName val="THAILANDE"/>
      <sheetName val="Feuil8"/>
      <sheetName val="Taux"/>
      <sheetName val="ANALYSE"/>
      <sheetName val="원재료"/>
      <sheetName val="donnee pdt"/>
      <sheetName val="FA Movement YE"/>
      <sheetName val="Detail-Intangible asset"/>
      <sheetName val="Additions"/>
      <sheetName val="US Codes"/>
      <sheetName val="Detail - PY"/>
      <sheetName val="Library Procedures"/>
      <sheetName val="ExRate"/>
      <sheetName val="FEBRUARY"/>
      <sheetName val="Threshold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&amp;Checks"/>
      <sheetName val="K GAAP FS"/>
      <sheetName val="US GAAP FS"/>
      <sheetName val="US Codes"/>
      <sheetName val="BS 00"/>
      <sheetName val="P&amp;L 00"/>
      <sheetName val="BS 99"/>
      <sheetName val="P&amp;L 99"/>
      <sheetName val="BS 98"/>
      <sheetName val="MAP_BS"/>
      <sheetName val="MAP_PL"/>
      <sheetName val="KCC_FS"/>
      <sheetName val="memo"/>
      <sheetName val="FN Securities"/>
      <sheetName val="FN Loans"/>
      <sheetName val="Guide 3"/>
      <sheetName val="US GAAP Adjustments"/>
      <sheetName val="mov' Nov"/>
      <sheetName val="원재료"/>
      <sheetName val="Detail - PY"/>
      <sheetName val="Library Procedures"/>
      <sheetName val="Scoping"/>
      <sheetName val="FA Movement YE"/>
      <sheetName val="Detail-Intangible asset"/>
      <sheetName val="Additions"/>
    </sheetNames>
    <sheetDataSet>
      <sheetData sheetId="0" refreshError="1"/>
      <sheetData sheetId="1" refreshError="1"/>
      <sheetData sheetId="2" refreshError="1"/>
      <sheetData sheetId="3" refreshError="1">
        <row r="6">
          <cell r="A6" t="str">
            <v>US Code</v>
          </cell>
          <cell r="B6" t="str">
            <v>US GAAP Account</v>
          </cell>
          <cell r="D6" t="str">
            <v>US Code</v>
          </cell>
          <cell r="E6" t="str">
            <v>US GAAP Account</v>
          </cell>
        </row>
        <row r="7">
          <cell r="A7" t="str">
            <v>010000</v>
          </cell>
          <cell r="B7" t="str">
            <v>Cash and due from banks and other financial institutions</v>
          </cell>
          <cell r="D7" t="str">
            <v>Interest and dividend income</v>
          </cell>
        </row>
        <row r="8">
          <cell r="A8" t="str">
            <v>010001</v>
          </cell>
          <cell r="B8" t="str">
            <v xml:space="preserve">    Domestic exchange settlements credits(-)</v>
          </cell>
        </row>
        <row r="9">
          <cell r="A9" t="str">
            <v>010002</v>
          </cell>
          <cell r="B9" t="str">
            <v xml:space="preserve">    Cash received from other banks(-)</v>
          </cell>
          <cell r="D9" t="str">
            <v>310000</v>
          </cell>
          <cell r="E9" t="str">
            <v>Interest and fees on loans</v>
          </cell>
        </row>
        <row r="10">
          <cell r="A10" t="str">
            <v>010003</v>
          </cell>
          <cell r="B10" t="str">
            <v xml:space="preserve">    Other deductions(-)</v>
          </cell>
          <cell r="D10" t="str">
            <v>310400</v>
          </cell>
          <cell r="E10" t="str">
            <v>Fees on loans in foreign currency</v>
          </cell>
        </row>
        <row r="11">
          <cell r="A11" t="str">
            <v>011000</v>
          </cell>
          <cell r="B11" t="str">
            <v>Non-interest earning cash and due from banks</v>
          </cell>
          <cell r="D11" t="str">
            <v>310410</v>
          </cell>
          <cell r="E11" t="str">
            <v xml:space="preserve">    Fees or commissions received on project finance</v>
          </cell>
        </row>
        <row r="12">
          <cell r="A12" t="str">
            <v>011100</v>
          </cell>
          <cell r="B12" t="str">
            <v>Cash and checks</v>
          </cell>
          <cell r="D12" t="str">
            <v>310420</v>
          </cell>
          <cell r="E12" t="str">
            <v xml:space="preserve">    Fees or commissions received on ship and aircraft finance</v>
          </cell>
        </row>
        <row r="13">
          <cell r="A13" t="str">
            <v>011200</v>
          </cell>
          <cell r="B13" t="str">
            <v>Foreign currency</v>
          </cell>
          <cell r="D13" t="str">
            <v>310430</v>
          </cell>
          <cell r="E13" t="str">
            <v xml:space="preserve">    Fees or commissions received on consortium loans in foreign currency</v>
          </cell>
        </row>
        <row r="14">
          <cell r="A14" t="str">
            <v>011300</v>
          </cell>
          <cell r="B14" t="str">
            <v>Domestic exchange settlements debits</v>
          </cell>
        </row>
        <row r="15">
          <cell r="A15" t="str">
            <v>011500</v>
          </cell>
          <cell r="B15" t="str">
            <v>Inter-bank reconciliation funds</v>
          </cell>
          <cell r="D15" t="str">
            <v>310500</v>
          </cell>
          <cell r="E15" t="str">
            <v>Fees on loans (except credit card)</v>
          </cell>
        </row>
        <row r="16">
          <cell r="A16" t="str">
            <v>011600</v>
          </cell>
          <cell r="B16" t="str">
            <v>Due from BOK in Won</v>
          </cell>
          <cell r="D16" t="str">
            <v>310510</v>
          </cell>
          <cell r="E16" t="str">
            <v xml:space="preserve">  Fees or commissions received on collateral investigation</v>
          </cell>
        </row>
        <row r="17">
          <cell r="A17" t="str">
            <v>011700</v>
          </cell>
          <cell r="B17" t="str">
            <v>Due from other banks and financial institutions</v>
          </cell>
          <cell r="D17" t="str">
            <v>310520</v>
          </cell>
          <cell r="E17" t="str">
            <v xml:space="preserve">  Fees or commissions received on technology review or access</v>
          </cell>
        </row>
        <row r="18">
          <cell r="A18" t="str">
            <v>012000</v>
          </cell>
          <cell r="B18" t="str">
            <v>Interest earning due from banks</v>
          </cell>
          <cell r="D18" t="str">
            <v>310530</v>
          </cell>
          <cell r="E18" t="str">
            <v xml:space="preserve">  Fees or commissions received on rental investigation</v>
          </cell>
        </row>
        <row r="19">
          <cell r="A19" t="str">
            <v>011400</v>
          </cell>
          <cell r="B19" t="str">
            <v>Cash sent to other banks</v>
          </cell>
          <cell r="D19" t="str">
            <v>310540</v>
          </cell>
          <cell r="E19" t="str">
            <v xml:space="preserve">  Fees or commissions received on debt acceptance</v>
          </cell>
        </row>
        <row r="20">
          <cell r="A20" t="str">
            <v>012100</v>
          </cell>
          <cell r="B20" t="str">
            <v>Interest bearing Due from BOK and banks on demand in foreign currency</v>
          </cell>
          <cell r="D20" t="str">
            <v>310550</v>
          </cell>
          <cell r="E20" t="str">
            <v xml:space="preserve">  Fees or commissions received on credit scoring</v>
          </cell>
        </row>
        <row r="21">
          <cell r="A21" t="str">
            <v>012200</v>
          </cell>
          <cell r="B21" t="str">
            <v>Other interest earning due from banks and financial institutions</v>
          </cell>
          <cell r="D21" t="str">
            <v>310560</v>
          </cell>
          <cell r="E21" t="str">
            <v xml:space="preserve">  Fees or commissions received on prepayment penalty</v>
          </cell>
        </row>
        <row r="22">
          <cell r="A22" t="str">
            <v>013000</v>
          </cell>
          <cell r="B22" t="str">
            <v>Securities maturing in three months</v>
          </cell>
        </row>
        <row r="23">
          <cell r="A23" t="str">
            <v>014000</v>
          </cell>
          <cell r="B23" t="str">
            <v>Other</v>
          </cell>
          <cell r="D23" t="str">
            <v>310600</v>
          </cell>
          <cell r="E23" t="str">
            <v>Interest on charge-off loans</v>
          </cell>
        </row>
        <row r="24">
          <cell r="A24" t="str">
            <v>014900</v>
          </cell>
          <cell r="B24" t="str">
            <v>Intercompany Transactions</v>
          </cell>
        </row>
        <row r="25">
          <cell r="D25" t="str">
            <v>312000</v>
          </cell>
          <cell r="E25" t="str">
            <v>Interest on Loans : Consumer</v>
          </cell>
        </row>
        <row r="26">
          <cell r="A26" t="str">
            <v>020000</v>
          </cell>
          <cell r="B26" t="str">
            <v>Interest-bearing deposits in other banks and financial institutions</v>
          </cell>
          <cell r="E26" t="str">
            <v xml:space="preserve">   Household</v>
          </cell>
        </row>
        <row r="27">
          <cell r="A27" t="str">
            <v>020001</v>
          </cell>
          <cell r="B27" t="str">
            <v>Other deductions(-)</v>
          </cell>
          <cell r="D27" t="str">
            <v>312100</v>
          </cell>
          <cell r="E27" t="str">
            <v xml:space="preserve">    Installment loans to individuals</v>
          </cell>
        </row>
        <row r="28">
          <cell r="A28" t="str">
            <v>021000</v>
          </cell>
          <cell r="B28" t="str">
            <v>Due from banks and other financial institutions in Won</v>
          </cell>
          <cell r="D28" t="str">
            <v>312110</v>
          </cell>
          <cell r="E28" t="str">
            <v xml:space="preserve">       Interest on loans for installment repayments</v>
          </cell>
        </row>
        <row r="29">
          <cell r="A29" t="str">
            <v>021100</v>
          </cell>
          <cell r="B29" t="str">
            <v xml:space="preserve">    Deposits in banking institutions</v>
          </cell>
          <cell r="D29" t="str">
            <v>312120</v>
          </cell>
          <cell r="E29" t="str">
            <v xml:space="preserve">       Interest on installment loans for automobiles</v>
          </cell>
        </row>
        <row r="30">
          <cell r="A30" t="str">
            <v>021200</v>
          </cell>
          <cell r="B30" t="str">
            <v xml:space="preserve">    Certificate of deposits purchased</v>
          </cell>
          <cell r="D30" t="str">
            <v>312130</v>
          </cell>
          <cell r="E30" t="str">
            <v xml:space="preserve">       Interest on remunerations on Mutual Installment Savings</v>
          </cell>
        </row>
        <row r="31">
          <cell r="A31" t="str">
            <v>021300</v>
          </cell>
          <cell r="B31" t="str">
            <v xml:space="preserve">    Due from non-banking financial institutions</v>
          </cell>
          <cell r="D31" t="str">
            <v>312140</v>
          </cell>
          <cell r="E31" t="str">
            <v xml:space="preserve">       Interest on loans on Installment Savings</v>
          </cell>
        </row>
        <row r="32">
          <cell r="A32" t="str">
            <v>021310</v>
          </cell>
          <cell r="B32" t="str">
            <v xml:space="preserve">    Deposits for severance payments</v>
          </cell>
          <cell r="D32" t="str">
            <v>314000</v>
          </cell>
          <cell r="E32" t="str">
            <v>Interest on Residential real estate loans</v>
          </cell>
        </row>
        <row r="33">
          <cell r="A33" t="str">
            <v>021400</v>
          </cell>
          <cell r="B33" t="str">
            <v xml:space="preserve">    National Investment Fund Deposits with BOK</v>
          </cell>
          <cell r="D33" t="str">
            <v>314100</v>
          </cell>
          <cell r="E33" t="str">
            <v xml:space="preserve">    Loans for Private Housing</v>
          </cell>
        </row>
        <row r="34">
          <cell r="A34" t="str">
            <v>021500</v>
          </cell>
          <cell r="B34" t="str">
            <v xml:space="preserve">    Other</v>
          </cell>
          <cell r="D34" t="str">
            <v>314200</v>
          </cell>
          <cell r="E34" t="str">
            <v xml:space="preserve">    General Loans for Housing</v>
          </cell>
        </row>
        <row r="35">
          <cell r="A35" t="str">
            <v>022000</v>
          </cell>
          <cell r="B35" t="str">
            <v>Due from banks in foreign currency</v>
          </cell>
          <cell r="D35" t="str">
            <v>314300</v>
          </cell>
          <cell r="E35" t="str">
            <v xml:space="preserve">    Housing Loans for Common People's  Property Formation </v>
          </cell>
        </row>
        <row r="36">
          <cell r="A36" t="str">
            <v>022100</v>
          </cell>
          <cell r="B36" t="str">
            <v xml:space="preserve">    Due from BOK and banks on demand</v>
          </cell>
          <cell r="D36" t="str">
            <v>314400</v>
          </cell>
          <cell r="E36" t="str">
            <v xml:space="preserve">    Loans for Medium and Long-term Private Housing</v>
          </cell>
        </row>
        <row r="37">
          <cell r="A37" t="str">
            <v>022200</v>
          </cell>
          <cell r="B37" t="str">
            <v xml:space="preserve">    Due from banks on time</v>
          </cell>
          <cell r="D37" t="str">
            <v>314500</v>
          </cell>
          <cell r="E37" t="str">
            <v xml:space="preserve">    Loans for Resident Environment Promotion</v>
          </cell>
        </row>
        <row r="38">
          <cell r="A38" t="str">
            <v>022300</v>
          </cell>
          <cell r="B38" t="str">
            <v xml:space="preserve">    Other due from banks in foreign currency</v>
          </cell>
          <cell r="D38" t="str">
            <v>314600</v>
          </cell>
          <cell r="E38" t="str">
            <v xml:space="preserve">    Loans for House Insulation Repair</v>
          </cell>
        </row>
        <row r="39">
          <cell r="A39" t="str">
            <v>023000</v>
          </cell>
          <cell r="B39" t="str">
            <v>Off-shore due from banks in foreign currency</v>
          </cell>
          <cell r="D39" t="str">
            <v>314700</v>
          </cell>
          <cell r="E39" t="str">
            <v xml:space="preserve">    Loans for Worker's Housing</v>
          </cell>
        </row>
        <row r="40">
          <cell r="A40" t="str">
            <v>023100</v>
          </cell>
          <cell r="B40" t="str">
            <v xml:space="preserve">    Off-shore due from financial institutions</v>
          </cell>
          <cell r="D40" t="str">
            <v>314800</v>
          </cell>
          <cell r="E40" t="str">
            <v xml:space="preserve">    Loans for Medium and Long-term Property Formation</v>
          </cell>
        </row>
        <row r="41">
          <cell r="A41" t="str">
            <v>023200</v>
          </cell>
          <cell r="B41" t="str">
            <v xml:space="preserve">    Other</v>
          </cell>
          <cell r="D41" t="str">
            <v>314900</v>
          </cell>
          <cell r="E41" t="str">
            <v xml:space="preserve">    Other</v>
          </cell>
        </row>
        <row r="42">
          <cell r="A42" t="str">
            <v>024000</v>
          </cell>
          <cell r="B42" t="str">
            <v>Other</v>
          </cell>
          <cell r="D42" t="str">
            <v>313000</v>
          </cell>
          <cell r="E42" t="str">
            <v xml:space="preserve">   Credit card : Fees, commissions and interest income</v>
          </cell>
        </row>
        <row r="43">
          <cell r="A43" t="str">
            <v>024900</v>
          </cell>
          <cell r="B43" t="str">
            <v>Intercompany Transactions</v>
          </cell>
          <cell r="D43" t="str">
            <v>313100</v>
          </cell>
          <cell r="E43" t="str">
            <v xml:space="preserve">  Credit sales asset</v>
          </cell>
        </row>
        <row r="44">
          <cell r="D44" t="str">
            <v>313110</v>
          </cell>
          <cell r="E44" t="str">
            <v xml:space="preserve">        Fees or commissions on credit sales asset</v>
          </cell>
        </row>
        <row r="45">
          <cell r="A45" t="str">
            <v>025000</v>
          </cell>
          <cell r="B45" t="str">
            <v>Restricted Deposits in other</v>
          </cell>
          <cell r="D45" t="str">
            <v>313120</v>
          </cell>
          <cell r="E45" t="str">
            <v xml:space="preserve">        Interest on credit sales asset</v>
          </cell>
        </row>
        <row r="46">
          <cell r="A46" t="str">
            <v>025100</v>
          </cell>
          <cell r="B46" t="str">
            <v xml:space="preserve">Non-interest earning restricted deposits </v>
          </cell>
          <cell r="D46" t="str">
            <v>313200</v>
          </cell>
          <cell r="E46" t="str">
            <v xml:space="preserve">  Fees or commissions on Cash advance</v>
          </cell>
        </row>
        <row r="47">
          <cell r="A47" t="str">
            <v>025200</v>
          </cell>
          <cell r="B47" t="str">
            <v>Interest earning restricted deposits</v>
          </cell>
          <cell r="D47" t="str">
            <v>313300</v>
          </cell>
          <cell r="E47" t="str">
            <v xml:space="preserve">  Interest on card loans</v>
          </cell>
        </row>
        <row r="48">
          <cell r="A48" t="str">
            <v>025900</v>
          </cell>
          <cell r="B48" t="str">
            <v>Intercompany Transactions</v>
          </cell>
          <cell r="D48" t="str">
            <v>313400</v>
          </cell>
          <cell r="E48" t="str">
            <v xml:space="preserve">  Other</v>
          </cell>
        </row>
        <row r="49">
          <cell r="D49" t="str">
            <v>312200</v>
          </cell>
          <cell r="E49" t="str">
            <v xml:space="preserve">   Other consumer loans</v>
          </cell>
        </row>
        <row r="50">
          <cell r="A50" t="str">
            <v>030000</v>
          </cell>
          <cell r="B50" t="str">
            <v>Call loans &amp; securities under resale or similar arrangements</v>
          </cell>
          <cell r="D50" t="str">
            <v>312210</v>
          </cell>
          <cell r="E50" t="str">
            <v xml:space="preserve">       Interest on loans for time repayment</v>
          </cell>
        </row>
        <row r="51">
          <cell r="A51" t="str">
            <v>030001</v>
          </cell>
          <cell r="B51" t="str">
            <v>Other deductions(-)</v>
          </cell>
          <cell r="D51" t="str">
            <v>312220</v>
          </cell>
          <cell r="E51" t="str">
            <v xml:space="preserve">       Interest on loans for Housing Lease for low-income households</v>
          </cell>
        </row>
        <row r="52">
          <cell r="A52" t="str">
            <v>031000</v>
          </cell>
          <cell r="B52" t="str">
            <v>Call loans</v>
          </cell>
          <cell r="D52" t="str">
            <v>312230</v>
          </cell>
          <cell r="E52" t="str">
            <v xml:space="preserve">       Other</v>
          </cell>
        </row>
        <row r="53">
          <cell r="A53" t="str">
            <v>031100</v>
          </cell>
          <cell r="B53" t="str">
            <v xml:space="preserve">    Call loans in Won</v>
          </cell>
        </row>
        <row r="54">
          <cell r="A54" t="str">
            <v>031200</v>
          </cell>
          <cell r="B54" t="str">
            <v xml:space="preserve">    Call loans in foreign currency</v>
          </cell>
          <cell r="D54" t="str">
            <v>311000</v>
          </cell>
          <cell r="E54" t="str">
            <v>Interest on Loans : Commercial</v>
          </cell>
        </row>
        <row r="55">
          <cell r="A55" t="str">
            <v>032000</v>
          </cell>
          <cell r="B55" t="str">
            <v xml:space="preserve"> Repos</v>
          </cell>
          <cell r="E55" t="str">
            <v xml:space="preserve">   Commercial and industrial</v>
          </cell>
        </row>
        <row r="56">
          <cell r="A56" t="str">
            <v>032900</v>
          </cell>
          <cell r="B56" t="str">
            <v>Intercompany Transactions</v>
          </cell>
          <cell r="D56" t="str">
            <v>311200</v>
          </cell>
          <cell r="E56" t="str">
            <v xml:space="preserve">    Trade financing</v>
          </cell>
        </row>
        <row r="57">
          <cell r="D57" t="str">
            <v>311250</v>
          </cell>
          <cell r="E57" t="str">
            <v xml:space="preserve">       Discount fees for bills bought in foreign currency</v>
          </cell>
        </row>
        <row r="58">
          <cell r="A58" t="str">
            <v>040000</v>
          </cell>
          <cell r="B58" t="str">
            <v>Trading account assets</v>
          </cell>
          <cell r="D58" t="str">
            <v>311245</v>
          </cell>
          <cell r="E58" t="str">
            <v xml:space="preserve">       Interest on bills bought in Won</v>
          </cell>
        </row>
        <row r="59">
          <cell r="A59" t="str">
            <v>041000</v>
          </cell>
          <cell r="B59" t="str">
            <v>Equity securities</v>
          </cell>
          <cell r="D59" t="str">
            <v>311210</v>
          </cell>
          <cell r="E59" t="str">
            <v xml:space="preserve">       Interest on foreign trade loans</v>
          </cell>
        </row>
        <row r="60">
          <cell r="A60" t="str">
            <v>041100</v>
          </cell>
          <cell r="B60" t="str">
            <v xml:space="preserve">        Equity securities in Won</v>
          </cell>
          <cell r="D60" t="str">
            <v>311215</v>
          </cell>
          <cell r="E60" t="str">
            <v xml:space="preserve">       Interest on Export Industrial Equipments</v>
          </cell>
        </row>
        <row r="61">
          <cell r="A61" t="str">
            <v>041200</v>
          </cell>
          <cell r="B61" t="str">
            <v xml:space="preserve">        Equity securities in foreign currency</v>
          </cell>
          <cell r="D61" t="str">
            <v>311205</v>
          </cell>
          <cell r="E61" t="str">
            <v xml:space="preserve">       Discount fees on trade bills</v>
          </cell>
        </row>
        <row r="62">
          <cell r="A62" t="str">
            <v>042000</v>
          </cell>
          <cell r="B62" t="str">
            <v>Debt securities</v>
          </cell>
          <cell r="D62" t="str">
            <v>311220</v>
          </cell>
          <cell r="E62" t="str">
            <v xml:space="preserve">       Interest on domestic import usance bills</v>
          </cell>
        </row>
        <row r="63">
          <cell r="A63" t="str">
            <v>042100</v>
          </cell>
          <cell r="B63" t="str">
            <v xml:space="preserve">    Korean Treasury securities and government agencies</v>
          </cell>
          <cell r="D63" t="str">
            <v>311225</v>
          </cell>
          <cell r="E63" t="str">
            <v xml:space="preserve">       Interest on advance for customers on acceptances for trade bills</v>
          </cell>
        </row>
        <row r="64">
          <cell r="A64" t="str">
            <v>042110</v>
          </cell>
          <cell r="B64" t="str">
            <v xml:space="preserve">        Grain bills</v>
          </cell>
          <cell r="D64" t="str">
            <v>311230</v>
          </cell>
          <cell r="E64" t="str">
            <v xml:space="preserve">       Interest on advance for customers on acceptance for L/C or import usance bills</v>
          </cell>
        </row>
        <row r="65">
          <cell r="A65" t="str">
            <v>042120</v>
          </cell>
          <cell r="B65" t="str">
            <v xml:space="preserve">        Bonds on fund for management of government bonds</v>
          </cell>
          <cell r="D65" t="str">
            <v>311235</v>
          </cell>
          <cell r="E65" t="str">
            <v xml:space="preserve">       Interest on advance for customers on acceptance for L/G </v>
          </cell>
        </row>
        <row r="66">
          <cell r="A66" t="str">
            <v>042130</v>
          </cell>
          <cell r="B66" t="str">
            <v xml:space="preserve">        Monetary stabilization securities</v>
          </cell>
          <cell r="D66" t="str">
            <v>311240</v>
          </cell>
          <cell r="E66" t="str">
            <v xml:space="preserve">       Interest on advance for customers on others</v>
          </cell>
        </row>
        <row r="67">
          <cell r="A67" t="str">
            <v>042140</v>
          </cell>
          <cell r="B67" t="str">
            <v xml:space="preserve">        Government owned corporate bonds</v>
          </cell>
          <cell r="D67" t="str">
            <v>311255</v>
          </cell>
          <cell r="E67" t="str">
            <v xml:space="preserve">       Interest received on clearing importing bills</v>
          </cell>
        </row>
        <row r="68">
          <cell r="A68" t="str">
            <v>042150</v>
          </cell>
          <cell r="B68" t="str">
            <v xml:space="preserve">        National housing bonds</v>
          </cell>
          <cell r="D68" t="str">
            <v>311260</v>
          </cell>
          <cell r="E68" t="str">
            <v xml:space="preserve">       Interest received on other foreign exchange</v>
          </cell>
        </row>
        <row r="69">
          <cell r="A69" t="str">
            <v>042160</v>
          </cell>
          <cell r="B69" t="str">
            <v xml:space="preserve">        Foreign exchange equalization fund bonds</v>
          </cell>
          <cell r="D69" t="str">
            <v>311600</v>
          </cell>
          <cell r="E69" t="str">
            <v xml:space="preserve">    Interest on loans to financial institutions</v>
          </cell>
        </row>
        <row r="70">
          <cell r="A70" t="str">
            <v>042170</v>
          </cell>
          <cell r="B70" t="str">
            <v xml:space="preserve">        Subway construction bonds</v>
          </cell>
          <cell r="D70" t="str">
            <v>311420</v>
          </cell>
          <cell r="E70" t="str">
            <v xml:space="preserve">       Interest on Off-shore loans to banks and other financial institutions</v>
          </cell>
        </row>
        <row r="71">
          <cell r="A71" t="str">
            <v>042180</v>
          </cell>
          <cell r="B71" t="str">
            <v xml:space="preserve">        Local development bonds</v>
          </cell>
          <cell r="E71" t="str">
            <v xml:space="preserve">        Other</v>
          </cell>
        </row>
        <row r="72">
          <cell r="A72" t="str">
            <v>042190</v>
          </cell>
          <cell r="B72" t="str">
            <v xml:space="preserve">        Other government bonds</v>
          </cell>
          <cell r="E72" t="str">
            <v xml:space="preserve">   Other commercial and industrial</v>
          </cell>
        </row>
        <row r="73">
          <cell r="A73" t="str">
            <v>042200</v>
          </cell>
          <cell r="B73" t="str">
            <v xml:space="preserve">    Corporate debt securities</v>
          </cell>
          <cell r="E73" t="str">
            <v xml:space="preserve">        Governments and official institutions</v>
          </cell>
        </row>
        <row r="74">
          <cell r="A74" t="str">
            <v>042210</v>
          </cell>
          <cell r="B74" t="str">
            <v xml:space="preserve">        General corporate bonds</v>
          </cell>
          <cell r="D74" t="str">
            <v>311710</v>
          </cell>
          <cell r="E74" t="str">
            <v xml:space="preserve">       Interest on loans for time repayment</v>
          </cell>
        </row>
        <row r="75">
          <cell r="A75" t="str">
            <v>042220</v>
          </cell>
          <cell r="B75" t="str">
            <v xml:space="preserve">        Other corporate bonds</v>
          </cell>
          <cell r="D75" t="str">
            <v>311500</v>
          </cell>
          <cell r="E75" t="str">
            <v xml:space="preserve">    Interest on commercial loans in foreign currency</v>
          </cell>
        </row>
        <row r="76">
          <cell r="A76" t="str">
            <v>042230</v>
          </cell>
          <cell r="B76" t="str">
            <v xml:space="preserve">        Corporate debt securities in foreign currency</v>
          </cell>
          <cell r="D76" t="str">
            <v>311430</v>
          </cell>
          <cell r="E76" t="str">
            <v xml:space="preserve">       Interest on Off-shore foreign loans to commercial and industrial</v>
          </cell>
        </row>
        <row r="77">
          <cell r="A77" t="str">
            <v>042240</v>
          </cell>
          <cell r="B77" t="str">
            <v xml:space="preserve">        CP</v>
          </cell>
          <cell r="D77" t="str">
            <v>311100</v>
          </cell>
          <cell r="E77" t="str">
            <v xml:space="preserve">   Construction loans</v>
          </cell>
        </row>
        <row r="78">
          <cell r="A78" t="str">
            <v>042300</v>
          </cell>
          <cell r="B78" t="str">
            <v xml:space="preserve">    Mortgage-backed securities</v>
          </cell>
          <cell r="E78" t="str">
            <v xml:space="preserve">        Loans for time repayment</v>
          </cell>
        </row>
        <row r="79">
          <cell r="A79" t="str">
            <v>042400</v>
          </cell>
          <cell r="B79" t="str">
            <v xml:space="preserve">    Debt securities issued by  financial institutions</v>
          </cell>
          <cell r="D79" t="str">
            <v>311110</v>
          </cell>
          <cell r="E79" t="str">
            <v xml:space="preserve">       Interest on loans for constructor's operation</v>
          </cell>
        </row>
        <row r="80">
          <cell r="A80" t="str">
            <v>042410</v>
          </cell>
          <cell r="B80" t="str">
            <v xml:space="preserve">        Industrial finance debentures</v>
          </cell>
          <cell r="D80" t="str">
            <v>311120</v>
          </cell>
          <cell r="E80" t="str">
            <v xml:space="preserve">       Interest on loans for housing construction</v>
          </cell>
        </row>
        <row r="81">
          <cell r="A81" t="str">
            <v>042420</v>
          </cell>
          <cell r="B81" t="str">
            <v xml:space="preserve">        Self-issued bills purchased</v>
          </cell>
          <cell r="D81" t="str">
            <v>311130</v>
          </cell>
          <cell r="E81" t="str">
            <v xml:space="preserve">       Interest on company's housing for employees</v>
          </cell>
        </row>
        <row r="82">
          <cell r="A82" t="str">
            <v>042430</v>
          </cell>
          <cell r="B82" t="str">
            <v xml:space="preserve">        Small and medium industry finance debentures</v>
          </cell>
          <cell r="D82" t="str">
            <v>311140</v>
          </cell>
          <cell r="E82" t="str">
            <v xml:space="preserve">       Interest on loans for housing materials</v>
          </cell>
        </row>
        <row r="83">
          <cell r="A83" t="str">
            <v>042440</v>
          </cell>
          <cell r="B83" t="str">
            <v xml:space="preserve">        Long-term credit debentures</v>
          </cell>
          <cell r="D83" t="str">
            <v>311160</v>
          </cell>
          <cell r="E83" t="str">
            <v xml:space="preserve">       Interest on loans for dormitory construction</v>
          </cell>
        </row>
        <row r="84">
          <cell r="A84" t="str">
            <v>042450</v>
          </cell>
          <cell r="B84" t="str">
            <v xml:space="preserve">        Export-import finance debentures</v>
          </cell>
          <cell r="D84" t="str">
            <v>311190</v>
          </cell>
          <cell r="E84" t="str">
            <v xml:space="preserve">       Interest on Resident Environment Promotion Fund loans</v>
          </cell>
        </row>
        <row r="85">
          <cell r="A85" t="str">
            <v>042460</v>
          </cell>
          <cell r="B85" t="str">
            <v xml:space="preserve">        Other finance debentures</v>
          </cell>
          <cell r="D85" t="str">
            <v>311820</v>
          </cell>
          <cell r="E85" t="str">
            <v xml:space="preserve">       Interest on loans to Real Estate Trusts by Jooeun Real Estate Trust Co.</v>
          </cell>
        </row>
        <row r="86">
          <cell r="A86" t="str">
            <v>042500</v>
          </cell>
          <cell r="B86" t="str">
            <v xml:space="preserve">    Debt securities issued by foreign government</v>
          </cell>
          <cell r="D86" t="str">
            <v>311150</v>
          </cell>
          <cell r="E86" t="str">
            <v xml:space="preserve">       Other</v>
          </cell>
        </row>
        <row r="87">
          <cell r="A87" t="str">
            <v>042600</v>
          </cell>
          <cell r="B87" t="str">
            <v xml:space="preserve">    Other trading securities</v>
          </cell>
          <cell r="D87" t="str">
            <v>311300</v>
          </cell>
          <cell r="E87" t="str">
            <v xml:space="preserve">   Lease financing</v>
          </cell>
        </row>
        <row r="88">
          <cell r="A88" t="str">
            <v>042610</v>
          </cell>
          <cell r="B88" t="str">
            <v xml:space="preserve">        Investment trust beneficiary certificates</v>
          </cell>
          <cell r="D88" t="str">
            <v>311310</v>
          </cell>
          <cell r="E88" t="str">
            <v xml:space="preserve">       Interest on financing lease</v>
          </cell>
        </row>
        <row r="89">
          <cell r="A89" t="str">
            <v>042620</v>
          </cell>
          <cell r="B89" t="str">
            <v xml:space="preserve">        Development trust beneficiary certificates</v>
          </cell>
          <cell r="D89" t="str">
            <v>311320</v>
          </cell>
          <cell r="E89" t="str">
            <v xml:space="preserve">       Interest on factoring</v>
          </cell>
        </row>
        <row r="90">
          <cell r="A90" t="str">
            <v>042630</v>
          </cell>
          <cell r="B90" t="str">
            <v xml:space="preserve">        Beneficiary certificates for consignment sale</v>
          </cell>
          <cell r="D90" t="str">
            <v>311330</v>
          </cell>
          <cell r="E90" t="str">
            <v xml:space="preserve">       Income from second lease</v>
          </cell>
        </row>
        <row r="91">
          <cell r="A91" t="str">
            <v>042640</v>
          </cell>
          <cell r="B91" t="str">
            <v xml:space="preserve">        Other</v>
          </cell>
          <cell r="D91" t="str">
            <v>311340</v>
          </cell>
          <cell r="E91" t="str">
            <v xml:space="preserve">       Income from settlement of financing lease receivables</v>
          </cell>
        </row>
        <row r="92">
          <cell r="A92" t="str">
            <v>042900</v>
          </cell>
          <cell r="B92" t="str">
            <v>Intercompany Transactions</v>
          </cell>
          <cell r="D92" t="str">
            <v>311350</v>
          </cell>
          <cell r="E92" t="str">
            <v xml:space="preserve">       Income on operating lease</v>
          </cell>
        </row>
        <row r="93">
          <cell r="D93" t="str">
            <v>311360</v>
          </cell>
          <cell r="E93" t="str">
            <v xml:space="preserve">       Rental fees</v>
          </cell>
        </row>
        <row r="94">
          <cell r="A94" t="str">
            <v>043000</v>
          </cell>
          <cell r="B94" t="str">
            <v>FX contracts and derivative instruments</v>
          </cell>
          <cell r="D94" t="str">
            <v>311370</v>
          </cell>
          <cell r="E94" t="str">
            <v xml:space="preserve">       Reversal of income from deferred lease</v>
          </cell>
        </row>
        <row r="95">
          <cell r="A95" t="str">
            <v>043100</v>
          </cell>
          <cell r="B95" t="str">
            <v>Reconciliation for Valuation of Derivatives</v>
          </cell>
          <cell r="D95" t="str">
            <v>311380</v>
          </cell>
          <cell r="E95" t="str">
            <v xml:space="preserve">       Other</v>
          </cell>
        </row>
        <row r="96">
          <cell r="A96" t="str">
            <v>043110</v>
          </cell>
          <cell r="B96" t="str">
            <v xml:space="preserve">    Swaps</v>
          </cell>
          <cell r="D96" t="str">
            <v>311700</v>
          </cell>
          <cell r="E96" t="str">
            <v xml:space="preserve">   Other commercial loans</v>
          </cell>
        </row>
        <row r="97">
          <cell r="A97" t="str">
            <v>043120</v>
          </cell>
          <cell r="B97" t="str">
            <v xml:space="preserve">    Different Currencies Futures</v>
          </cell>
          <cell r="D97" t="str">
            <v>311720</v>
          </cell>
          <cell r="E97" t="str">
            <v xml:space="preserve">       Discount fees on commercial bills</v>
          </cell>
        </row>
        <row r="98">
          <cell r="A98" t="str">
            <v>043130</v>
          </cell>
          <cell r="B98" t="str">
            <v xml:space="preserve">    Won/Dollar Futures</v>
          </cell>
          <cell r="D98" t="str">
            <v>311730</v>
          </cell>
          <cell r="E98" t="str">
            <v xml:space="preserve">       Interest on overdrafts</v>
          </cell>
        </row>
        <row r="99">
          <cell r="A99" t="str">
            <v>043140</v>
          </cell>
          <cell r="B99" t="str">
            <v xml:space="preserve">    Futures</v>
          </cell>
          <cell r="D99" t="str">
            <v>311740</v>
          </cell>
          <cell r="E99" t="str">
            <v xml:space="preserve">       Interest on privately placed bonds</v>
          </cell>
        </row>
        <row r="100">
          <cell r="A100" t="str">
            <v>043150</v>
          </cell>
          <cell r="B100" t="str">
            <v xml:space="preserve">    Other derivative trading in foreign currency</v>
          </cell>
          <cell r="D100" t="str">
            <v>311750</v>
          </cell>
          <cell r="E100" t="str">
            <v xml:space="preserve">       Discount fees on other bills</v>
          </cell>
        </row>
        <row r="101">
          <cell r="A101" t="str">
            <v>043160</v>
          </cell>
          <cell r="B101" t="str">
            <v xml:space="preserve">    Derivative trading in Won</v>
          </cell>
          <cell r="D101" t="str">
            <v>311760</v>
          </cell>
          <cell r="E101" t="str">
            <v xml:space="preserve">       Interest on loans for installment repayments</v>
          </cell>
        </row>
        <row r="102">
          <cell r="A102" t="str">
            <v>043200</v>
          </cell>
          <cell r="B102" t="str">
            <v>Other</v>
          </cell>
          <cell r="D102" t="str">
            <v>311770</v>
          </cell>
          <cell r="E102" t="str">
            <v xml:space="preserve">       Interest on loans with government funds(except for housing)</v>
          </cell>
        </row>
        <row r="103">
          <cell r="A103" t="str">
            <v>043900</v>
          </cell>
          <cell r="B103" t="str">
            <v>Intercompany Transactions</v>
          </cell>
          <cell r="D103" t="str">
            <v>311780</v>
          </cell>
          <cell r="E103" t="str">
            <v xml:space="preserve">       Interest on remunerations on Mutual Installment Savings</v>
          </cell>
        </row>
        <row r="104">
          <cell r="D104" t="str">
            <v>311790</v>
          </cell>
          <cell r="E104" t="str">
            <v xml:space="preserve">       Interest on loans for time repayment - Public sector and other</v>
          </cell>
        </row>
        <row r="105">
          <cell r="A105" t="str">
            <v>050000</v>
          </cell>
          <cell r="B105" t="str">
            <v>Investment securities</v>
          </cell>
          <cell r="D105" t="str">
            <v>311800</v>
          </cell>
          <cell r="E105" t="str">
            <v xml:space="preserve">       Interest on advances for customers</v>
          </cell>
        </row>
        <row r="106">
          <cell r="A106" t="str">
            <v>051000</v>
          </cell>
          <cell r="B106" t="str">
            <v>Available for sale</v>
          </cell>
          <cell r="D106" t="str">
            <v>311810</v>
          </cell>
          <cell r="E106" t="str">
            <v xml:space="preserve">       Interest on factoring loans</v>
          </cell>
        </row>
        <row r="107">
          <cell r="A107" t="str">
            <v>051001</v>
          </cell>
          <cell r="B107" t="str">
            <v>Allowance for AFS investment securities(-)</v>
          </cell>
          <cell r="D107" t="str">
            <v>311890</v>
          </cell>
          <cell r="E107" t="str">
            <v xml:space="preserve">       Interest on other loans</v>
          </cell>
        </row>
        <row r="108">
          <cell r="A108" t="str">
            <v>051010</v>
          </cell>
          <cell r="B108" t="str">
            <v>Total AFS before allowance</v>
          </cell>
          <cell r="D108" t="str">
            <v>317000</v>
          </cell>
          <cell r="E108" t="str">
            <v>Intercompany transactions</v>
          </cell>
        </row>
        <row r="109">
          <cell r="A109" t="str">
            <v>051100</v>
          </cell>
          <cell r="B109" t="str">
            <v xml:space="preserve">    Equity securities</v>
          </cell>
        </row>
        <row r="110">
          <cell r="A110" t="str">
            <v>051200</v>
          </cell>
          <cell r="B110" t="str">
            <v xml:space="preserve">    Korean Treasury securities and government agencies</v>
          </cell>
          <cell r="D110" t="str">
            <v>320000</v>
          </cell>
          <cell r="E110" t="str">
            <v>Interest and dividends on investment securities</v>
          </cell>
        </row>
        <row r="111">
          <cell r="A111" t="str">
            <v>051210</v>
          </cell>
          <cell r="B111" t="str">
            <v xml:space="preserve">        Grain bills</v>
          </cell>
          <cell r="D111" t="str">
            <v>320500</v>
          </cell>
          <cell r="E111" t="str">
            <v xml:space="preserve"> Dividends</v>
          </cell>
        </row>
        <row r="112">
          <cell r="A112" t="str">
            <v>051220</v>
          </cell>
          <cell r="B112" t="str">
            <v xml:space="preserve">        Bonds on fund for management of government bonds</v>
          </cell>
        </row>
        <row r="113">
          <cell r="A113" t="str">
            <v>051230</v>
          </cell>
          <cell r="B113" t="str">
            <v xml:space="preserve">        Monetary stabilization securities</v>
          </cell>
          <cell r="D113" t="str">
            <v>321000</v>
          </cell>
          <cell r="E113" t="str">
            <v>Interest income on Available for sale debt securities</v>
          </cell>
        </row>
        <row r="114">
          <cell r="A114" t="str">
            <v>051240</v>
          </cell>
          <cell r="B114" t="str">
            <v xml:space="preserve">        Government owned corporate bonds</v>
          </cell>
          <cell r="D114" t="str">
            <v>321100</v>
          </cell>
          <cell r="E114" t="str">
            <v xml:space="preserve">    Korean Treasury securities and government agencies</v>
          </cell>
        </row>
        <row r="115">
          <cell r="A115" t="str">
            <v>051250</v>
          </cell>
          <cell r="B115" t="str">
            <v xml:space="preserve">        National housing bonds</v>
          </cell>
          <cell r="D115" t="str">
            <v>321110</v>
          </cell>
          <cell r="E115" t="str">
            <v xml:space="preserve">        Grain bills</v>
          </cell>
        </row>
        <row r="116">
          <cell r="A116" t="str">
            <v>051260</v>
          </cell>
          <cell r="B116" t="str">
            <v xml:space="preserve">        Foreign exchange equalization fund bonds</v>
          </cell>
          <cell r="D116" t="str">
            <v>321120</v>
          </cell>
          <cell r="E116" t="str">
            <v xml:space="preserve">        Bonds on fund for management of government bonds</v>
          </cell>
        </row>
        <row r="117">
          <cell r="A117" t="str">
            <v>051270</v>
          </cell>
          <cell r="B117" t="str">
            <v xml:space="preserve">        Subway construction bonds</v>
          </cell>
          <cell r="D117" t="str">
            <v>321130</v>
          </cell>
          <cell r="E117" t="str">
            <v xml:space="preserve">        Monetary stabilization securities</v>
          </cell>
        </row>
        <row r="118">
          <cell r="A118" t="str">
            <v>051280</v>
          </cell>
          <cell r="B118" t="str">
            <v xml:space="preserve">        Local development bonds</v>
          </cell>
          <cell r="D118" t="str">
            <v>321140</v>
          </cell>
          <cell r="E118" t="str">
            <v xml:space="preserve">        Government owned corporate bonds</v>
          </cell>
        </row>
        <row r="119">
          <cell r="A119" t="str">
            <v>051290</v>
          </cell>
          <cell r="B119" t="str">
            <v xml:space="preserve">        Other government bonds</v>
          </cell>
          <cell r="D119" t="str">
            <v>321150</v>
          </cell>
          <cell r="E119" t="str">
            <v xml:space="preserve">        National housing bonds</v>
          </cell>
        </row>
        <row r="120">
          <cell r="A120" t="str">
            <v>051300</v>
          </cell>
          <cell r="B120" t="str">
            <v xml:space="preserve">    Corporate debt securities</v>
          </cell>
          <cell r="D120" t="str">
            <v>321160</v>
          </cell>
          <cell r="E120" t="str">
            <v xml:space="preserve">        Foreign exchange equalization fund bonds</v>
          </cell>
        </row>
        <row r="121">
          <cell r="A121" t="str">
            <v>051310</v>
          </cell>
          <cell r="B121" t="str">
            <v xml:space="preserve">        General corporate bonds</v>
          </cell>
          <cell r="D121" t="str">
            <v>321170</v>
          </cell>
          <cell r="E121" t="str">
            <v xml:space="preserve">        Subway construction bonds</v>
          </cell>
        </row>
        <row r="122">
          <cell r="A122" t="str">
            <v>051320</v>
          </cell>
          <cell r="B122" t="str">
            <v xml:space="preserve">        Other corporate bonds</v>
          </cell>
          <cell r="D122" t="str">
            <v>321180</v>
          </cell>
          <cell r="E122" t="str">
            <v xml:space="preserve">        Local development bonds</v>
          </cell>
        </row>
        <row r="123">
          <cell r="A123" t="str">
            <v>051330</v>
          </cell>
          <cell r="B123" t="str">
            <v xml:space="preserve">        Corporate debt securities in foreign currency</v>
          </cell>
          <cell r="D123" t="str">
            <v>321190</v>
          </cell>
          <cell r="E123" t="str">
            <v xml:space="preserve">        Other government bonds</v>
          </cell>
        </row>
        <row r="124">
          <cell r="A124" t="str">
            <v>051340</v>
          </cell>
          <cell r="B124" t="str">
            <v xml:space="preserve">        CP</v>
          </cell>
          <cell r="D124" t="str">
            <v>321200</v>
          </cell>
          <cell r="E124" t="str">
            <v xml:space="preserve">    Corporate debt securities</v>
          </cell>
        </row>
        <row r="125">
          <cell r="A125" t="str">
            <v>051400</v>
          </cell>
          <cell r="B125" t="str">
            <v xml:space="preserve">    Mortgage-backed securities</v>
          </cell>
          <cell r="D125" t="str">
            <v>321210</v>
          </cell>
          <cell r="E125" t="str">
            <v xml:space="preserve">        General corporate bonds</v>
          </cell>
        </row>
        <row r="126">
          <cell r="A126" t="str">
            <v>051500</v>
          </cell>
          <cell r="B126" t="str">
            <v xml:space="preserve">    Debt securities issued by  financial institutions</v>
          </cell>
          <cell r="D126" t="str">
            <v>321220</v>
          </cell>
          <cell r="E126" t="str">
            <v xml:space="preserve">        Other corporate bonds</v>
          </cell>
        </row>
        <row r="127">
          <cell r="A127" t="str">
            <v>051510</v>
          </cell>
          <cell r="B127" t="str">
            <v xml:space="preserve">        Industrial finance debentures</v>
          </cell>
          <cell r="D127" t="str">
            <v>321230</v>
          </cell>
          <cell r="E127" t="str">
            <v xml:space="preserve">        Corporate debt securities in foreign currency</v>
          </cell>
        </row>
        <row r="128">
          <cell r="A128" t="str">
            <v>051520</v>
          </cell>
          <cell r="B128" t="str">
            <v xml:space="preserve">        Self-issued bills purchased</v>
          </cell>
          <cell r="D128" t="str">
            <v>321240</v>
          </cell>
          <cell r="E128" t="str">
            <v xml:space="preserve">        CP</v>
          </cell>
        </row>
        <row r="129">
          <cell r="A129" t="str">
            <v>051530</v>
          </cell>
          <cell r="B129" t="str">
            <v xml:space="preserve">        Small and medium industry finance debentures</v>
          </cell>
          <cell r="D129" t="str">
            <v>321300</v>
          </cell>
          <cell r="E129" t="str">
            <v xml:space="preserve">    Mortgage-backed securities</v>
          </cell>
        </row>
        <row r="130">
          <cell r="A130" t="str">
            <v>051540</v>
          </cell>
          <cell r="B130" t="str">
            <v xml:space="preserve">        Long-term credit debentures</v>
          </cell>
          <cell r="D130" t="str">
            <v>321400</v>
          </cell>
          <cell r="E130" t="str">
            <v xml:space="preserve">    Debt securities issued by  financial institutions</v>
          </cell>
        </row>
        <row r="131">
          <cell r="A131" t="str">
            <v>051550</v>
          </cell>
          <cell r="B131" t="str">
            <v xml:space="preserve">        Export-import finance debentures</v>
          </cell>
          <cell r="D131" t="str">
            <v>321410</v>
          </cell>
          <cell r="E131" t="str">
            <v xml:space="preserve">        Industrial finance debentures</v>
          </cell>
        </row>
        <row r="132">
          <cell r="A132" t="str">
            <v>051560</v>
          </cell>
          <cell r="B132" t="str">
            <v xml:space="preserve">        Other finance debentures</v>
          </cell>
          <cell r="D132" t="str">
            <v>321420</v>
          </cell>
          <cell r="E132" t="str">
            <v xml:space="preserve">        Self-issued bills purchased</v>
          </cell>
        </row>
        <row r="133">
          <cell r="A133" t="str">
            <v>051600</v>
          </cell>
          <cell r="B133" t="str">
            <v xml:space="preserve">    Debt securities issued by foreign government</v>
          </cell>
          <cell r="D133" t="str">
            <v>321430</v>
          </cell>
          <cell r="E133" t="str">
            <v xml:space="preserve">        Small and medium industry finance debentures</v>
          </cell>
        </row>
        <row r="134">
          <cell r="A134" t="str">
            <v>051700</v>
          </cell>
          <cell r="B134" t="str">
            <v xml:space="preserve">    Other securities available for sale</v>
          </cell>
          <cell r="D134" t="str">
            <v>321440</v>
          </cell>
          <cell r="E134" t="str">
            <v xml:space="preserve">        Long-term credit debentures</v>
          </cell>
        </row>
        <row r="135">
          <cell r="A135" t="str">
            <v>051710</v>
          </cell>
          <cell r="B135" t="str">
            <v xml:space="preserve">        Investment trust beneficiary certificates</v>
          </cell>
          <cell r="D135" t="str">
            <v>321450</v>
          </cell>
          <cell r="E135" t="str">
            <v xml:space="preserve">        Export-import finance debentures</v>
          </cell>
        </row>
        <row r="136">
          <cell r="A136" t="str">
            <v>051720</v>
          </cell>
          <cell r="B136" t="str">
            <v xml:space="preserve">        Development trust beneficiary certificates</v>
          </cell>
          <cell r="D136" t="str">
            <v>321460</v>
          </cell>
          <cell r="E136" t="str">
            <v xml:space="preserve">        Other finance debentures</v>
          </cell>
        </row>
        <row r="137">
          <cell r="A137" t="str">
            <v>051730</v>
          </cell>
          <cell r="B137" t="str">
            <v xml:space="preserve">        Other </v>
          </cell>
          <cell r="D137" t="str">
            <v>321500</v>
          </cell>
          <cell r="E137" t="str">
            <v xml:space="preserve">    Debt securities issued by foreign government</v>
          </cell>
        </row>
        <row r="138">
          <cell r="A138" t="str">
            <v>052000</v>
          </cell>
          <cell r="B138" t="str">
            <v>Held to maturity</v>
          </cell>
          <cell r="D138" t="str">
            <v>321600</v>
          </cell>
          <cell r="E138" t="str">
            <v xml:space="preserve">    Other securities available for sale</v>
          </cell>
        </row>
        <row r="139">
          <cell r="A139" t="str">
            <v>052001</v>
          </cell>
          <cell r="B139" t="str">
            <v>Allowance for HTM investment securities(-)</v>
          </cell>
          <cell r="D139" t="str">
            <v>321610</v>
          </cell>
          <cell r="E139" t="str">
            <v xml:space="preserve">        Investment trust beneficiary certificates</v>
          </cell>
        </row>
        <row r="140">
          <cell r="A140" t="str">
            <v>052010</v>
          </cell>
          <cell r="B140" t="str">
            <v>Total HTM before allowance</v>
          </cell>
          <cell r="D140" t="str">
            <v>321620</v>
          </cell>
          <cell r="E140" t="str">
            <v xml:space="preserve">        Development trust beneficiary certificates</v>
          </cell>
        </row>
        <row r="141">
          <cell r="A141" t="str">
            <v>052100</v>
          </cell>
          <cell r="B141" t="str">
            <v xml:space="preserve">    Korean Treasury securities and government agencies</v>
          </cell>
          <cell r="D141" t="str">
            <v>321630</v>
          </cell>
          <cell r="E141" t="str">
            <v xml:space="preserve">        Other </v>
          </cell>
        </row>
        <row r="142">
          <cell r="A142" t="str">
            <v>052110</v>
          </cell>
          <cell r="B142" t="str">
            <v xml:space="preserve">        Grain bills</v>
          </cell>
        </row>
        <row r="143">
          <cell r="A143" t="str">
            <v>052120</v>
          </cell>
          <cell r="B143" t="str">
            <v xml:space="preserve">        Bonds on fund for management of government bonds</v>
          </cell>
          <cell r="D143" t="str">
            <v>322000</v>
          </cell>
          <cell r="E143" t="str">
            <v>Interest income on Held to maturity debt securities</v>
          </cell>
        </row>
        <row r="144">
          <cell r="A144" t="str">
            <v>052130</v>
          </cell>
          <cell r="B144" t="str">
            <v xml:space="preserve">        Monetary stabilization securities</v>
          </cell>
          <cell r="D144" t="str">
            <v>322100</v>
          </cell>
          <cell r="E144" t="str">
            <v xml:space="preserve">    Korean Treasury securities and government agencies</v>
          </cell>
        </row>
        <row r="145">
          <cell r="A145" t="str">
            <v>052140</v>
          </cell>
          <cell r="B145" t="str">
            <v xml:space="preserve">        Government owned corporate bonds</v>
          </cell>
          <cell r="D145" t="str">
            <v>322110</v>
          </cell>
          <cell r="E145" t="str">
            <v xml:space="preserve">        Grain bills</v>
          </cell>
        </row>
        <row r="146">
          <cell r="A146" t="str">
            <v>052150</v>
          </cell>
          <cell r="B146" t="str">
            <v xml:space="preserve">        National housing bonds</v>
          </cell>
          <cell r="D146" t="str">
            <v>322120</v>
          </cell>
          <cell r="E146" t="str">
            <v xml:space="preserve">        Bonds on fund for management of government bonds</v>
          </cell>
        </row>
        <row r="147">
          <cell r="A147" t="str">
            <v>052160</v>
          </cell>
          <cell r="B147" t="str">
            <v xml:space="preserve">        Foreign exchange equalization fund bonds</v>
          </cell>
          <cell r="D147" t="str">
            <v>322130</v>
          </cell>
          <cell r="E147" t="str">
            <v xml:space="preserve">        Monetary stabilization securities</v>
          </cell>
        </row>
        <row r="148">
          <cell r="A148" t="str">
            <v>052170</v>
          </cell>
          <cell r="B148" t="str">
            <v xml:space="preserve">        Subway construction bonds</v>
          </cell>
          <cell r="D148" t="str">
            <v>322140</v>
          </cell>
          <cell r="E148" t="str">
            <v xml:space="preserve">        Government owned corporate bonds</v>
          </cell>
        </row>
        <row r="149">
          <cell r="A149" t="str">
            <v>052180</v>
          </cell>
          <cell r="B149" t="str">
            <v xml:space="preserve">        Local development bonds</v>
          </cell>
          <cell r="D149" t="str">
            <v>322150</v>
          </cell>
          <cell r="E149" t="str">
            <v xml:space="preserve">        National housing bonds</v>
          </cell>
        </row>
        <row r="150">
          <cell r="A150" t="str">
            <v>052190</v>
          </cell>
          <cell r="B150" t="str">
            <v xml:space="preserve">        Other government bonds</v>
          </cell>
          <cell r="D150" t="str">
            <v>322160</v>
          </cell>
          <cell r="E150" t="str">
            <v xml:space="preserve">        Foreign exchange equalization fund bonds</v>
          </cell>
        </row>
        <row r="151">
          <cell r="A151" t="str">
            <v>052200</v>
          </cell>
          <cell r="B151" t="str">
            <v xml:space="preserve">    Corporate debt securities</v>
          </cell>
          <cell r="D151" t="str">
            <v>322170</v>
          </cell>
          <cell r="E151" t="str">
            <v xml:space="preserve">        Subway construction bonds</v>
          </cell>
        </row>
        <row r="152">
          <cell r="A152" t="str">
            <v>052210</v>
          </cell>
          <cell r="B152" t="str">
            <v xml:space="preserve">        General corporate bonds</v>
          </cell>
          <cell r="D152" t="str">
            <v>322180</v>
          </cell>
          <cell r="E152" t="str">
            <v xml:space="preserve">        Local development bonds</v>
          </cell>
        </row>
        <row r="153">
          <cell r="A153" t="str">
            <v>052220</v>
          </cell>
          <cell r="B153" t="str">
            <v xml:space="preserve">        Other corporate bonds</v>
          </cell>
          <cell r="D153" t="str">
            <v>322190</v>
          </cell>
          <cell r="E153" t="str">
            <v xml:space="preserve">        Other government bonds</v>
          </cell>
        </row>
        <row r="154">
          <cell r="A154" t="str">
            <v>052230</v>
          </cell>
          <cell r="B154" t="str">
            <v xml:space="preserve">        Corporate debt securities in foreign currency</v>
          </cell>
          <cell r="D154" t="str">
            <v>322200</v>
          </cell>
          <cell r="E154" t="str">
            <v xml:space="preserve">    Corporate debt securities</v>
          </cell>
        </row>
        <row r="155">
          <cell r="A155" t="str">
            <v>052240</v>
          </cell>
          <cell r="B155" t="str">
            <v xml:space="preserve">        CP</v>
          </cell>
          <cell r="D155" t="str">
            <v>322210</v>
          </cell>
          <cell r="E155" t="str">
            <v xml:space="preserve">        General corporate bonds</v>
          </cell>
        </row>
        <row r="156">
          <cell r="A156" t="str">
            <v>052300</v>
          </cell>
          <cell r="B156" t="str">
            <v xml:space="preserve">    Mortgage-backed securities</v>
          </cell>
          <cell r="D156" t="str">
            <v>322220</v>
          </cell>
          <cell r="E156" t="str">
            <v xml:space="preserve">        Other corporate bonds</v>
          </cell>
        </row>
        <row r="157">
          <cell r="A157" t="str">
            <v>052400</v>
          </cell>
          <cell r="B157" t="str">
            <v xml:space="preserve">    Debt securities issued by  financial institutions</v>
          </cell>
          <cell r="D157" t="str">
            <v>322230</v>
          </cell>
          <cell r="E157" t="str">
            <v xml:space="preserve">        Corporate debt securities in foreign currency</v>
          </cell>
        </row>
        <row r="158">
          <cell r="A158" t="str">
            <v>052410</v>
          </cell>
          <cell r="B158" t="str">
            <v xml:space="preserve">        Industrial finance debentures</v>
          </cell>
          <cell r="D158" t="str">
            <v>322240</v>
          </cell>
          <cell r="E158" t="str">
            <v xml:space="preserve">        CP</v>
          </cell>
        </row>
        <row r="159">
          <cell r="A159" t="str">
            <v>052420</v>
          </cell>
          <cell r="B159" t="str">
            <v xml:space="preserve">        Self-issued bills purchased</v>
          </cell>
          <cell r="D159" t="str">
            <v>322300</v>
          </cell>
          <cell r="E159" t="str">
            <v xml:space="preserve">    Mortgage-backed securities</v>
          </cell>
        </row>
        <row r="160">
          <cell r="A160" t="str">
            <v>052430</v>
          </cell>
          <cell r="B160" t="str">
            <v xml:space="preserve">        Small and medium industry finance debentures</v>
          </cell>
          <cell r="D160" t="str">
            <v>322400</v>
          </cell>
          <cell r="E160" t="str">
            <v xml:space="preserve">    Debt securities issued by  financial institutions</v>
          </cell>
        </row>
        <row r="161">
          <cell r="A161" t="str">
            <v>052440</v>
          </cell>
          <cell r="B161" t="str">
            <v xml:space="preserve">        Long-term credit debentures</v>
          </cell>
          <cell r="D161" t="str">
            <v>322410</v>
          </cell>
          <cell r="E161" t="str">
            <v xml:space="preserve">        Industrial finance debentures</v>
          </cell>
        </row>
        <row r="162">
          <cell r="A162" t="str">
            <v>052450</v>
          </cell>
          <cell r="B162" t="str">
            <v xml:space="preserve">        Export-import finance debentures</v>
          </cell>
          <cell r="D162" t="str">
            <v>322420</v>
          </cell>
          <cell r="E162" t="str">
            <v xml:space="preserve">        Self-issued bills purchased</v>
          </cell>
        </row>
        <row r="163">
          <cell r="A163" t="str">
            <v>052460</v>
          </cell>
          <cell r="B163" t="str">
            <v xml:space="preserve">        Other finance debentures</v>
          </cell>
          <cell r="D163" t="str">
            <v>322430</v>
          </cell>
          <cell r="E163" t="str">
            <v xml:space="preserve">        Small and medium industry finance debentures</v>
          </cell>
        </row>
        <row r="164">
          <cell r="A164" t="str">
            <v>052500</v>
          </cell>
          <cell r="B164" t="str">
            <v xml:space="preserve">    Debt securities issued by foreign government</v>
          </cell>
          <cell r="D164" t="str">
            <v>322440</v>
          </cell>
          <cell r="E164" t="str">
            <v xml:space="preserve">        Long-term credit debentures</v>
          </cell>
        </row>
        <row r="165">
          <cell r="A165" t="str">
            <v>052600</v>
          </cell>
          <cell r="B165" t="str">
            <v xml:space="preserve">    Other securities held to maturities</v>
          </cell>
          <cell r="D165" t="str">
            <v>322450</v>
          </cell>
          <cell r="E165" t="str">
            <v xml:space="preserve">        Export-import finance debentures</v>
          </cell>
        </row>
        <row r="166">
          <cell r="A166" t="str">
            <v>052610</v>
          </cell>
          <cell r="B166" t="str">
            <v xml:space="preserve">        Investment trust beneficiary certificates</v>
          </cell>
          <cell r="D166" t="str">
            <v>322460</v>
          </cell>
          <cell r="E166" t="str">
            <v xml:space="preserve">        Other finance debentures</v>
          </cell>
        </row>
        <row r="167">
          <cell r="A167" t="str">
            <v>052620</v>
          </cell>
          <cell r="B167" t="str">
            <v xml:space="preserve">        Development trust beneficiary certificates</v>
          </cell>
          <cell r="D167" t="str">
            <v>322500</v>
          </cell>
          <cell r="E167" t="str">
            <v xml:space="preserve">    Debt securities issued by foreign government</v>
          </cell>
        </row>
        <row r="168">
          <cell r="A168" t="str">
            <v>052630</v>
          </cell>
          <cell r="B168" t="str">
            <v xml:space="preserve">        Other </v>
          </cell>
          <cell r="D168" t="str">
            <v>322600</v>
          </cell>
          <cell r="E168" t="str">
            <v xml:space="preserve">    Other securities held to maturities</v>
          </cell>
        </row>
        <row r="169">
          <cell r="A169" t="str">
            <v>053000</v>
          </cell>
          <cell r="B169" t="str">
            <v>Intercompany Transactions</v>
          </cell>
          <cell r="D169" t="str">
            <v>322610</v>
          </cell>
          <cell r="E169" t="str">
            <v xml:space="preserve">        Investment trust beneficiary certificates</v>
          </cell>
        </row>
        <row r="170">
          <cell r="D170" t="str">
            <v>322620</v>
          </cell>
          <cell r="E170" t="str">
            <v xml:space="preserve">        Development trust beneficiary certificates</v>
          </cell>
        </row>
        <row r="171">
          <cell r="A171" t="str">
            <v>060000</v>
          </cell>
          <cell r="B171" t="str">
            <v>Loans</v>
          </cell>
          <cell r="D171" t="str">
            <v>322630</v>
          </cell>
          <cell r="E171" t="str">
            <v xml:space="preserve">        Other </v>
          </cell>
        </row>
        <row r="172">
          <cell r="A172" t="str">
            <v>060001</v>
          </cell>
          <cell r="B172" t="str">
            <v xml:space="preserve">    Allowance for losses of loans(-)</v>
          </cell>
        </row>
        <row r="173">
          <cell r="A173" t="str">
            <v>060002</v>
          </cell>
          <cell r="B173" t="str">
            <v xml:space="preserve">    Present value discounts(-)</v>
          </cell>
          <cell r="D173" t="str">
            <v>323000</v>
          </cell>
          <cell r="E173" t="str">
            <v>Amortization of unearned premium</v>
          </cell>
        </row>
        <row r="174">
          <cell r="A174" t="str">
            <v>060100</v>
          </cell>
          <cell r="B174" t="str">
            <v>Total Loans before deductions</v>
          </cell>
          <cell r="D174" t="str">
            <v>324000</v>
          </cell>
          <cell r="E174" t="str">
            <v>Intercompany Transactions</v>
          </cell>
        </row>
        <row r="176">
          <cell r="A176" t="str">
            <v>062000</v>
          </cell>
          <cell r="B176" t="str">
            <v xml:space="preserve">Consumer Loans   </v>
          </cell>
          <cell r="D176" t="str">
            <v>330000</v>
          </cell>
          <cell r="E176" t="str">
            <v>Interest and dividend on Trading Securities</v>
          </cell>
        </row>
        <row r="177">
          <cell r="B177" t="str">
            <v xml:space="preserve">    Allowance for losses of loans(-)</v>
          </cell>
          <cell r="D177" t="str">
            <v>330500</v>
          </cell>
          <cell r="E177" t="str">
            <v xml:space="preserve"> Dividends</v>
          </cell>
        </row>
        <row r="178">
          <cell r="B178" t="str">
            <v xml:space="preserve">    Present value discounts(-)</v>
          </cell>
          <cell r="D178" t="str">
            <v>330510</v>
          </cell>
          <cell r="E178" t="str">
            <v xml:space="preserve">        Dividends on equity securities in Won</v>
          </cell>
        </row>
        <row r="179">
          <cell r="B179" t="str">
            <v>Consumer loans before deductions</v>
          </cell>
          <cell r="D179" t="str">
            <v>330520</v>
          </cell>
          <cell r="E179" t="str">
            <v xml:space="preserve">        Dividends on equity securities in foreign currency</v>
          </cell>
        </row>
        <row r="180">
          <cell r="B180" t="str">
            <v xml:space="preserve">   Household</v>
          </cell>
          <cell r="D180" t="str">
            <v>331000</v>
          </cell>
          <cell r="E180" t="str">
            <v xml:space="preserve"> Interest income on debt securities</v>
          </cell>
        </row>
        <row r="181">
          <cell r="A181" t="str">
            <v>062001</v>
          </cell>
          <cell r="B181" t="str">
            <v xml:space="preserve">    Allowance for losses of loans(-)</v>
          </cell>
          <cell r="D181" t="str">
            <v>331100</v>
          </cell>
          <cell r="E181" t="str">
            <v xml:space="preserve">    Korean Treasury securities and government agencies</v>
          </cell>
        </row>
        <row r="182">
          <cell r="A182" t="str">
            <v>062002</v>
          </cell>
          <cell r="B182" t="str">
            <v xml:space="preserve">    Present value discounts(-)</v>
          </cell>
          <cell r="D182" t="str">
            <v>331110</v>
          </cell>
          <cell r="E182" t="str">
            <v xml:space="preserve">        Grain bills</v>
          </cell>
        </row>
        <row r="183">
          <cell r="A183" t="str">
            <v>062010</v>
          </cell>
          <cell r="B183" t="str">
            <v>Household loans before deductions</v>
          </cell>
          <cell r="D183" t="str">
            <v>331120</v>
          </cell>
          <cell r="E183" t="str">
            <v xml:space="preserve">        Bonds on fund for management of government bonds</v>
          </cell>
        </row>
        <row r="184">
          <cell r="A184" t="str">
            <v>062100</v>
          </cell>
          <cell r="B184" t="str">
            <v xml:space="preserve">    Installment loans to individuals</v>
          </cell>
          <cell r="D184" t="str">
            <v>331130</v>
          </cell>
          <cell r="E184" t="str">
            <v xml:space="preserve">        Monetary stabilization securities</v>
          </cell>
        </row>
        <row r="185">
          <cell r="A185" t="str">
            <v>062101</v>
          </cell>
          <cell r="B185" t="str">
            <v xml:space="preserve">        Allowance for losses of loans(-)</v>
          </cell>
          <cell r="D185" t="str">
            <v>331140</v>
          </cell>
          <cell r="E185" t="str">
            <v xml:space="preserve">        Government owned corporate bonds</v>
          </cell>
        </row>
        <row r="186">
          <cell r="A186" t="str">
            <v>062102</v>
          </cell>
          <cell r="B186" t="str">
            <v xml:space="preserve">        Present value discounts(-)</v>
          </cell>
          <cell r="D186" t="str">
            <v>331150</v>
          </cell>
          <cell r="E186" t="str">
            <v xml:space="preserve">        National housing bonds</v>
          </cell>
        </row>
        <row r="187">
          <cell r="A187" t="str">
            <v>062109</v>
          </cell>
          <cell r="B187" t="str">
            <v xml:space="preserve">        Installment loans to individuals before deductions</v>
          </cell>
          <cell r="D187" t="str">
            <v>331160</v>
          </cell>
          <cell r="E187" t="str">
            <v xml:space="preserve">        Foreign exchange equalization fund bonds</v>
          </cell>
        </row>
        <row r="188">
          <cell r="A188" t="str">
            <v>062110</v>
          </cell>
          <cell r="B188" t="str">
            <v xml:space="preserve">            Loans for Installment Repayment</v>
          </cell>
          <cell r="D188" t="str">
            <v>331170</v>
          </cell>
          <cell r="E188" t="str">
            <v xml:space="preserve">        Subway construction bonds</v>
          </cell>
        </row>
        <row r="189">
          <cell r="A189" t="str">
            <v>062120</v>
          </cell>
          <cell r="B189" t="str">
            <v xml:space="preserve">            Installment Loans for Automobiles</v>
          </cell>
          <cell r="D189" t="str">
            <v>331180</v>
          </cell>
          <cell r="E189" t="str">
            <v xml:space="preserve">        Local development bonds</v>
          </cell>
        </row>
        <row r="190">
          <cell r="A190" t="str">
            <v>062130</v>
          </cell>
          <cell r="B190" t="str">
            <v xml:space="preserve">            Remunerations on Mutual Installment Savings</v>
          </cell>
          <cell r="D190" t="str">
            <v>331190</v>
          </cell>
          <cell r="E190" t="str">
            <v xml:space="preserve">        Other government bonds</v>
          </cell>
        </row>
        <row r="191">
          <cell r="A191" t="str">
            <v>062140</v>
          </cell>
          <cell r="B191" t="str">
            <v xml:space="preserve">            Loans on Installment Savings </v>
          </cell>
          <cell r="D191" t="str">
            <v>331200</v>
          </cell>
          <cell r="E191" t="str">
            <v xml:space="preserve">    Corporate debt securities</v>
          </cell>
        </row>
        <row r="192">
          <cell r="A192" t="str">
            <v>064000</v>
          </cell>
          <cell r="B192" t="str">
            <v xml:space="preserve">    Residential real estate loans</v>
          </cell>
          <cell r="D192" t="str">
            <v>331210</v>
          </cell>
          <cell r="E192" t="str">
            <v xml:space="preserve">        General corporate bonds</v>
          </cell>
        </row>
        <row r="193">
          <cell r="A193" t="str">
            <v>064001</v>
          </cell>
          <cell r="B193" t="str">
            <v xml:space="preserve">        Allowance for losses of loans(-)</v>
          </cell>
          <cell r="D193" t="str">
            <v>331220</v>
          </cell>
          <cell r="E193" t="str">
            <v xml:space="preserve">        Other corporate bonds</v>
          </cell>
        </row>
        <row r="194">
          <cell r="A194" t="str">
            <v>064002</v>
          </cell>
          <cell r="B194" t="str">
            <v xml:space="preserve">        Present value discounts(-)</v>
          </cell>
          <cell r="D194" t="str">
            <v>331230</v>
          </cell>
          <cell r="E194" t="str">
            <v xml:space="preserve">        Corporate debt securities in foreign currency</v>
          </cell>
        </row>
        <row r="195">
          <cell r="A195" t="str">
            <v>064010</v>
          </cell>
          <cell r="B195" t="str">
            <v xml:space="preserve">        Residential real estate loans before deductions</v>
          </cell>
          <cell r="D195" t="str">
            <v>331240</v>
          </cell>
          <cell r="E195" t="str">
            <v xml:space="preserve">        CP</v>
          </cell>
        </row>
        <row r="196">
          <cell r="A196" t="str">
            <v>064100</v>
          </cell>
          <cell r="B196" t="str">
            <v xml:space="preserve">            Loans for Private Housing</v>
          </cell>
          <cell r="D196" t="str">
            <v>331300</v>
          </cell>
          <cell r="E196" t="str">
            <v xml:space="preserve">    Mortgage-backed securities</v>
          </cell>
        </row>
        <row r="197">
          <cell r="A197" t="str">
            <v>064200</v>
          </cell>
          <cell r="B197" t="str">
            <v xml:space="preserve">            General Loans for Housing</v>
          </cell>
          <cell r="D197" t="str">
            <v>331400</v>
          </cell>
          <cell r="E197" t="str">
            <v xml:space="preserve">    Debt securities issued by  financial institutions</v>
          </cell>
        </row>
        <row r="198">
          <cell r="A198" t="str">
            <v>064300</v>
          </cell>
          <cell r="B198" t="str">
            <v xml:space="preserve">            Housing Loans for Common People's  Property  Formation </v>
          </cell>
          <cell r="D198" t="str">
            <v>331410</v>
          </cell>
          <cell r="E198" t="str">
            <v xml:space="preserve">        Industrial finance debentures</v>
          </cell>
        </row>
        <row r="199">
          <cell r="A199" t="str">
            <v>064400</v>
          </cell>
          <cell r="B199" t="str">
            <v xml:space="preserve">            Loans for Medium and Long-term Private Housing</v>
          </cell>
          <cell r="D199" t="str">
            <v>331420</v>
          </cell>
          <cell r="E199" t="str">
            <v xml:space="preserve">        Self-issued bills purchased</v>
          </cell>
        </row>
        <row r="200">
          <cell r="A200" t="str">
            <v>064500</v>
          </cell>
          <cell r="B200" t="str">
            <v xml:space="preserve">            Loans for Resident Environment Promotion</v>
          </cell>
          <cell r="D200" t="str">
            <v>331430</v>
          </cell>
          <cell r="E200" t="str">
            <v xml:space="preserve">        Small and medium industry finance debentures</v>
          </cell>
        </row>
        <row r="201">
          <cell r="A201" t="str">
            <v>064600</v>
          </cell>
          <cell r="B201" t="str">
            <v xml:space="preserve">            Loans for House Insulation Repair</v>
          </cell>
          <cell r="D201" t="str">
            <v>331440</v>
          </cell>
          <cell r="E201" t="str">
            <v xml:space="preserve">        Long-term credit debentures</v>
          </cell>
        </row>
        <row r="202">
          <cell r="A202" t="str">
            <v>064700</v>
          </cell>
          <cell r="B202" t="str">
            <v xml:space="preserve">            Loans for Worker's Housing</v>
          </cell>
          <cell r="D202" t="str">
            <v>331450</v>
          </cell>
          <cell r="E202" t="str">
            <v xml:space="preserve">        Export-import finance debentures</v>
          </cell>
        </row>
        <row r="203">
          <cell r="A203" t="str">
            <v>064800</v>
          </cell>
          <cell r="B203" t="str">
            <v xml:space="preserve">            Loans for Medium and Long-term Property Formation</v>
          </cell>
          <cell r="D203" t="str">
            <v>331460</v>
          </cell>
          <cell r="E203" t="str">
            <v xml:space="preserve">        Other finance debentures</v>
          </cell>
        </row>
        <row r="204">
          <cell r="A204" t="str">
            <v>064900</v>
          </cell>
          <cell r="B204" t="str">
            <v xml:space="preserve">            Other</v>
          </cell>
          <cell r="D204" t="str">
            <v>331500</v>
          </cell>
          <cell r="E204" t="str">
            <v xml:space="preserve">    Debt securities issued by foreign government</v>
          </cell>
        </row>
        <row r="205">
          <cell r="B205" t="str">
            <v xml:space="preserve">   Credit card</v>
          </cell>
          <cell r="D205" t="str">
            <v>331600</v>
          </cell>
          <cell r="E205" t="str">
            <v xml:space="preserve">    Other debt securities</v>
          </cell>
        </row>
        <row r="206">
          <cell r="A206" t="str">
            <v>063001</v>
          </cell>
          <cell r="B206" t="str">
            <v xml:space="preserve">     Allowance for losses of loans(-)</v>
          </cell>
          <cell r="D206" t="str">
            <v>331610</v>
          </cell>
          <cell r="E206" t="str">
            <v xml:space="preserve">        Investment trust beneficiary certificates</v>
          </cell>
        </row>
        <row r="207">
          <cell r="A207" t="str">
            <v>063002</v>
          </cell>
          <cell r="B207" t="str">
            <v xml:space="preserve">     Present value discounts(-)</v>
          </cell>
          <cell r="D207" t="str">
            <v>331620</v>
          </cell>
          <cell r="E207" t="str">
            <v xml:space="preserve">        Development trust beneficiary certificates</v>
          </cell>
        </row>
        <row r="208">
          <cell r="A208" t="str">
            <v>063001</v>
          </cell>
          <cell r="B208" t="str">
            <v xml:space="preserve">     Credit card before deductions</v>
          </cell>
          <cell r="D208" t="str">
            <v>331630</v>
          </cell>
          <cell r="E208" t="str">
            <v xml:space="preserve">        Beneficiary certificates for consignment sale</v>
          </cell>
        </row>
        <row r="209">
          <cell r="A209" t="str">
            <v>063100</v>
          </cell>
          <cell r="B209" t="str">
            <v xml:space="preserve">        Credit Sales Asset</v>
          </cell>
          <cell r="D209" t="str">
            <v>331640</v>
          </cell>
          <cell r="E209" t="str">
            <v xml:space="preserve">        Other</v>
          </cell>
        </row>
        <row r="210">
          <cell r="A210" t="str">
            <v>063200</v>
          </cell>
          <cell r="B210" t="str">
            <v xml:space="preserve">        Cash Advance</v>
          </cell>
          <cell r="D210" t="str">
            <v>332000</v>
          </cell>
          <cell r="E210" t="str">
            <v>Intercompany Transactions</v>
          </cell>
        </row>
        <row r="211">
          <cell r="A211" t="str">
            <v>063300</v>
          </cell>
          <cell r="B211" t="str">
            <v xml:space="preserve">        Card Loans</v>
          </cell>
        </row>
        <row r="212">
          <cell r="A212" t="str">
            <v>063400</v>
          </cell>
          <cell r="B212" t="str">
            <v xml:space="preserve">        Credit Sales of Other Bank's Members</v>
          </cell>
          <cell r="D212" t="str">
            <v>340000</v>
          </cell>
          <cell r="E212" t="str">
            <v>Interest income on Call loans and securities purchased under resale agreements</v>
          </cell>
        </row>
        <row r="213">
          <cell r="A213" t="str">
            <v>063500</v>
          </cell>
          <cell r="B213" t="str">
            <v xml:space="preserve">        Other</v>
          </cell>
          <cell r="D213" t="str">
            <v>341000</v>
          </cell>
          <cell r="E213" t="str">
            <v xml:space="preserve">Call loan </v>
          </cell>
        </row>
        <row r="214">
          <cell r="B214" t="str">
            <v xml:space="preserve">   Other consumer loans</v>
          </cell>
          <cell r="D214" t="str">
            <v>341100</v>
          </cell>
          <cell r="E214" t="str">
            <v xml:space="preserve">  Interest on call loans in Won</v>
          </cell>
        </row>
        <row r="215">
          <cell r="A215" t="str">
            <v>062201</v>
          </cell>
          <cell r="B215" t="str">
            <v xml:space="preserve">     Allowance for losses of loans(-)</v>
          </cell>
          <cell r="D215" t="str">
            <v>341200</v>
          </cell>
          <cell r="E215" t="str">
            <v xml:space="preserve">  Interest on call loans in foreign currency</v>
          </cell>
        </row>
        <row r="216">
          <cell r="A216" t="str">
            <v>062202</v>
          </cell>
          <cell r="B216" t="str">
            <v xml:space="preserve">     Present value discounts(-)</v>
          </cell>
          <cell r="D216" t="str">
            <v>342000</v>
          </cell>
          <cell r="E216" t="str">
            <v>Repos</v>
          </cell>
        </row>
        <row r="217">
          <cell r="A217" t="str">
            <v>062209</v>
          </cell>
          <cell r="B217" t="str">
            <v xml:space="preserve">     Other consumer loans before deductions</v>
          </cell>
          <cell r="D217" t="str">
            <v>343000</v>
          </cell>
          <cell r="E217" t="str">
            <v>Intercompany Transactions</v>
          </cell>
        </row>
        <row r="218">
          <cell r="A218" t="str">
            <v>062210</v>
          </cell>
          <cell r="B218" t="str">
            <v xml:space="preserve">        Loans for Time Repayment</v>
          </cell>
        </row>
        <row r="219">
          <cell r="A219" t="str">
            <v>062220</v>
          </cell>
          <cell r="B219" t="str">
            <v xml:space="preserve">        Loans for Housing Lease for Low-Income Households</v>
          </cell>
          <cell r="D219" t="str">
            <v>350000</v>
          </cell>
          <cell r="E219" t="str">
            <v>Interest income on deposits in other banks</v>
          </cell>
        </row>
        <row r="220">
          <cell r="A220" t="str">
            <v>062230</v>
          </cell>
          <cell r="B220" t="str">
            <v xml:space="preserve">        Other</v>
          </cell>
          <cell r="D220" t="str">
            <v>351000</v>
          </cell>
          <cell r="E220" t="str">
            <v>Cash and due from banks and other financial institutions</v>
          </cell>
        </row>
        <row r="221">
          <cell r="D221" t="str">
            <v>351400</v>
          </cell>
          <cell r="E221" t="str">
            <v>Interest on cash sent to other banks</v>
          </cell>
        </row>
        <row r="222">
          <cell r="A222" t="str">
            <v>061000</v>
          </cell>
          <cell r="B222" t="str">
            <v>Commercial Loans</v>
          </cell>
          <cell r="D222" t="str">
            <v>351100</v>
          </cell>
          <cell r="E222" t="str">
            <v>Interest bearing Due from BOK and banks on demand in foreign currency</v>
          </cell>
        </row>
        <row r="223">
          <cell r="A223" t="str">
            <v>061001</v>
          </cell>
          <cell r="B223" t="str">
            <v xml:space="preserve">    Allowance for losses of loans(-)</v>
          </cell>
          <cell r="D223" t="str">
            <v>351200</v>
          </cell>
          <cell r="E223" t="str">
            <v>Other interest earning due from banks and financial institutions</v>
          </cell>
        </row>
        <row r="224">
          <cell r="A224" t="str">
            <v>061002</v>
          </cell>
          <cell r="B224" t="str">
            <v xml:space="preserve">    Present value discounts(-)</v>
          </cell>
          <cell r="D224" t="str">
            <v>351300</v>
          </cell>
          <cell r="E224" t="str">
            <v>Securities maturing in three months</v>
          </cell>
        </row>
        <row r="225">
          <cell r="A225" t="str">
            <v>061010</v>
          </cell>
          <cell r="B225" t="str">
            <v>Commercial loans before deductions</v>
          </cell>
          <cell r="D225" t="str">
            <v>351500</v>
          </cell>
          <cell r="E225" t="str">
            <v xml:space="preserve">Other   </v>
          </cell>
        </row>
        <row r="226">
          <cell r="B226" t="str">
            <v xml:space="preserve">   Commercial and industrial</v>
          </cell>
          <cell r="D226" t="str">
            <v>351500</v>
          </cell>
          <cell r="E226" t="str">
            <v>Intercompany Transactions</v>
          </cell>
        </row>
        <row r="227">
          <cell r="B227" t="str">
            <v xml:space="preserve">     Allowance for losses of loans(-)</v>
          </cell>
        </row>
        <row r="228">
          <cell r="B228" t="str">
            <v xml:space="preserve">     Present value discounts(-)</v>
          </cell>
          <cell r="D228" t="str">
            <v>352000</v>
          </cell>
          <cell r="E228" t="str">
            <v>Interest-bearing deposits in other banks and financial institutions</v>
          </cell>
        </row>
        <row r="229">
          <cell r="B229" t="str">
            <v>Commercial and industrial loans before deductions</v>
          </cell>
          <cell r="D229" t="str">
            <v>352100</v>
          </cell>
          <cell r="E229" t="str">
            <v>Due from banks and other financial institutions in Won</v>
          </cell>
        </row>
        <row r="230">
          <cell r="A230" t="str">
            <v>061200</v>
          </cell>
          <cell r="B230" t="str">
            <v xml:space="preserve">    Trade financing</v>
          </cell>
          <cell r="D230" t="str">
            <v>352110</v>
          </cell>
          <cell r="E230" t="str">
            <v xml:space="preserve">    Deposits in banking institutions</v>
          </cell>
        </row>
        <row r="231">
          <cell r="A231" t="str">
            <v>061201</v>
          </cell>
          <cell r="B231" t="str">
            <v xml:space="preserve">    Allowance for losses of loans(-)</v>
          </cell>
          <cell r="D231" t="str">
            <v>352120</v>
          </cell>
          <cell r="E231" t="str">
            <v xml:space="preserve">    Certificate of deposits purchased</v>
          </cell>
        </row>
        <row r="232">
          <cell r="A232" t="str">
            <v>061202</v>
          </cell>
          <cell r="B232" t="str">
            <v xml:space="preserve">    Present value discounts(-)</v>
          </cell>
          <cell r="D232" t="str">
            <v>352130</v>
          </cell>
          <cell r="E232" t="str">
            <v xml:space="preserve">    Due from non-banking financial institutions</v>
          </cell>
        </row>
        <row r="233">
          <cell r="A233" t="str">
            <v>061209</v>
          </cell>
          <cell r="B233" t="str">
            <v xml:space="preserve">    Sub-total before deductions</v>
          </cell>
          <cell r="D233" t="str">
            <v>352140</v>
          </cell>
          <cell r="E233" t="str">
            <v xml:space="preserve">    Deposits for severance payments</v>
          </cell>
        </row>
        <row r="234">
          <cell r="A234" t="str">
            <v>061210</v>
          </cell>
          <cell r="B234" t="str">
            <v xml:space="preserve">        Bills bought in foreign currency</v>
          </cell>
          <cell r="D234" t="str">
            <v>352150</v>
          </cell>
          <cell r="E234" t="str">
            <v xml:space="preserve">    National Investment Fund Deposits with BOK</v>
          </cell>
        </row>
        <row r="235">
          <cell r="A235" t="str">
            <v>061220</v>
          </cell>
          <cell r="B235" t="str">
            <v xml:space="preserve">        Bills bought in Won</v>
          </cell>
          <cell r="D235" t="str">
            <v>352160</v>
          </cell>
          <cell r="E235" t="str">
            <v xml:space="preserve">    Other</v>
          </cell>
        </row>
        <row r="236">
          <cell r="A236" t="str">
            <v>061240</v>
          </cell>
          <cell r="B236" t="str">
            <v xml:space="preserve">        Foreign trade loans</v>
          </cell>
          <cell r="D236" t="str">
            <v>352200</v>
          </cell>
          <cell r="E236" t="str">
            <v>Due from banks in foreign currency</v>
          </cell>
        </row>
        <row r="237">
          <cell r="A237" t="str">
            <v>061250</v>
          </cell>
          <cell r="B237" t="str">
            <v xml:space="preserve">        Loans for Exporting Industrial Equipments</v>
          </cell>
          <cell r="D237" t="str">
            <v>352210</v>
          </cell>
          <cell r="E237" t="str">
            <v xml:space="preserve">    Due from BOK and banks on demand</v>
          </cell>
        </row>
        <row r="238">
          <cell r="A238" t="str">
            <v>061260</v>
          </cell>
          <cell r="B238" t="str">
            <v xml:space="preserve">        Trade Bills Discounted</v>
          </cell>
          <cell r="D238" t="str">
            <v>352220</v>
          </cell>
          <cell r="E238" t="str">
            <v xml:space="preserve">    Due from banks on time</v>
          </cell>
        </row>
        <row r="239">
          <cell r="A239" t="str">
            <v>061270</v>
          </cell>
          <cell r="B239" t="str">
            <v xml:space="preserve">        Domestic Import Usance Bill</v>
          </cell>
          <cell r="D239" t="str">
            <v>352230</v>
          </cell>
          <cell r="E239" t="str">
            <v xml:space="preserve">    Other due from banks in foreign currency</v>
          </cell>
        </row>
        <row r="240">
          <cell r="A240" t="str">
            <v>061230</v>
          </cell>
          <cell r="B240" t="str">
            <v xml:space="preserve">        Advances for customers</v>
          </cell>
          <cell r="D240" t="str">
            <v>352300</v>
          </cell>
          <cell r="E240" t="str">
            <v>Off-shore due from banks in foreign currency</v>
          </cell>
        </row>
        <row r="241">
          <cell r="A241" t="str">
            <v>061280</v>
          </cell>
          <cell r="B241" t="str">
            <v xml:space="preserve">        Other</v>
          </cell>
          <cell r="D241" t="str">
            <v>352310</v>
          </cell>
          <cell r="E241" t="str">
            <v xml:space="preserve">    Off-shore due from financial institutions</v>
          </cell>
        </row>
        <row r="242">
          <cell r="A242" t="str">
            <v>061600</v>
          </cell>
          <cell r="B242" t="str">
            <v xml:space="preserve">    Financial institutions</v>
          </cell>
          <cell r="D242" t="str">
            <v>352320</v>
          </cell>
          <cell r="E242" t="str">
            <v xml:space="preserve">    Other</v>
          </cell>
        </row>
        <row r="243">
          <cell r="A243" t="str">
            <v>061601</v>
          </cell>
          <cell r="B243" t="str">
            <v xml:space="preserve">    Allowance for losses of loans(-)</v>
          </cell>
          <cell r="D243" t="str">
            <v>352400</v>
          </cell>
          <cell r="E243" t="str">
            <v>Other</v>
          </cell>
        </row>
        <row r="244">
          <cell r="A244" t="str">
            <v>061602</v>
          </cell>
          <cell r="B244" t="str">
            <v xml:space="preserve">    Present value discounts(-)</v>
          </cell>
          <cell r="D244" t="str">
            <v>352500</v>
          </cell>
          <cell r="E244" t="str">
            <v>Intercompany Transactions</v>
          </cell>
        </row>
        <row r="245">
          <cell r="A245" t="str">
            <v>061610</v>
          </cell>
          <cell r="B245" t="str">
            <v xml:space="preserve">    Loans to Financial institutions before deductions</v>
          </cell>
        </row>
        <row r="246">
          <cell r="A246" t="str">
            <v>061615</v>
          </cell>
          <cell r="B246" t="str">
            <v xml:space="preserve">        Off-shore banks and other financial institutions in foreign currency</v>
          </cell>
          <cell r="D246" t="str">
            <v>352600</v>
          </cell>
          <cell r="E246" t="str">
            <v>Restricted Deposits in other</v>
          </cell>
        </row>
        <row r="247">
          <cell r="A247" t="str">
            <v>061616</v>
          </cell>
          <cell r="B247" t="str">
            <v xml:space="preserve">        Other</v>
          </cell>
          <cell r="D247" t="str">
            <v>352610</v>
          </cell>
          <cell r="E247" t="str">
            <v xml:space="preserve">Non-interest earning restricted deposits </v>
          </cell>
        </row>
        <row r="248">
          <cell r="A248" t="str">
            <v>061400</v>
          </cell>
          <cell r="B248" t="str">
            <v xml:space="preserve">   Other commercial and industrial</v>
          </cell>
          <cell r="D248" t="str">
            <v>352620</v>
          </cell>
          <cell r="E248" t="str">
            <v>Interest earning restricted deposits</v>
          </cell>
        </row>
        <row r="249">
          <cell r="A249" t="str">
            <v>061401</v>
          </cell>
          <cell r="B249" t="str">
            <v xml:space="preserve">    Allowance for losses of loans(-)</v>
          </cell>
          <cell r="D249" t="str">
            <v>352630</v>
          </cell>
          <cell r="E249" t="str">
            <v>Intercompany Transactions</v>
          </cell>
        </row>
        <row r="250">
          <cell r="A250" t="str">
            <v>061402</v>
          </cell>
          <cell r="B250" t="str">
            <v xml:space="preserve">    Present value discounts(-)</v>
          </cell>
        </row>
        <row r="251">
          <cell r="A251" t="str">
            <v>061409</v>
          </cell>
          <cell r="B251" t="str">
            <v xml:space="preserve">    Sub-total before deductions</v>
          </cell>
          <cell r="D251" t="str">
            <v>353000</v>
          </cell>
          <cell r="E251" t="str">
            <v>Other interest income and dividend</v>
          </cell>
        </row>
        <row r="252">
          <cell r="A252" t="str">
            <v>061410</v>
          </cell>
          <cell r="B252" t="str">
            <v xml:space="preserve">        Governments and official institutions</v>
          </cell>
          <cell r="D252" t="str">
            <v>354000</v>
          </cell>
          <cell r="E252" t="str">
            <v>Interest Received on Disposal of Loans</v>
          </cell>
        </row>
        <row r="253">
          <cell r="A253" t="str">
            <v>061710</v>
          </cell>
          <cell r="B253" t="str">
            <v xml:space="preserve">        Loans for time repayment</v>
          </cell>
          <cell r="D253" t="str">
            <v>355000</v>
          </cell>
          <cell r="E253" t="str">
            <v>Other overdue interest</v>
          </cell>
        </row>
        <row r="254">
          <cell r="A254" t="str">
            <v>061510</v>
          </cell>
          <cell r="B254" t="str">
            <v xml:space="preserve">        Commercial and industrial loans in foreign currency</v>
          </cell>
          <cell r="D254" t="str">
            <v>355100</v>
          </cell>
          <cell r="E254" t="str">
            <v>Overdue Interest on Leasehold Deposits</v>
          </cell>
        </row>
        <row r="255">
          <cell r="A255" t="str">
            <v>061430</v>
          </cell>
          <cell r="B255" t="str">
            <v xml:space="preserve">        Off-shore commercial and industrial in foreign currency</v>
          </cell>
          <cell r="D255" t="str">
            <v>356000</v>
          </cell>
          <cell r="E255" t="str">
            <v>Other assets</v>
          </cell>
        </row>
        <row r="256">
          <cell r="A256" t="str">
            <v>061100</v>
          </cell>
          <cell r="B256" t="str">
            <v xml:space="preserve">   Construction loans</v>
          </cell>
          <cell r="D256" t="str">
            <v>356100</v>
          </cell>
          <cell r="E256" t="str">
            <v xml:space="preserve">  Interest on Suspenses Receivable</v>
          </cell>
        </row>
        <row r="257">
          <cell r="A257" t="str">
            <v>061101</v>
          </cell>
          <cell r="B257" t="str">
            <v xml:space="preserve">    Allowance for losses of loans(-)</v>
          </cell>
          <cell r="D257" t="str">
            <v>356200</v>
          </cell>
          <cell r="E257" t="str">
            <v xml:space="preserve">  Unlisted equity securities</v>
          </cell>
        </row>
        <row r="258">
          <cell r="A258" t="str">
            <v>061102</v>
          </cell>
          <cell r="B258" t="str">
            <v xml:space="preserve">    Present value discounts(-)</v>
          </cell>
          <cell r="D258" t="str">
            <v>356300</v>
          </cell>
          <cell r="E258" t="str">
            <v xml:space="preserve">  KAMCO investment</v>
          </cell>
        </row>
        <row r="259">
          <cell r="A259" t="str">
            <v>061109</v>
          </cell>
          <cell r="B259" t="str">
            <v xml:space="preserve">    Sub-total before deductions</v>
          </cell>
          <cell r="D259" t="str">
            <v>356400</v>
          </cell>
          <cell r="E259" t="str">
            <v xml:space="preserve">  Consolidated subsidiary stock</v>
          </cell>
        </row>
        <row r="260">
          <cell r="B260" t="str">
            <v xml:space="preserve">        Loans for time repayment</v>
          </cell>
          <cell r="D260" t="str">
            <v>356500</v>
          </cell>
          <cell r="E260" t="str">
            <v xml:space="preserve">  Overseas subsidiary stock</v>
          </cell>
        </row>
        <row r="261">
          <cell r="A261" t="str">
            <v>061110</v>
          </cell>
          <cell r="B261" t="str">
            <v xml:space="preserve">        Loans for Constructor's Operation </v>
          </cell>
          <cell r="D261" t="str">
            <v>356600</v>
          </cell>
          <cell r="E261" t="str">
            <v xml:space="preserve">  Non-consolidated subsidiary stock</v>
          </cell>
        </row>
        <row r="262">
          <cell r="A262" t="str">
            <v>061120</v>
          </cell>
          <cell r="B262" t="str">
            <v xml:space="preserve">        Loans for Housing Construction</v>
          </cell>
          <cell r="D262" t="str">
            <v>356700</v>
          </cell>
          <cell r="E262" t="str">
            <v xml:space="preserve">  Interest on Inter-Office Accounts</v>
          </cell>
        </row>
        <row r="263">
          <cell r="A263" t="str">
            <v>061130</v>
          </cell>
          <cell r="B263" t="str">
            <v xml:space="preserve">        Company's Housing for Employees</v>
          </cell>
          <cell r="D263" t="str">
            <v>356800</v>
          </cell>
          <cell r="E263" t="str">
            <v xml:space="preserve">  Interest on Deposit Money to Court</v>
          </cell>
        </row>
        <row r="264">
          <cell r="A264" t="str">
            <v>061140</v>
          </cell>
          <cell r="B264" t="str">
            <v xml:space="preserve">        Loans for Housing Materials</v>
          </cell>
          <cell r="D264" t="str">
            <v>356900</v>
          </cell>
          <cell r="E264" t="str">
            <v xml:space="preserve">  Other</v>
          </cell>
        </row>
        <row r="265">
          <cell r="A265" t="str">
            <v>061160</v>
          </cell>
          <cell r="B265" t="str">
            <v xml:space="preserve">        Loans for Dormitory Construction  </v>
          </cell>
          <cell r="D265" t="str">
            <v>357000</v>
          </cell>
          <cell r="E265" t="str">
            <v>Intercompany Transactions</v>
          </cell>
        </row>
        <row r="266">
          <cell r="A266" t="str">
            <v>061170</v>
          </cell>
          <cell r="B266" t="str">
            <v xml:space="preserve">        Resident Environment Promotion Fund Loans </v>
          </cell>
        </row>
        <row r="267">
          <cell r="A267" t="str">
            <v>061830</v>
          </cell>
          <cell r="B267" t="str">
            <v xml:space="preserve">       Loans to Real Estate Trusts by Jooeun Real Estate Trust Co.</v>
          </cell>
        </row>
        <row r="268">
          <cell r="A268" t="str">
            <v>061150</v>
          </cell>
          <cell r="B268" t="str">
            <v xml:space="preserve">        Other</v>
          </cell>
          <cell r="D268" t="str">
            <v>Interest expense</v>
          </cell>
        </row>
        <row r="269">
          <cell r="A269" t="str">
            <v>061300</v>
          </cell>
          <cell r="B269" t="str">
            <v xml:space="preserve">   Lease financing</v>
          </cell>
        </row>
        <row r="270">
          <cell r="A270" t="str">
            <v>061301</v>
          </cell>
          <cell r="B270" t="str">
            <v xml:space="preserve">    Allowance for losses of loans(-)</v>
          </cell>
          <cell r="D270" t="str">
            <v>360000</v>
          </cell>
          <cell r="E270" t="str">
            <v>Interest expense on deposits</v>
          </cell>
        </row>
        <row r="271">
          <cell r="A271" t="str">
            <v>061302</v>
          </cell>
          <cell r="B271" t="str">
            <v xml:space="preserve">    Present value discounts(-)</v>
          </cell>
          <cell r="D271" t="str">
            <v>361000</v>
          </cell>
          <cell r="E271" t="str">
            <v>Interest bearing demand deposits</v>
          </cell>
        </row>
        <row r="272">
          <cell r="A272" t="str">
            <v>061310</v>
          </cell>
          <cell r="B272" t="str">
            <v xml:space="preserve">    Lease financing before deductions</v>
          </cell>
          <cell r="D272" t="str">
            <v>361100</v>
          </cell>
          <cell r="E272" t="str">
            <v xml:space="preserve">    Savings demand deposits</v>
          </cell>
        </row>
        <row r="273">
          <cell r="A273" t="str">
            <v>061700</v>
          </cell>
          <cell r="B273" t="str">
            <v xml:space="preserve">   Other commercial loans</v>
          </cell>
          <cell r="D273" t="str">
            <v>361200</v>
          </cell>
          <cell r="E273" t="str">
            <v xml:space="preserve">    Passbook deposits</v>
          </cell>
        </row>
        <row r="274">
          <cell r="A274" t="str">
            <v>061701</v>
          </cell>
          <cell r="B274" t="str">
            <v xml:space="preserve">    Allowance for losses of loans(-)</v>
          </cell>
          <cell r="D274" t="str">
            <v>361300</v>
          </cell>
          <cell r="E274" t="str">
            <v xml:space="preserve">    Company free deposits</v>
          </cell>
        </row>
        <row r="275">
          <cell r="A275" t="str">
            <v>061702</v>
          </cell>
          <cell r="B275" t="str">
            <v xml:space="preserve">    Present value discounts(-)</v>
          </cell>
          <cell r="D275" t="str">
            <v>361400</v>
          </cell>
          <cell r="E275" t="str">
            <v xml:space="preserve">    Public deposits</v>
          </cell>
        </row>
        <row r="276">
          <cell r="A276" t="str">
            <v>061709</v>
          </cell>
          <cell r="B276" t="str">
            <v xml:space="preserve">    Other commercial loans before deductions</v>
          </cell>
          <cell r="D276" t="str">
            <v>361500</v>
          </cell>
          <cell r="E276" t="str">
            <v xml:space="preserve">    National housing fund</v>
          </cell>
        </row>
        <row r="277">
          <cell r="A277" t="str">
            <v>061720</v>
          </cell>
          <cell r="B277" t="str">
            <v xml:space="preserve">        Commercial bills discounted</v>
          </cell>
          <cell r="D277" t="str">
            <v>361600</v>
          </cell>
          <cell r="E277" t="str">
            <v xml:space="preserve">    Household deposits</v>
          </cell>
        </row>
        <row r="278">
          <cell r="A278" t="str">
            <v>061730</v>
          </cell>
          <cell r="B278" t="str">
            <v xml:space="preserve">        Overdrafts</v>
          </cell>
          <cell r="D278" t="str">
            <v>361700</v>
          </cell>
          <cell r="E278" t="str">
            <v xml:space="preserve">    Other interest bearing demand deposits</v>
          </cell>
        </row>
        <row r="279">
          <cell r="A279" t="str">
            <v>061740</v>
          </cell>
          <cell r="B279" t="str">
            <v xml:space="preserve">        Privately placed bonds</v>
          </cell>
          <cell r="D279" t="str">
            <v>362000</v>
          </cell>
          <cell r="E279" t="str">
            <v>Certificate of deposit accounts</v>
          </cell>
        </row>
        <row r="280">
          <cell r="A280" t="str">
            <v>061750</v>
          </cell>
          <cell r="B280" t="str">
            <v xml:space="preserve">        Other bills discounted</v>
          </cell>
          <cell r="D280" t="str">
            <v>362100</v>
          </cell>
          <cell r="E280" t="str">
            <v xml:space="preserve">    Due to other banks</v>
          </cell>
        </row>
        <row r="281">
          <cell r="A281" t="str">
            <v>061760</v>
          </cell>
          <cell r="B281" t="str">
            <v xml:space="preserve">        Loans for installment repayment</v>
          </cell>
          <cell r="D281" t="str">
            <v>362200</v>
          </cell>
          <cell r="E281" t="str">
            <v xml:space="preserve">    Due to customers</v>
          </cell>
        </row>
        <row r="282">
          <cell r="A282" t="str">
            <v>061770</v>
          </cell>
          <cell r="B282" t="str">
            <v xml:space="preserve">        Loans with government funds(except for housing)</v>
          </cell>
          <cell r="D282" t="str">
            <v>363000</v>
          </cell>
          <cell r="E282" t="str">
            <v>Other time deposits</v>
          </cell>
        </row>
        <row r="283">
          <cell r="A283" t="str">
            <v>061780</v>
          </cell>
          <cell r="B283" t="str">
            <v xml:space="preserve">        Remunerations on Mutual Installment Savings</v>
          </cell>
          <cell r="D283" t="str">
            <v>363100</v>
          </cell>
          <cell r="E283" t="str">
            <v xml:space="preserve">    Power preferential time deposits</v>
          </cell>
        </row>
        <row r="284">
          <cell r="A284" t="str">
            <v>061790</v>
          </cell>
          <cell r="B284" t="str">
            <v xml:space="preserve">        Loans for time repayment - Public sector and other</v>
          </cell>
          <cell r="D284" t="str">
            <v>363200</v>
          </cell>
          <cell r="E284" t="str">
            <v xml:space="preserve">    Apartment application time deposits</v>
          </cell>
        </row>
        <row r="285">
          <cell r="A285" t="str">
            <v>061810</v>
          </cell>
          <cell r="B285" t="str">
            <v xml:space="preserve">       Advances for cutomers</v>
          </cell>
          <cell r="D285" t="str">
            <v>363300</v>
          </cell>
          <cell r="E285" t="str">
            <v xml:space="preserve">    Next generation time deposits</v>
          </cell>
        </row>
        <row r="286">
          <cell r="A286" t="str">
            <v>061820</v>
          </cell>
          <cell r="B286" t="str">
            <v xml:space="preserve">       Factoring Loans</v>
          </cell>
          <cell r="D286" t="str">
            <v>363400</v>
          </cell>
          <cell r="E286" t="str">
            <v xml:space="preserve">    Bluechip time deposits</v>
          </cell>
        </row>
        <row r="287">
          <cell r="A287" t="str">
            <v>061800</v>
          </cell>
          <cell r="B287" t="str">
            <v xml:space="preserve">       Transfer from Bad Bills Bought in Foreign Currency</v>
          </cell>
          <cell r="D287" t="str">
            <v>363500</v>
          </cell>
          <cell r="E287" t="str">
            <v xml:space="preserve">    Gold time deposits</v>
          </cell>
        </row>
        <row r="288">
          <cell r="A288" t="str">
            <v>061900</v>
          </cell>
          <cell r="B288" t="str">
            <v xml:space="preserve">       Other</v>
          </cell>
          <cell r="D288" t="str">
            <v>363600</v>
          </cell>
          <cell r="E288" t="str">
            <v xml:space="preserve">    General time deposits</v>
          </cell>
        </row>
        <row r="289">
          <cell r="A289" t="str">
            <v>065900</v>
          </cell>
          <cell r="B289" t="str">
            <v>Intercompany Transactions</v>
          </cell>
          <cell r="D289" t="str">
            <v>363700</v>
          </cell>
          <cell r="E289" t="str">
            <v xml:space="preserve">    Non-resident time deposits in Won</v>
          </cell>
        </row>
        <row r="290">
          <cell r="D290" t="str">
            <v>363800</v>
          </cell>
          <cell r="E290" t="str">
            <v xml:space="preserve">    Time deposits in foreign currency</v>
          </cell>
        </row>
        <row r="291">
          <cell r="A291" t="str">
            <v>070000</v>
          </cell>
          <cell r="B291" t="str">
            <v>Premises and equipment</v>
          </cell>
          <cell r="D291" t="str">
            <v>363900</v>
          </cell>
          <cell r="E291" t="str">
            <v xml:space="preserve">    Once more satisfactory deposits</v>
          </cell>
        </row>
        <row r="292">
          <cell r="A292" t="str">
            <v>070001</v>
          </cell>
          <cell r="B292" t="str">
            <v xml:space="preserve">    Accumulated depreciation (-)</v>
          </cell>
          <cell r="D292" t="str">
            <v>363910</v>
          </cell>
          <cell r="E292" t="str">
            <v xml:space="preserve">    Retiree Preferential Time Deposits</v>
          </cell>
        </row>
        <row r="293">
          <cell r="A293" t="str">
            <v>070002</v>
          </cell>
          <cell r="B293" t="str">
            <v xml:space="preserve">    Valuation allowances (-)</v>
          </cell>
          <cell r="D293" t="str">
            <v>363920</v>
          </cell>
          <cell r="E293" t="str">
            <v xml:space="preserve">    DongNam Time Deposits</v>
          </cell>
        </row>
        <row r="294">
          <cell r="A294" t="str">
            <v>070100</v>
          </cell>
          <cell r="B294" t="str">
            <v>Premises and equipment before depreciation</v>
          </cell>
          <cell r="D294" t="str">
            <v>363930</v>
          </cell>
          <cell r="E294" t="str">
            <v xml:space="preserve">    Long life time deposits</v>
          </cell>
        </row>
        <row r="295">
          <cell r="A295" t="str">
            <v>071000</v>
          </cell>
          <cell r="B295" t="str">
            <v>Land</v>
          </cell>
          <cell r="D295" t="str">
            <v>363940</v>
          </cell>
          <cell r="E295" t="str">
            <v xml:space="preserve">    Long-Term Property-Tech Time Deposits</v>
          </cell>
        </row>
        <row r="296">
          <cell r="A296" t="str">
            <v>072000</v>
          </cell>
          <cell r="B296" t="str">
            <v>Buildings</v>
          </cell>
          <cell r="D296" t="str">
            <v>363950</v>
          </cell>
          <cell r="E296" t="str">
            <v xml:space="preserve">    Other</v>
          </cell>
        </row>
        <row r="297">
          <cell r="A297" t="str">
            <v>072001</v>
          </cell>
          <cell r="B297" t="str">
            <v xml:space="preserve">    Accumulated depreciation(-)</v>
          </cell>
          <cell r="D297" t="str">
            <v>364000</v>
          </cell>
          <cell r="E297" t="str">
            <v>Savings deposit</v>
          </cell>
        </row>
        <row r="298">
          <cell r="A298" t="str">
            <v>073000</v>
          </cell>
          <cell r="B298" t="str">
            <v>Leasehold improvements</v>
          </cell>
          <cell r="D298" t="str">
            <v>364100</v>
          </cell>
          <cell r="E298" t="str">
            <v xml:space="preserve">    Bluechip installment savings deposits</v>
          </cell>
        </row>
        <row r="299">
          <cell r="A299" t="str">
            <v>073001</v>
          </cell>
          <cell r="B299" t="str">
            <v xml:space="preserve">    Accumulated depreciation(-)</v>
          </cell>
          <cell r="D299" t="str">
            <v>364200</v>
          </cell>
          <cell r="E299" t="str">
            <v xml:space="preserve">    Appreciation installment savings deposits</v>
          </cell>
        </row>
        <row r="300">
          <cell r="A300" t="str">
            <v>074000</v>
          </cell>
          <cell r="B300" t="str">
            <v>Machinery</v>
          </cell>
          <cell r="D300" t="str">
            <v>364300</v>
          </cell>
          <cell r="E300" t="str">
            <v xml:space="preserve">    Gold installment savings deposits</v>
          </cell>
        </row>
        <row r="301">
          <cell r="A301" t="str">
            <v>074001</v>
          </cell>
          <cell r="B301" t="str">
            <v xml:space="preserve">    Accumulated depreciation(-)</v>
          </cell>
          <cell r="D301" t="str">
            <v>364400</v>
          </cell>
          <cell r="E301" t="str">
            <v xml:space="preserve">    Long term savings for household</v>
          </cell>
        </row>
        <row r="302">
          <cell r="A302" t="str">
            <v>075000</v>
          </cell>
          <cell r="B302" t="str">
            <v>Furniture</v>
          </cell>
          <cell r="D302" t="str">
            <v>364500</v>
          </cell>
          <cell r="E302" t="str">
            <v xml:space="preserve">    Long term housing savings deposits</v>
          </cell>
        </row>
        <row r="303">
          <cell r="A303" t="str">
            <v>075001</v>
          </cell>
          <cell r="B303" t="str">
            <v xml:space="preserve">    Accumulated depreciation(-)</v>
          </cell>
          <cell r="D303" t="str">
            <v>364600</v>
          </cell>
          <cell r="E303" t="str">
            <v xml:space="preserve">    Worker's preferential savings deposits</v>
          </cell>
        </row>
        <row r="304">
          <cell r="A304" t="str">
            <v>076000</v>
          </cell>
          <cell r="B304" t="str">
            <v>Vehicle</v>
          </cell>
          <cell r="D304" t="str">
            <v>364700</v>
          </cell>
          <cell r="E304" t="str">
            <v xml:space="preserve">    General installment savings deposits</v>
          </cell>
        </row>
        <row r="305">
          <cell r="A305" t="str">
            <v>076001</v>
          </cell>
          <cell r="B305" t="str">
            <v xml:space="preserve">    Accumulated depreciation(-)</v>
          </cell>
          <cell r="D305" t="str">
            <v>364800</v>
          </cell>
          <cell r="E305" t="str">
            <v xml:space="preserve">    DongNam Installment Savings Deposits</v>
          </cell>
        </row>
        <row r="306">
          <cell r="A306" t="str">
            <v>077000</v>
          </cell>
          <cell r="B306" t="str">
            <v>Tools and instruments</v>
          </cell>
          <cell r="D306" t="str">
            <v>364900</v>
          </cell>
          <cell r="E306" t="str">
            <v xml:space="preserve">    Worker's Salary Savings for Property Formation</v>
          </cell>
        </row>
        <row r="307">
          <cell r="A307" t="str">
            <v>077001</v>
          </cell>
          <cell r="B307" t="str">
            <v xml:space="preserve">    Accumulated depreciation(-)</v>
          </cell>
          <cell r="D307" t="str">
            <v>364910</v>
          </cell>
          <cell r="E307" t="str">
            <v xml:space="preserve">    Worker's Bonus Savings for Property Formation</v>
          </cell>
        </row>
        <row r="308">
          <cell r="A308" t="str">
            <v>077100</v>
          </cell>
          <cell r="B308" t="str">
            <v>Operating Lease assets</v>
          </cell>
          <cell r="D308" t="str">
            <v>364920</v>
          </cell>
          <cell r="E308" t="str">
            <v xml:space="preserve">    Housing Savings for Worker</v>
          </cell>
        </row>
        <row r="309">
          <cell r="A309" t="str">
            <v>077101</v>
          </cell>
          <cell r="B309" t="str">
            <v xml:space="preserve">    Accumulated depreciation(-)</v>
          </cell>
          <cell r="D309" t="str">
            <v>364930</v>
          </cell>
          <cell r="E309" t="str">
            <v xml:space="preserve">    Non-resident savings deposits</v>
          </cell>
        </row>
        <row r="310">
          <cell r="A310" t="str">
            <v>077200</v>
          </cell>
          <cell r="B310" t="str">
            <v>Prepayment for acquisiton of unexecuted lease assets</v>
          </cell>
          <cell r="D310" t="str">
            <v>364940</v>
          </cell>
          <cell r="E310" t="str">
            <v xml:space="preserve">    Long term savings deposits for worker</v>
          </cell>
        </row>
        <row r="311">
          <cell r="A311" t="str">
            <v>077300</v>
          </cell>
          <cell r="B311" t="str">
            <v>Rental assets of Jooeun Lease</v>
          </cell>
          <cell r="D311" t="str">
            <v>364950</v>
          </cell>
          <cell r="E311" t="str">
            <v xml:space="preserve">    Other savings deposits</v>
          </cell>
        </row>
        <row r="312">
          <cell r="A312" t="str">
            <v>077301</v>
          </cell>
          <cell r="B312" t="str">
            <v xml:space="preserve">    Accumulated depreciation(-)</v>
          </cell>
          <cell r="D312" t="str">
            <v>365000</v>
          </cell>
          <cell r="E312" t="str">
            <v>Mutual installment deposits</v>
          </cell>
        </row>
        <row r="313">
          <cell r="A313" t="str">
            <v>077400</v>
          </cell>
          <cell r="B313" t="str">
            <v>Real Estate for Rent of Jooeun Industrial</v>
          </cell>
          <cell r="D313" t="str">
            <v>365100</v>
          </cell>
          <cell r="E313" t="str">
            <v xml:space="preserve">    Mutual installment</v>
          </cell>
        </row>
        <row r="314">
          <cell r="A314" t="str">
            <v>077500</v>
          </cell>
          <cell r="B314" t="str">
            <v>Other</v>
          </cell>
          <cell r="D314" t="str">
            <v>365110</v>
          </cell>
          <cell r="E314" t="str">
            <v xml:space="preserve">        General mutual installment</v>
          </cell>
        </row>
        <row r="315">
          <cell r="A315" t="str">
            <v>077510</v>
          </cell>
          <cell r="B315" t="str">
            <v xml:space="preserve">    Accumulated depreciation(-)</v>
          </cell>
          <cell r="D315" t="str">
            <v>365120</v>
          </cell>
          <cell r="E315" t="str">
            <v xml:space="preserve">        Property-Tech Mutual Installment</v>
          </cell>
        </row>
        <row r="316">
          <cell r="A316" t="str">
            <v>078000</v>
          </cell>
          <cell r="B316" t="str">
            <v>Capitalized software costs</v>
          </cell>
          <cell r="D316" t="str">
            <v>365130</v>
          </cell>
          <cell r="E316" t="str">
            <v xml:space="preserve">        DongNam Mutual Installment</v>
          </cell>
        </row>
        <row r="317">
          <cell r="A317" t="str">
            <v>078001</v>
          </cell>
          <cell r="B317" t="str">
            <v xml:space="preserve">    Accumulated depreciation(-)</v>
          </cell>
          <cell r="D317" t="str">
            <v>365200</v>
          </cell>
          <cell r="E317" t="str">
            <v xml:space="preserve">    Housing Installment Savings Deposits</v>
          </cell>
        </row>
        <row r="318">
          <cell r="A318" t="str">
            <v>079000</v>
          </cell>
          <cell r="B318" t="str">
            <v>Construction in progress</v>
          </cell>
          <cell r="D318" t="str">
            <v>365210</v>
          </cell>
          <cell r="E318" t="str">
            <v xml:space="preserve">        General Housing Installlment Savings Deposits for  Housing Loans</v>
          </cell>
        </row>
        <row r="319">
          <cell r="A319" t="str">
            <v>079900</v>
          </cell>
          <cell r="B319" t="str">
            <v>Intercompany Transactions</v>
          </cell>
          <cell r="D319" t="str">
            <v>365220</v>
          </cell>
          <cell r="E319" t="str">
            <v xml:space="preserve">        Next Generation Housing Installment Savings Deposits</v>
          </cell>
        </row>
        <row r="320">
          <cell r="D320" t="str">
            <v>365230</v>
          </cell>
          <cell r="E320" t="str">
            <v xml:space="preserve">        New Property Formation Housing Installment Savings
           Deposits</v>
          </cell>
        </row>
        <row r="321">
          <cell r="A321" t="str">
            <v>080000</v>
          </cell>
          <cell r="B321" t="str">
            <v>Due from customer on acceptances</v>
          </cell>
          <cell r="D321" t="str">
            <v>365240</v>
          </cell>
          <cell r="E321" t="str">
            <v xml:space="preserve">        Medium and Long-term Housing Installment Savings Deposits &amp; Others </v>
          </cell>
        </row>
        <row r="322">
          <cell r="A322" t="str">
            <v>081000</v>
          </cell>
          <cell r="B322" t="str">
            <v>Acceptances for L/C</v>
          </cell>
          <cell r="D322" t="str">
            <v>369000</v>
          </cell>
          <cell r="E322" t="str">
            <v>Intercompany Transactions</v>
          </cell>
        </row>
        <row r="323">
          <cell r="A323" t="str">
            <v>082000</v>
          </cell>
          <cell r="B323" t="str">
            <v>Other</v>
          </cell>
        </row>
        <row r="324">
          <cell r="D324" t="str">
            <v>370000</v>
          </cell>
          <cell r="E324" t="str">
            <v>Interest expense on Call money and securities purchased under repurchase agreements</v>
          </cell>
        </row>
        <row r="325">
          <cell r="A325" t="str">
            <v>085000</v>
          </cell>
          <cell r="B325" t="str">
            <v>Accrued interest and dividend receivable</v>
          </cell>
          <cell r="D325" t="str">
            <v>371000</v>
          </cell>
          <cell r="E325" t="str">
            <v xml:space="preserve">Call money  </v>
          </cell>
        </row>
        <row r="326">
          <cell r="A326" t="str">
            <v>085001</v>
          </cell>
          <cell r="B326" t="str">
            <v>Other deductions(-)</v>
          </cell>
          <cell r="D326" t="str">
            <v>371100</v>
          </cell>
          <cell r="E326" t="str">
            <v xml:space="preserve">  Call money in Won</v>
          </cell>
        </row>
        <row r="327">
          <cell r="A327" t="str">
            <v>085100</v>
          </cell>
          <cell r="B327" t="str">
            <v>Accrued interest receivable</v>
          </cell>
          <cell r="D327" t="str">
            <v>371200</v>
          </cell>
          <cell r="E327" t="str">
            <v xml:space="preserve">  Call money in foreign currency</v>
          </cell>
        </row>
        <row r="328">
          <cell r="A328" t="str">
            <v>085110</v>
          </cell>
          <cell r="B328" t="str">
            <v xml:space="preserve">    Accrued interest on cash and due from banks</v>
          </cell>
          <cell r="D328" t="str">
            <v>372000</v>
          </cell>
          <cell r="E328" t="str">
            <v>Repos</v>
          </cell>
        </row>
        <row r="329">
          <cell r="A329" t="str">
            <v>085120</v>
          </cell>
          <cell r="B329" t="str">
            <v xml:space="preserve">    Accrued interest on interest-bearing deposits in other banks and financial institutions</v>
          </cell>
          <cell r="D329" t="str">
            <v>373000</v>
          </cell>
          <cell r="E329" t="str">
            <v>Intercompany Transactions</v>
          </cell>
        </row>
        <row r="330">
          <cell r="A330" t="str">
            <v>085130</v>
          </cell>
          <cell r="B330" t="str">
            <v xml:space="preserve">    Accrued interest on call loans and Repos</v>
          </cell>
        </row>
        <row r="331">
          <cell r="A331" t="str">
            <v>085140</v>
          </cell>
          <cell r="B331" t="str">
            <v xml:space="preserve">    Accrued interest on trading account assets</v>
          </cell>
          <cell r="D331" t="str">
            <v>380000</v>
          </cell>
          <cell r="E331" t="str">
            <v>Interest expense on Other short-term borrowings</v>
          </cell>
        </row>
        <row r="332">
          <cell r="A332" t="str">
            <v>085150</v>
          </cell>
          <cell r="B332" t="str">
            <v xml:space="preserve">    Accrued interest on investment securities</v>
          </cell>
          <cell r="D332" t="str">
            <v>381000</v>
          </cell>
          <cell r="E332" t="str">
            <v>Interest expenses on Borrowings from BOK</v>
          </cell>
        </row>
        <row r="333">
          <cell r="A333" t="str">
            <v>085160</v>
          </cell>
          <cell r="B333" t="str">
            <v xml:space="preserve">    Accrued interest on loans</v>
          </cell>
          <cell r="D333" t="str">
            <v>381100</v>
          </cell>
          <cell r="E333" t="str">
            <v xml:space="preserve">  Due to BOK in foreign currency</v>
          </cell>
        </row>
        <row r="334">
          <cell r="A334" t="str">
            <v>085700</v>
          </cell>
          <cell r="B334" t="str">
            <v>Interest on securities for non-holding period</v>
          </cell>
          <cell r="D334" t="str">
            <v>381200</v>
          </cell>
          <cell r="E334" t="str">
            <v xml:space="preserve">  Borrowings from BOK in Won</v>
          </cell>
        </row>
        <row r="335">
          <cell r="A335" t="str">
            <v>085800</v>
          </cell>
          <cell r="B335" t="str">
            <v>Dividend receivable</v>
          </cell>
          <cell r="D335" t="str">
            <v>382000</v>
          </cell>
          <cell r="E335" t="str">
            <v>Cover bills sold</v>
          </cell>
        </row>
        <row r="336">
          <cell r="A336" t="str">
            <v>085900</v>
          </cell>
          <cell r="B336" t="str">
            <v>Other accrued interest income</v>
          </cell>
          <cell r="D336" t="str">
            <v>383000</v>
          </cell>
          <cell r="E336" t="str">
            <v>Borrowings from Trusts</v>
          </cell>
        </row>
        <row r="337">
          <cell r="A337" t="str">
            <v>085990</v>
          </cell>
          <cell r="B337" t="str">
            <v>Intercompany Transactions</v>
          </cell>
          <cell r="D337" t="str">
            <v>383100</v>
          </cell>
          <cell r="E337" t="str">
            <v xml:space="preserve">    Interest expense on borrowings from trust accounts(-)</v>
          </cell>
        </row>
        <row r="338">
          <cell r="D338" t="str">
            <v>383200</v>
          </cell>
          <cell r="E338" t="str">
            <v xml:space="preserve">    Interest expense on credit card receivable sold to trust accounts(-)</v>
          </cell>
        </row>
        <row r="339">
          <cell r="A339" t="str">
            <v>086000</v>
          </cell>
          <cell r="B339" t="str">
            <v>Security deposits</v>
          </cell>
          <cell r="D339" t="str">
            <v>386000</v>
          </cell>
          <cell r="E339" t="str">
            <v>Short-term debentures</v>
          </cell>
        </row>
        <row r="340">
          <cell r="A340" t="str">
            <v>086001</v>
          </cell>
          <cell r="B340" t="str">
            <v>Other deductions(-)</v>
          </cell>
          <cell r="D340" t="str">
            <v>386100</v>
          </cell>
          <cell r="E340" t="str">
            <v xml:space="preserve">   Short-term finance debentures in Won</v>
          </cell>
        </row>
        <row r="341">
          <cell r="A341" t="str">
            <v>086100</v>
          </cell>
          <cell r="B341" t="str">
            <v xml:space="preserve"> Leasehold deposits for office</v>
          </cell>
          <cell r="D341" t="str">
            <v>386200</v>
          </cell>
          <cell r="E341" t="str">
            <v xml:space="preserve">   Short-term finance debentures in foreign currency</v>
          </cell>
        </row>
        <row r="342">
          <cell r="A342" t="str">
            <v>086200</v>
          </cell>
          <cell r="B342" t="str">
            <v xml:space="preserve"> Leasehold deposits for employee's</v>
          </cell>
          <cell r="D342" t="str">
            <v>386300</v>
          </cell>
          <cell r="E342" t="str">
            <v xml:space="preserve">   Short-term off-shore finance debentures in foreign currency</v>
          </cell>
        </row>
        <row r="343">
          <cell r="A343" t="str">
            <v>086300</v>
          </cell>
          <cell r="B343" t="str">
            <v>Other leasehold deposits</v>
          </cell>
          <cell r="D343" t="str">
            <v>384000</v>
          </cell>
          <cell r="E343" t="str">
            <v>CP</v>
          </cell>
        </row>
        <row r="344">
          <cell r="A344" t="str">
            <v>086400</v>
          </cell>
          <cell r="B344" t="str">
            <v>Telex and telephone subscription rights</v>
          </cell>
          <cell r="D344" t="str">
            <v>385000</v>
          </cell>
          <cell r="E344" t="str">
            <v>Overdrafts from other banks</v>
          </cell>
        </row>
        <row r="345">
          <cell r="A345" t="str">
            <v>086500</v>
          </cell>
          <cell r="B345" t="str">
            <v>Membership</v>
          </cell>
          <cell r="D345" t="str">
            <v>387000</v>
          </cell>
          <cell r="E345" t="str">
            <v>Other</v>
          </cell>
        </row>
        <row r="346">
          <cell r="A346" t="str">
            <v>086600</v>
          </cell>
          <cell r="B346" t="str">
            <v>Sundry Guarantee Money</v>
          </cell>
          <cell r="D346" t="str">
            <v>387100</v>
          </cell>
          <cell r="E346" t="str">
            <v xml:space="preserve">   Interest expense on short-term borrowings in foreign currency</v>
          </cell>
        </row>
        <row r="347">
          <cell r="A347" t="str">
            <v>086700</v>
          </cell>
          <cell r="B347" t="str">
            <v>Other</v>
          </cell>
          <cell r="D347" t="str">
            <v>387200</v>
          </cell>
          <cell r="E347" t="str">
            <v xml:space="preserve">   Interest expense on off-shore short-term borrowings in foreign currency</v>
          </cell>
        </row>
        <row r="348">
          <cell r="A348" t="str">
            <v>087000</v>
          </cell>
          <cell r="B348" t="str">
            <v>Intercompany Transactions</v>
          </cell>
          <cell r="D348" t="str">
            <v>387300</v>
          </cell>
          <cell r="E348" t="str">
            <v xml:space="preserve">   Other</v>
          </cell>
        </row>
        <row r="349">
          <cell r="D349" t="str">
            <v>389000</v>
          </cell>
          <cell r="E349" t="str">
            <v>Intercompany Transactions</v>
          </cell>
        </row>
        <row r="350">
          <cell r="A350" t="str">
            <v>090000</v>
          </cell>
          <cell r="B350" t="str">
            <v>Other assets</v>
          </cell>
        </row>
        <row r="351">
          <cell r="A351" t="str">
            <v>091000</v>
          </cell>
          <cell r="B351" t="str">
            <v>Tax related other assets</v>
          </cell>
        </row>
        <row r="352">
          <cell r="A352" t="str">
            <v>091100</v>
          </cell>
          <cell r="B352" t="str">
            <v xml:space="preserve">    Deferred income taxes debits</v>
          </cell>
          <cell r="D352" t="str">
            <v>390000</v>
          </cell>
          <cell r="E352" t="str">
            <v>Interest expense on Long term debt</v>
          </cell>
        </row>
        <row r="353">
          <cell r="A353" t="str">
            <v>091200</v>
          </cell>
          <cell r="B353" t="str">
            <v xml:space="preserve">    Prepaid income taxes</v>
          </cell>
          <cell r="D353" t="str">
            <v>391000</v>
          </cell>
          <cell r="E353" t="str">
            <v>Interest expense on debentures</v>
          </cell>
        </row>
        <row r="354">
          <cell r="A354" t="str">
            <v>091300</v>
          </cell>
          <cell r="B354" t="str">
            <v xml:space="preserve">    Prepaid Value added tax</v>
          </cell>
          <cell r="D354" t="str">
            <v>391100</v>
          </cell>
          <cell r="E354" t="str">
            <v xml:space="preserve">    HCB Finance debentures</v>
          </cell>
        </row>
        <row r="355">
          <cell r="A355" t="str">
            <v>092000</v>
          </cell>
          <cell r="B355" t="str">
            <v xml:space="preserve"> Intangible</v>
          </cell>
          <cell r="D355" t="str">
            <v>391200</v>
          </cell>
          <cell r="E355" t="str">
            <v xml:space="preserve">    Housing debentures</v>
          </cell>
        </row>
        <row r="356">
          <cell r="A356" t="str">
            <v>092100</v>
          </cell>
          <cell r="B356" t="str">
            <v xml:space="preserve">    Goodwill</v>
          </cell>
          <cell r="D356" t="str">
            <v>391300</v>
          </cell>
          <cell r="E356" t="str">
            <v xml:space="preserve">    Other finance debentures in Won</v>
          </cell>
        </row>
        <row r="357">
          <cell r="A357" t="str">
            <v>092200</v>
          </cell>
          <cell r="B357" t="str">
            <v xml:space="preserve">    Other</v>
          </cell>
          <cell r="D357" t="str">
            <v>391400</v>
          </cell>
          <cell r="E357" t="str">
            <v xml:space="preserve">    Finance debentures in foreign currency</v>
          </cell>
        </row>
        <row r="358">
          <cell r="A358" t="str">
            <v>093000</v>
          </cell>
          <cell r="B358" t="str">
            <v>Other real estate</v>
          </cell>
          <cell r="D358" t="str">
            <v>391500</v>
          </cell>
          <cell r="E358" t="str">
            <v xml:space="preserve">    Off-shore finance debentures in foreign currency</v>
          </cell>
        </row>
        <row r="359">
          <cell r="A359" t="str">
            <v>093001</v>
          </cell>
          <cell r="B359" t="str">
            <v xml:space="preserve">    Valuation allowances for other real estate(-)</v>
          </cell>
          <cell r="D359" t="str">
            <v>392000</v>
          </cell>
          <cell r="E359" t="str">
            <v>Borrowings from government</v>
          </cell>
        </row>
        <row r="360">
          <cell r="A360" t="str">
            <v>093100</v>
          </cell>
          <cell r="B360" t="str">
            <v xml:space="preserve">    Other real estate before valuation allowance</v>
          </cell>
          <cell r="D360" t="str">
            <v>392100</v>
          </cell>
          <cell r="E360" t="str">
            <v xml:space="preserve">    Borrowings from government fund</v>
          </cell>
        </row>
        <row r="361">
          <cell r="A361" t="str">
            <v>094000</v>
          </cell>
          <cell r="B361" t="str">
            <v>Other receivables</v>
          </cell>
          <cell r="D361" t="str">
            <v>392200</v>
          </cell>
          <cell r="E361" t="str">
            <v xml:space="preserve">    Borrowings from Information promotion fund</v>
          </cell>
        </row>
        <row r="362">
          <cell r="A362" t="str">
            <v>094001</v>
          </cell>
          <cell r="B362" t="str">
            <v xml:space="preserve">    Other deductions(-)</v>
          </cell>
          <cell r="D362" t="str">
            <v>392300</v>
          </cell>
          <cell r="E362" t="str">
            <v xml:space="preserve">    Borrwoings from industrial technology development</v>
          </cell>
        </row>
        <row r="363">
          <cell r="A363" t="str">
            <v>094100</v>
          </cell>
          <cell r="B363" t="str">
            <v xml:space="preserve">    General accounts receivable</v>
          </cell>
          <cell r="D363" t="str">
            <v>392400</v>
          </cell>
          <cell r="E363" t="str">
            <v xml:space="preserve">    Borrowings from industry foundation fund</v>
          </cell>
        </row>
        <row r="364">
          <cell r="A364" t="str">
            <v>094200</v>
          </cell>
          <cell r="B364" t="str">
            <v xml:space="preserve">    Trading accounts receivable</v>
          </cell>
          <cell r="D364" t="str">
            <v>392600</v>
          </cell>
          <cell r="E364" t="str">
            <v xml:space="preserve">    Borrowings from industrial disaster prevention</v>
          </cell>
        </row>
        <row r="365">
          <cell r="A365" t="str">
            <v>094300</v>
          </cell>
          <cell r="B365" t="str">
            <v xml:space="preserve">    Accounts Receivable on Disposal of Assets</v>
          </cell>
          <cell r="D365" t="str">
            <v>392500</v>
          </cell>
          <cell r="E365" t="str">
            <v xml:space="preserve">    Other</v>
          </cell>
        </row>
        <row r="366">
          <cell r="A366" t="str">
            <v>094400</v>
          </cell>
          <cell r="B366" t="str">
            <v xml:space="preserve">    Suspense receivable</v>
          </cell>
          <cell r="D366" t="str">
            <v>393000</v>
          </cell>
          <cell r="E366" t="str">
            <v>Borrowings from other funds and other financial institutions</v>
          </cell>
        </row>
        <row r="367">
          <cell r="A367" t="str">
            <v>094500</v>
          </cell>
          <cell r="B367" t="str">
            <v xml:space="preserve">    Other accrued income(except interest income receivable)</v>
          </cell>
          <cell r="D367" t="str">
            <v>393100</v>
          </cell>
          <cell r="E367" t="str">
            <v xml:space="preserve">    Borrowings from National Investment Fund</v>
          </cell>
        </row>
        <row r="368">
          <cell r="A368" t="str">
            <v>094600</v>
          </cell>
          <cell r="B368" t="str">
            <v xml:space="preserve">    Fees or commissions receivable from Real Estate Trusts</v>
          </cell>
          <cell r="D368" t="str">
            <v>393200</v>
          </cell>
          <cell r="E368" t="str">
            <v xml:space="preserve">    Borrowings from National Housing Fund for housing lease of low-income</v>
          </cell>
        </row>
        <row r="369">
          <cell r="A369" t="str">
            <v>094700</v>
          </cell>
          <cell r="B369" t="str">
            <v xml:space="preserve">    Other</v>
          </cell>
          <cell r="D369" t="str">
            <v>393300</v>
          </cell>
          <cell r="E369" t="str">
            <v xml:space="preserve">    Borrowings from National Housing Fund for worker's housing fund</v>
          </cell>
        </row>
        <row r="370">
          <cell r="A370" t="str">
            <v>095000</v>
          </cell>
          <cell r="B370" t="str">
            <v>Other investments</v>
          </cell>
          <cell r="D370" t="str">
            <v>393400</v>
          </cell>
          <cell r="E370" t="str">
            <v xml:space="preserve">    Subordinated debt</v>
          </cell>
        </row>
        <row r="371">
          <cell r="A371" t="str">
            <v>095100</v>
          </cell>
          <cell r="B371" t="str">
            <v xml:space="preserve">        Unlisted equity securities</v>
          </cell>
          <cell r="D371" t="str">
            <v>393500</v>
          </cell>
          <cell r="E371" t="str">
            <v xml:space="preserve">    Borrowings from small and medium company promition</v>
          </cell>
        </row>
        <row r="372">
          <cell r="A372" t="str">
            <v>095200</v>
          </cell>
          <cell r="B372" t="str">
            <v xml:space="preserve">        KAMCO investment</v>
          </cell>
          <cell r="D372" t="str">
            <v>393600</v>
          </cell>
          <cell r="E372" t="str">
            <v xml:space="preserve">    Borrowings from local small and medium company</v>
          </cell>
        </row>
        <row r="373">
          <cell r="A373" t="str">
            <v>095300</v>
          </cell>
          <cell r="B373" t="str">
            <v xml:space="preserve">        Consolidated subsidiary stock</v>
          </cell>
          <cell r="D373" t="str">
            <v>393700</v>
          </cell>
          <cell r="E373" t="str">
            <v xml:space="preserve">    Borrowings from rational energy utilization fund.</v>
          </cell>
        </row>
        <row r="374">
          <cell r="A374" t="str">
            <v>095400</v>
          </cell>
          <cell r="B374" t="str">
            <v xml:space="preserve">        Overseas subsidiary stock</v>
          </cell>
          <cell r="D374" t="str">
            <v>393800</v>
          </cell>
          <cell r="E374" t="str">
            <v xml:space="preserve">    Other</v>
          </cell>
        </row>
        <row r="375">
          <cell r="A375" t="str">
            <v>095500</v>
          </cell>
          <cell r="B375" t="str">
            <v xml:space="preserve">        Non-consolidated subsidiary stock</v>
          </cell>
          <cell r="D375" t="str">
            <v>394000</v>
          </cell>
          <cell r="E375" t="str">
            <v>Borrowings in foreign currency</v>
          </cell>
        </row>
        <row r="376">
          <cell r="A376" t="str">
            <v>095600</v>
          </cell>
          <cell r="B376" t="str">
            <v xml:space="preserve">        Other</v>
          </cell>
          <cell r="D376" t="str">
            <v>394100</v>
          </cell>
          <cell r="E376" t="str">
            <v xml:space="preserve">    Borrowings in foreign currency</v>
          </cell>
        </row>
        <row r="377">
          <cell r="A377" t="str">
            <v>096000</v>
          </cell>
          <cell r="B377" t="str">
            <v>Consolidation adjustments</v>
          </cell>
          <cell r="D377" t="str">
            <v>394200</v>
          </cell>
          <cell r="E377" t="str">
            <v xml:space="preserve">    Off-shore borrowings in foreign currency</v>
          </cell>
        </row>
        <row r="378">
          <cell r="A378" t="str">
            <v>097000</v>
          </cell>
          <cell r="B378" t="str">
            <v>Deferred losses from foreign exchange</v>
          </cell>
          <cell r="D378" t="str">
            <v>395000</v>
          </cell>
          <cell r="E378" t="str">
            <v>Other long-term debt</v>
          </cell>
        </row>
        <row r="379">
          <cell r="A379" t="str">
            <v>097100</v>
          </cell>
          <cell r="B379" t="str">
            <v>Foreign currency translation debits</v>
          </cell>
          <cell r="D379" t="str">
            <v>397000</v>
          </cell>
          <cell r="E379" t="str">
            <v>Intercompany Transactions</v>
          </cell>
        </row>
        <row r="380">
          <cell r="A380" t="str">
            <v>097200</v>
          </cell>
          <cell r="B380" t="str">
            <v>Foreign exchange rate adjustments debits</v>
          </cell>
        </row>
        <row r="381">
          <cell r="A381" t="str">
            <v>098000</v>
          </cell>
          <cell r="B381" t="str">
            <v>Other assets arising from cash transactions</v>
          </cell>
          <cell r="D381" t="str">
            <v>405000</v>
          </cell>
          <cell r="E381" t="str">
            <v>Other interest expense</v>
          </cell>
        </row>
        <row r="382">
          <cell r="A382" t="str">
            <v>098100</v>
          </cell>
          <cell r="B382" t="str">
            <v xml:space="preserve">    Inter-office Accounts</v>
          </cell>
          <cell r="D382" t="str">
            <v>405100</v>
          </cell>
          <cell r="E382" t="str">
            <v>Cash and due from banks and other financial institutions</v>
          </cell>
        </row>
        <row r="383">
          <cell r="A383" t="str">
            <v>098200</v>
          </cell>
          <cell r="B383" t="str">
            <v xml:space="preserve">    Deposits Held by Agency Relationship</v>
          </cell>
          <cell r="D383" t="str">
            <v>405100</v>
          </cell>
          <cell r="E383" t="str">
            <v xml:space="preserve">  Interest on cash received from other banks </v>
          </cell>
        </row>
        <row r="384">
          <cell r="A384" t="str">
            <v>098300</v>
          </cell>
          <cell r="B384" t="str">
            <v xml:space="preserve">    Deposit Money to Court</v>
          </cell>
          <cell r="D384" t="str">
            <v>405200</v>
          </cell>
          <cell r="E384" t="str">
            <v xml:space="preserve"> Interest on Disposal of Loans</v>
          </cell>
        </row>
        <row r="385">
          <cell r="A385" t="str">
            <v>099000</v>
          </cell>
          <cell r="B385" t="str">
            <v>Other</v>
          </cell>
          <cell r="D385" t="str">
            <v>405300</v>
          </cell>
          <cell r="E385" t="str">
            <v>Other liabilities</v>
          </cell>
        </row>
        <row r="386">
          <cell r="A386" t="str">
            <v>099101</v>
          </cell>
          <cell r="B386" t="str">
            <v>Other deductions(-)</v>
          </cell>
          <cell r="D386" t="str">
            <v>405310</v>
          </cell>
          <cell r="E386" t="str">
            <v xml:space="preserve">  Interest Paid on Inter-Office Accounts</v>
          </cell>
        </row>
        <row r="387">
          <cell r="A387" t="str">
            <v>099100</v>
          </cell>
          <cell r="B387" t="str">
            <v xml:space="preserve">    Prepaid expenses(excluding prepaid income taxes)</v>
          </cell>
          <cell r="D387" t="str">
            <v>405320</v>
          </cell>
          <cell r="E387" t="str">
            <v xml:space="preserve">  Interest on worker's property formation savings</v>
          </cell>
        </row>
        <row r="388">
          <cell r="A388" t="str">
            <v>099110</v>
          </cell>
          <cell r="B388" t="str">
            <v xml:space="preserve">    Advances to Suppliers</v>
          </cell>
          <cell r="D388" t="str">
            <v>405400</v>
          </cell>
          <cell r="E388" t="str">
            <v>Other</v>
          </cell>
        </row>
        <row r="389">
          <cell r="A389" t="str">
            <v>099400</v>
          </cell>
          <cell r="B389" t="str">
            <v xml:space="preserve">    Contributions to Fund for Consolidation of Bad Debts</v>
          </cell>
          <cell r="D389" t="str">
            <v>405410</v>
          </cell>
          <cell r="E389" t="str">
            <v xml:space="preserve">  Interest Paid on Foreign Transaction</v>
          </cell>
        </row>
        <row r="390">
          <cell r="A390" t="str">
            <v>099600</v>
          </cell>
          <cell r="B390" t="str">
            <v xml:space="preserve">    Expenditures</v>
          </cell>
          <cell r="D390" t="str">
            <v>405420</v>
          </cell>
          <cell r="E390" t="str">
            <v xml:space="preserve">  Interest on Related to DongNam Result Dividend Trust Accounts</v>
          </cell>
        </row>
        <row r="391">
          <cell r="A391" t="str">
            <v>099900</v>
          </cell>
          <cell r="B391" t="str">
            <v xml:space="preserve">    Unrealized losses from disposal of assets</v>
          </cell>
          <cell r="D391" t="str">
            <v>405430</v>
          </cell>
          <cell r="E391" t="str">
            <v xml:space="preserve">  Other</v>
          </cell>
        </row>
        <row r="392">
          <cell r="A392" t="str">
            <v>099910</v>
          </cell>
          <cell r="B392" t="str">
            <v xml:space="preserve">    Trust investments</v>
          </cell>
          <cell r="D392" t="str">
            <v>405900</v>
          </cell>
          <cell r="E392" t="str">
            <v>Intercompany Transactions</v>
          </cell>
        </row>
        <row r="393">
          <cell r="A393" t="str">
            <v>099920</v>
          </cell>
          <cell r="B393" t="str">
            <v xml:space="preserve">    Other deferred expenses or losses</v>
          </cell>
        </row>
        <row r="394">
          <cell r="A394" t="str">
            <v>099930</v>
          </cell>
          <cell r="B394" t="str">
            <v xml:space="preserve">    Inventories</v>
          </cell>
          <cell r="D394" t="str">
            <v>Net interest income</v>
          </cell>
        </row>
        <row r="395">
          <cell r="A395" t="str">
            <v>099990</v>
          </cell>
          <cell r="B395" t="str">
            <v xml:space="preserve">    Other</v>
          </cell>
        </row>
        <row r="396">
          <cell r="A396" t="str">
            <v>100000</v>
          </cell>
          <cell r="B396" t="str">
            <v>Intercompany Transactions</v>
          </cell>
          <cell r="D396" t="str">
            <v>410000</v>
          </cell>
          <cell r="E396" t="str">
            <v>Provisions for credit losses</v>
          </cell>
        </row>
        <row r="397">
          <cell r="D397" t="str">
            <v>410001</v>
          </cell>
          <cell r="E397" t="str">
            <v>Reversal of provision for loan losses(-)</v>
          </cell>
        </row>
        <row r="398">
          <cell r="B398" t="str">
            <v>Total assets</v>
          </cell>
          <cell r="D398" t="str">
            <v>410002</v>
          </cell>
          <cell r="E398" t="str">
            <v>Reversal of provision for losses of acceptances and guarantees(-)</v>
          </cell>
        </row>
        <row r="399">
          <cell r="D399" t="str">
            <v>411000</v>
          </cell>
          <cell r="E399" t="str">
            <v>Expensed write-off of loans</v>
          </cell>
        </row>
        <row r="400">
          <cell r="A400" t="str">
            <v>110000</v>
          </cell>
          <cell r="B400" t="str">
            <v>Due to depositors:</v>
          </cell>
          <cell r="D400" t="str">
            <v>412000</v>
          </cell>
          <cell r="E400" t="str">
            <v>Provision for loan losses</v>
          </cell>
        </row>
        <row r="401">
          <cell r="A401" t="str">
            <v>111000</v>
          </cell>
          <cell r="B401" t="str">
            <v>Non-interest bearing demand deposits</v>
          </cell>
          <cell r="D401" t="str">
            <v>419000</v>
          </cell>
          <cell r="E401" t="str">
            <v>Intercompany Transactions</v>
          </cell>
        </row>
        <row r="402">
          <cell r="A402">
            <v>111100</v>
          </cell>
          <cell r="B402" t="str">
            <v xml:space="preserve">    Temporary deposits in Won</v>
          </cell>
        </row>
        <row r="403">
          <cell r="A403">
            <v>111200</v>
          </cell>
          <cell r="B403" t="str">
            <v xml:space="preserve">    Temporary deposits in foreign currency</v>
          </cell>
          <cell r="D403" t="str">
            <v>Net interest income after provisions for credit losses</v>
          </cell>
        </row>
        <row r="404">
          <cell r="A404">
            <v>111300</v>
          </cell>
          <cell r="B404" t="str">
            <v xml:space="preserve">    Checking deposits in Won</v>
          </cell>
        </row>
        <row r="405">
          <cell r="A405">
            <v>111400</v>
          </cell>
          <cell r="B405" t="str">
            <v xml:space="preserve">    Checking deposits in foreign currency</v>
          </cell>
          <cell r="D405" t="str">
            <v>Non-interest income</v>
          </cell>
        </row>
        <row r="406">
          <cell r="A406">
            <v>111500</v>
          </cell>
          <cell r="B406" t="str">
            <v xml:space="preserve">    Other non-interest bearing demand deposits</v>
          </cell>
          <cell r="D406" t="str">
            <v>420000</v>
          </cell>
          <cell r="E406" t="str">
            <v>Trust fees, net</v>
          </cell>
        </row>
        <row r="407">
          <cell r="A407">
            <v>112000</v>
          </cell>
          <cell r="B407" t="str">
            <v>Interest bearing demand deposits</v>
          </cell>
          <cell r="D407" t="str">
            <v>420001</v>
          </cell>
          <cell r="E407" t="str">
            <v>Subsidy for trust accounts adjustment(-)</v>
          </cell>
        </row>
        <row r="408">
          <cell r="A408" t="str">
            <v>112100</v>
          </cell>
          <cell r="B408" t="str">
            <v xml:space="preserve">    Savings demand deposits</v>
          </cell>
          <cell r="D408" t="str">
            <v>420100</v>
          </cell>
          <cell r="E408" t="str">
            <v>Trust fees and commissions received from Trust</v>
          </cell>
        </row>
        <row r="409">
          <cell r="A409">
            <v>112200</v>
          </cell>
          <cell r="B409" t="str">
            <v xml:space="preserve">    Passbook deposits</v>
          </cell>
          <cell r="D409" t="str">
            <v>420200</v>
          </cell>
          <cell r="E409" t="str">
            <v>Commissions received from termination of commodities in trust account</v>
          </cell>
        </row>
        <row r="410">
          <cell r="A410">
            <v>112300</v>
          </cell>
          <cell r="B410" t="str">
            <v xml:space="preserve">    Company free deposits</v>
          </cell>
        </row>
        <row r="411">
          <cell r="A411">
            <v>112400</v>
          </cell>
          <cell r="B411" t="str">
            <v xml:space="preserve">    Public deposits</v>
          </cell>
          <cell r="D411" t="str">
            <v>421000</v>
          </cell>
          <cell r="E411" t="str">
            <v>Commissions received on management of other funds(except Trust)</v>
          </cell>
        </row>
        <row r="412">
          <cell r="A412">
            <v>112500</v>
          </cell>
          <cell r="B412" t="str">
            <v xml:space="preserve">    National housing fund</v>
          </cell>
          <cell r="D412" t="str">
            <v>421100</v>
          </cell>
          <cell r="E412" t="str">
            <v>National housing fund</v>
          </cell>
        </row>
        <row r="413">
          <cell r="A413">
            <v>112600</v>
          </cell>
          <cell r="B413" t="str">
            <v xml:space="preserve">    Household deposits</v>
          </cell>
          <cell r="D413" t="str">
            <v>421200</v>
          </cell>
          <cell r="E413" t="str">
            <v>Housing finance credit guarantee fund</v>
          </cell>
        </row>
        <row r="414">
          <cell r="A414">
            <v>112700</v>
          </cell>
          <cell r="B414" t="str">
            <v xml:space="preserve">    Other interest bearing demand deposits</v>
          </cell>
        </row>
        <row r="415">
          <cell r="A415" t="str">
            <v>113000</v>
          </cell>
          <cell r="B415" t="str">
            <v>Certificate of time deposits</v>
          </cell>
          <cell r="D415" t="str">
            <v>429000</v>
          </cell>
          <cell r="E415" t="str">
            <v>Other fees and commission income</v>
          </cell>
        </row>
        <row r="416">
          <cell r="A416" t="str">
            <v>113100</v>
          </cell>
          <cell r="B416" t="str">
            <v xml:space="preserve">    Due to other banks</v>
          </cell>
          <cell r="D416" t="str">
            <v>429100</v>
          </cell>
          <cell r="E416" t="str">
            <v>Commissions,fees and markups on securities activities</v>
          </cell>
        </row>
        <row r="417">
          <cell r="A417" t="str">
            <v>113200</v>
          </cell>
          <cell r="B417" t="str">
            <v xml:space="preserve">    Due to customers</v>
          </cell>
          <cell r="D417" t="str">
            <v>429110</v>
          </cell>
          <cell r="E417" t="str">
            <v xml:space="preserve">    Commissions Received on Substitution for Beneficiary Certificates</v>
          </cell>
        </row>
        <row r="418">
          <cell r="A418" t="str">
            <v>114000</v>
          </cell>
          <cell r="B418" t="str">
            <v>Other time deposits</v>
          </cell>
          <cell r="D418" t="str">
            <v>429120</v>
          </cell>
          <cell r="E418" t="str">
            <v xml:space="preserve">    Commissions Received on Beneficiary Certificates Resales</v>
          </cell>
        </row>
        <row r="419">
          <cell r="A419" t="str">
            <v>114100</v>
          </cell>
          <cell r="B419" t="str">
            <v xml:space="preserve">    Power preferential time deposits</v>
          </cell>
          <cell r="D419" t="str">
            <v>429130</v>
          </cell>
          <cell r="E419" t="str">
            <v xml:space="preserve">    Commissions Received on National Housing Bonds Sales</v>
          </cell>
        </row>
        <row r="420">
          <cell r="A420" t="str">
            <v>114200</v>
          </cell>
          <cell r="B420" t="str">
            <v xml:space="preserve">    Apartment application time deposits</v>
          </cell>
          <cell r="D420" t="str">
            <v>429140</v>
          </cell>
          <cell r="E420" t="str">
            <v xml:space="preserve">    Commissions Received on Others </v>
          </cell>
        </row>
        <row r="421">
          <cell r="A421" t="str">
            <v>114300</v>
          </cell>
          <cell r="B421" t="str">
            <v xml:space="preserve">    Next generation time deposits</v>
          </cell>
          <cell r="D421" t="str">
            <v>429150</v>
          </cell>
          <cell r="E421" t="str">
            <v xml:space="preserve">    Guarantee Fees for Bonds Issuing</v>
          </cell>
        </row>
        <row r="422">
          <cell r="A422" t="str">
            <v>114400</v>
          </cell>
          <cell r="B422" t="str">
            <v xml:space="preserve">    Bluechip time deposits</v>
          </cell>
          <cell r="D422" t="str">
            <v>429160</v>
          </cell>
          <cell r="E422" t="str">
            <v xml:space="preserve">    Commissions Received on Substitution for Identifying the Client's Real Name in Securities Transactions</v>
          </cell>
        </row>
        <row r="423">
          <cell r="A423" t="str">
            <v>114500</v>
          </cell>
          <cell r="B423" t="str">
            <v xml:space="preserve">    Gold time deposits</v>
          </cell>
          <cell r="D423" t="str">
            <v>429170</v>
          </cell>
          <cell r="E423" t="str">
            <v xml:space="preserve">     Commissions Received on Maintenance of Securities Transactions</v>
          </cell>
        </row>
        <row r="424">
          <cell r="A424" t="str">
            <v>114600</v>
          </cell>
          <cell r="B424" t="str">
            <v xml:space="preserve">    General time deposits</v>
          </cell>
          <cell r="D424" t="str">
            <v>429180</v>
          </cell>
          <cell r="E424" t="str">
            <v xml:space="preserve">    Other   </v>
          </cell>
        </row>
        <row r="425">
          <cell r="A425" t="str">
            <v>114700</v>
          </cell>
          <cell r="B425" t="str">
            <v xml:space="preserve">    Non-resident time deposits in Won</v>
          </cell>
          <cell r="D425" t="str">
            <v>429200</v>
          </cell>
          <cell r="E425" t="str">
            <v xml:space="preserve">Commissions received on remittance </v>
          </cell>
        </row>
        <row r="426">
          <cell r="A426" t="str">
            <v>114800</v>
          </cell>
          <cell r="B426" t="str">
            <v xml:space="preserve">    Time deposits in foreign currency</v>
          </cell>
          <cell r="D426" t="str">
            <v>429210</v>
          </cell>
          <cell r="E426" t="str">
            <v xml:space="preserve">     Commissions received on remittance</v>
          </cell>
        </row>
        <row r="427">
          <cell r="A427" t="str">
            <v>114900</v>
          </cell>
          <cell r="B427" t="str">
            <v xml:space="preserve">    Once more satisfactory deposits</v>
          </cell>
          <cell r="D427" t="str">
            <v>429220</v>
          </cell>
          <cell r="E427" t="str">
            <v xml:space="preserve">     Commissions received on remittance to other banks</v>
          </cell>
        </row>
        <row r="428">
          <cell r="A428" t="str">
            <v>114910</v>
          </cell>
          <cell r="B428" t="str">
            <v xml:space="preserve">    Retiree Preferential Time Deposits</v>
          </cell>
          <cell r="D428" t="str">
            <v>429300</v>
          </cell>
          <cell r="E428" t="str">
            <v>Commissions received on lottery sales</v>
          </cell>
        </row>
        <row r="429">
          <cell r="A429" t="str">
            <v>114920</v>
          </cell>
          <cell r="B429" t="str">
            <v xml:space="preserve">    DongNam Time Deposits</v>
          </cell>
          <cell r="D429" t="str">
            <v>429400</v>
          </cell>
          <cell r="E429" t="str">
            <v>Commissions received on Cash Dispenser service</v>
          </cell>
        </row>
        <row r="430">
          <cell r="A430" t="str">
            <v>114930</v>
          </cell>
          <cell r="B430" t="str">
            <v xml:space="preserve">    Long life time deposits</v>
          </cell>
          <cell r="D430" t="str">
            <v>429500</v>
          </cell>
          <cell r="E430" t="str">
            <v>Commissions received on CMS service</v>
          </cell>
        </row>
        <row r="431">
          <cell r="A431" t="str">
            <v>114940</v>
          </cell>
          <cell r="B431" t="str">
            <v xml:space="preserve">    Long-Term Property-Tech Time Deposits</v>
          </cell>
          <cell r="D431" t="str">
            <v>429600</v>
          </cell>
          <cell r="E431" t="str">
            <v>Commissions received on linking service</v>
          </cell>
        </row>
        <row r="432">
          <cell r="A432" t="str">
            <v>114950</v>
          </cell>
          <cell r="B432" t="str">
            <v xml:space="preserve">    Other</v>
          </cell>
          <cell r="D432" t="str">
            <v>429700</v>
          </cell>
          <cell r="E432" t="str">
            <v>Commissions received on import and export L/C</v>
          </cell>
        </row>
        <row r="433">
          <cell r="A433" t="str">
            <v>115000</v>
          </cell>
          <cell r="B433" t="str">
            <v>Savings deposit</v>
          </cell>
          <cell r="D433" t="str">
            <v>429710</v>
          </cell>
          <cell r="E433" t="str">
            <v xml:space="preserve">    Commissions Received on Import L/C</v>
          </cell>
        </row>
        <row r="434">
          <cell r="A434" t="str">
            <v>115100</v>
          </cell>
          <cell r="B434" t="str">
            <v xml:space="preserve">    Bluechip installment savings deposits</v>
          </cell>
          <cell r="D434" t="str">
            <v>429720</v>
          </cell>
          <cell r="E434" t="str">
            <v xml:space="preserve">    Commissions Received on Export L/C</v>
          </cell>
        </row>
        <row r="435">
          <cell r="A435" t="str">
            <v>115200</v>
          </cell>
          <cell r="B435" t="str">
            <v xml:space="preserve">    Appreciation installment savings deposits</v>
          </cell>
          <cell r="D435" t="str">
            <v>429800</v>
          </cell>
          <cell r="E435" t="str">
            <v>Other</v>
          </cell>
        </row>
        <row r="436">
          <cell r="A436" t="str">
            <v>115300</v>
          </cell>
          <cell r="B436" t="str">
            <v xml:space="preserve">    Gold installment savings deposits</v>
          </cell>
          <cell r="E436" t="str">
            <v xml:space="preserve">  Other Guarantee fees</v>
          </cell>
        </row>
        <row r="437">
          <cell r="A437" t="str">
            <v>115400</v>
          </cell>
          <cell r="B437" t="str">
            <v xml:space="preserve">    Long term savings for household</v>
          </cell>
          <cell r="D437" t="str">
            <v>429870</v>
          </cell>
          <cell r="E437" t="str">
            <v xml:space="preserve">      Guarantee Fees for Loans Collateral</v>
          </cell>
        </row>
        <row r="438">
          <cell r="A438" t="str">
            <v>115500</v>
          </cell>
          <cell r="B438" t="str">
            <v xml:space="preserve">    Long term housing savings deposits</v>
          </cell>
          <cell r="D438" t="str">
            <v>429860</v>
          </cell>
          <cell r="E438" t="str">
            <v xml:space="preserve">      Guarantee Fees for Others in Won</v>
          </cell>
        </row>
        <row r="439">
          <cell r="A439" t="str">
            <v>115600</v>
          </cell>
          <cell r="B439" t="str">
            <v xml:space="preserve">    Worker's preferential savings deposits</v>
          </cell>
          <cell r="D439" t="str">
            <v>429830</v>
          </cell>
          <cell r="E439" t="str">
            <v xml:space="preserve">      Guarantee Fees in Foreign Currency</v>
          </cell>
        </row>
        <row r="440">
          <cell r="A440" t="str">
            <v>115700</v>
          </cell>
          <cell r="B440" t="str">
            <v xml:space="preserve">    General installment savings deposits</v>
          </cell>
          <cell r="E440" t="str">
            <v>Commissions Received as Agency</v>
          </cell>
        </row>
        <row r="441">
          <cell r="A441" t="str">
            <v>115800</v>
          </cell>
          <cell r="B441" t="str">
            <v xml:space="preserve">    DongNam Installment Savings Deposits</v>
          </cell>
          <cell r="D441" t="str">
            <v>429840</v>
          </cell>
          <cell r="E441" t="str">
            <v xml:space="preserve">      Commissions Received on Fiscal Stamp Sales </v>
          </cell>
        </row>
        <row r="442">
          <cell r="A442" t="str">
            <v>115900</v>
          </cell>
          <cell r="B442" t="str">
            <v xml:space="preserve">    Worker's Salary Savings for Property Formation</v>
          </cell>
          <cell r="D442" t="str">
            <v>429920</v>
          </cell>
          <cell r="E442" t="str">
            <v xml:space="preserve">      Commissions Received on Electric Charges Receipt</v>
          </cell>
        </row>
        <row r="443">
          <cell r="A443" t="str">
            <v>115910</v>
          </cell>
          <cell r="B443" t="str">
            <v xml:space="preserve">    Worker's Bonus Savings for Property Formation</v>
          </cell>
          <cell r="D443" t="str">
            <v>429875</v>
          </cell>
          <cell r="E443" t="str">
            <v xml:space="preserve">      Commissions Received on Telephone Charges Receipt</v>
          </cell>
        </row>
        <row r="444">
          <cell r="A444" t="str">
            <v>115920</v>
          </cell>
          <cell r="B444" t="str">
            <v xml:space="preserve">    Housing Savings for Worker</v>
          </cell>
          <cell r="D444" t="str">
            <v>429960</v>
          </cell>
          <cell r="E444" t="str">
            <v xml:space="preserve">      Commissions Received on Government or Public Charges Receipt </v>
          </cell>
        </row>
        <row r="445">
          <cell r="A445" t="str">
            <v>115930</v>
          </cell>
          <cell r="B445" t="str">
            <v xml:space="preserve">    Non-resident savings deposits</v>
          </cell>
          <cell r="D445" t="str">
            <v>429810</v>
          </cell>
          <cell r="E445" t="str">
            <v xml:space="preserve">      Commissions Received on GIRO Service</v>
          </cell>
        </row>
        <row r="446">
          <cell r="A446" t="str">
            <v>115940</v>
          </cell>
          <cell r="B446" t="str">
            <v xml:space="preserve">    Long term savings deposits for worker</v>
          </cell>
          <cell r="D446" t="str">
            <v>429880</v>
          </cell>
          <cell r="E446" t="str">
            <v xml:space="preserve">      Commissions Received on Public Telephone Card Sales</v>
          </cell>
        </row>
        <row r="447">
          <cell r="A447" t="str">
            <v>115950</v>
          </cell>
          <cell r="B447" t="str">
            <v xml:space="preserve">    Other savings deposits</v>
          </cell>
          <cell r="D447" t="str">
            <v>429885</v>
          </cell>
          <cell r="E447" t="str">
            <v xml:space="preserve">      Commissions Received on Ticket Sales</v>
          </cell>
        </row>
        <row r="448">
          <cell r="A448" t="str">
            <v>116000</v>
          </cell>
          <cell r="B448" t="str">
            <v>Mutual installment deposits</v>
          </cell>
          <cell r="D448" t="str">
            <v>429890</v>
          </cell>
          <cell r="E448" t="str">
            <v xml:space="preserve">      Commissions Received on Registration Fiscal Stamp Sales</v>
          </cell>
        </row>
        <row r="449">
          <cell r="A449" t="str">
            <v>116100</v>
          </cell>
          <cell r="B449" t="str">
            <v xml:space="preserve">    Mutual installment</v>
          </cell>
          <cell r="E449" t="str">
            <v>Other</v>
          </cell>
        </row>
        <row r="450">
          <cell r="A450" t="str">
            <v>116110</v>
          </cell>
          <cell r="B450" t="str">
            <v xml:space="preserve">        General mutual installment</v>
          </cell>
          <cell r="D450" t="str">
            <v>429815</v>
          </cell>
          <cell r="E450" t="str">
            <v xml:space="preserve">      Other Commissions Received in foreign exchange</v>
          </cell>
        </row>
        <row r="451">
          <cell r="A451" t="str">
            <v>116120</v>
          </cell>
          <cell r="B451" t="str">
            <v xml:space="preserve">        Property-Tech Mutual Installment</v>
          </cell>
          <cell r="D451" t="str">
            <v>429820</v>
          </cell>
          <cell r="E451" t="str">
            <v xml:space="preserve">      Commissions Received on Cashier's Check Issuance</v>
          </cell>
        </row>
        <row r="452">
          <cell r="A452" t="str">
            <v>116130</v>
          </cell>
          <cell r="B452" t="str">
            <v xml:space="preserve">        DongNam Mutual Installment</v>
          </cell>
          <cell r="D452" t="str">
            <v>429825</v>
          </cell>
          <cell r="E452" t="str">
            <v xml:space="preserve">      Commissions Received on Others in Won</v>
          </cell>
        </row>
        <row r="453">
          <cell r="A453" t="str">
            <v>116200</v>
          </cell>
          <cell r="B453" t="str">
            <v xml:space="preserve">    Housing Installment Savings Deposits</v>
          </cell>
          <cell r="D453" t="str">
            <v>429835</v>
          </cell>
          <cell r="E453" t="str">
            <v xml:space="preserve">      Commissions Received on Foreign Exchange</v>
          </cell>
        </row>
        <row r="454">
          <cell r="A454" t="str">
            <v>116210</v>
          </cell>
          <cell r="B454" t="str">
            <v xml:space="preserve">        General Housing Installlment Savings Deposits for  Housing Loans</v>
          </cell>
          <cell r="D454" t="str">
            <v>429845</v>
          </cell>
          <cell r="E454" t="str">
            <v xml:space="preserve">      Commissions Received on TOPLINE Service</v>
          </cell>
        </row>
        <row r="455">
          <cell r="A455" t="str">
            <v>116220</v>
          </cell>
          <cell r="B455" t="str">
            <v xml:space="preserve">        Next Generation Housing Installment Savings Deposits</v>
          </cell>
          <cell r="D455" t="str">
            <v>429850</v>
          </cell>
          <cell r="E455" t="str">
            <v xml:space="preserve">      Commissions Received on CMS Service</v>
          </cell>
        </row>
        <row r="456">
          <cell r="A456" t="str">
            <v>116230</v>
          </cell>
          <cell r="B456" t="str">
            <v xml:space="preserve">        New Property Formation Housing Installment Savings
           Deposits</v>
          </cell>
          <cell r="D456" t="str">
            <v>429855</v>
          </cell>
          <cell r="E456" t="str">
            <v xml:space="preserve">      Commissions Received on Collection of receivables</v>
          </cell>
        </row>
        <row r="457">
          <cell r="A457" t="str">
            <v>116240</v>
          </cell>
          <cell r="B457" t="str">
            <v xml:space="preserve">        Medium and Long-term Housing Installment Savings Deposits &amp; Others </v>
          </cell>
          <cell r="D457" t="str">
            <v>429865</v>
          </cell>
          <cell r="E457" t="str">
            <v xml:space="preserve">      Commissions Received on Asset Securitization Advisory </v>
          </cell>
        </row>
        <row r="458">
          <cell r="A458" t="str">
            <v>117000</v>
          </cell>
          <cell r="B458" t="str">
            <v>Intercompany Transactions</v>
          </cell>
          <cell r="D458" t="str">
            <v>429895</v>
          </cell>
          <cell r="E458" t="str">
            <v xml:space="preserve">      Commissions Received on Linking Card Issuance</v>
          </cell>
        </row>
        <row r="459">
          <cell r="D459" t="str">
            <v>429900</v>
          </cell>
          <cell r="E459" t="str">
            <v xml:space="preserve">      Commissions Received on Re-Issuance of Passbooks and Certificates </v>
          </cell>
        </row>
        <row r="460">
          <cell r="A460" t="str">
            <v>119000</v>
          </cell>
          <cell r="B460" t="str">
            <v>Trading liabilities</v>
          </cell>
          <cell r="D460" t="str">
            <v>429905</v>
          </cell>
          <cell r="E460" t="str">
            <v xml:space="preserve">      Commissions Received on Accidents Filing</v>
          </cell>
        </row>
        <row r="461">
          <cell r="A461" t="str">
            <v>119100</v>
          </cell>
          <cell r="B461" t="str">
            <v>Reconciliation for Valuation of Derivatives</v>
          </cell>
          <cell r="D461" t="str">
            <v>429910</v>
          </cell>
          <cell r="E461" t="str">
            <v xml:space="preserve">      Commissions Received on Linking Card</v>
          </cell>
        </row>
        <row r="462">
          <cell r="A462" t="str">
            <v>119110</v>
          </cell>
          <cell r="B462" t="str">
            <v xml:space="preserve">    Swaps</v>
          </cell>
          <cell r="D462" t="str">
            <v>429915</v>
          </cell>
          <cell r="E462" t="str">
            <v xml:space="preserve">      Commissions Received on Asset Securitization Trustee </v>
          </cell>
        </row>
        <row r="463">
          <cell r="A463" t="str">
            <v>119120</v>
          </cell>
          <cell r="B463" t="str">
            <v xml:space="preserve">    Different Currencies Futures</v>
          </cell>
          <cell r="D463" t="str">
            <v>429925</v>
          </cell>
          <cell r="E463" t="str">
            <v xml:space="preserve">      Commissions Received on Safe Deposit and Lending Safes</v>
          </cell>
        </row>
        <row r="464">
          <cell r="A464" t="str">
            <v>119130</v>
          </cell>
          <cell r="B464" t="str">
            <v xml:space="preserve">    Won/Dollar Futures</v>
          </cell>
          <cell r="D464" t="str">
            <v>429930</v>
          </cell>
          <cell r="E464" t="str">
            <v xml:space="preserve">      Commissions Received on Certificates Issuance</v>
          </cell>
        </row>
        <row r="465">
          <cell r="A465" t="str">
            <v>119140</v>
          </cell>
          <cell r="B465" t="str">
            <v xml:space="preserve">    Other</v>
          </cell>
          <cell r="D465" t="str">
            <v>429935</v>
          </cell>
          <cell r="E465" t="str">
            <v xml:space="preserve">      Commissions Received on Dishonor Dealing</v>
          </cell>
        </row>
        <row r="466">
          <cell r="A466" t="str">
            <v>119200</v>
          </cell>
          <cell r="B466" t="str">
            <v>Other</v>
          </cell>
          <cell r="D466" t="str">
            <v>429940</v>
          </cell>
          <cell r="E466" t="str">
            <v xml:space="preserve">      Commissions Received on Storage of Bill Receivable</v>
          </cell>
        </row>
        <row r="467">
          <cell r="A467" t="str">
            <v>119900</v>
          </cell>
          <cell r="B467" t="str">
            <v>Intercompany Transactions</v>
          </cell>
          <cell r="D467" t="str">
            <v>429945</v>
          </cell>
          <cell r="E467" t="str">
            <v xml:space="preserve">      Commissions Received on Insurance of Guarantee Certificates</v>
          </cell>
        </row>
        <row r="468">
          <cell r="D468" t="str">
            <v>429950</v>
          </cell>
          <cell r="E468" t="str">
            <v xml:space="preserve">      Commissions Received on Confirmation of Progress Degree</v>
          </cell>
        </row>
        <row r="469">
          <cell r="A469">
            <v>120000</v>
          </cell>
          <cell r="B469" t="str">
            <v>Call money and securities sold under repurchase agreements</v>
          </cell>
          <cell r="D469" t="str">
            <v>429955</v>
          </cell>
          <cell r="E469" t="str">
            <v xml:space="preserve">      Commissions Received on Local L/C</v>
          </cell>
        </row>
        <row r="470">
          <cell r="A470" t="str">
            <v>121000</v>
          </cell>
          <cell r="B470" t="str">
            <v>Call money</v>
          </cell>
          <cell r="D470" t="str">
            <v>429965</v>
          </cell>
          <cell r="E470" t="str">
            <v xml:space="preserve">      Commissions Received on TELE Banking Service</v>
          </cell>
        </row>
        <row r="471">
          <cell r="A471" t="str">
            <v>121100</v>
          </cell>
          <cell r="B471" t="str">
            <v xml:space="preserve">    Call money in Won</v>
          </cell>
          <cell r="D471" t="str">
            <v>429990</v>
          </cell>
          <cell r="E471" t="str">
            <v xml:space="preserve">      Other</v>
          </cell>
        </row>
        <row r="472">
          <cell r="A472" t="str">
            <v>121200</v>
          </cell>
          <cell r="B472" t="str">
            <v xml:space="preserve">    Call money in foreign currency</v>
          </cell>
          <cell r="D472" t="str">
            <v>429999</v>
          </cell>
          <cell r="E472" t="str">
            <v>Intercompany transactions</v>
          </cell>
        </row>
        <row r="473">
          <cell r="A473" t="str">
            <v>122000</v>
          </cell>
          <cell r="B473" t="str">
            <v>Repos</v>
          </cell>
        </row>
        <row r="474">
          <cell r="A474" t="str">
            <v>122900</v>
          </cell>
          <cell r="B474" t="str">
            <v>Intercompany Transactions</v>
          </cell>
          <cell r="D474" t="str">
            <v>430000</v>
          </cell>
          <cell r="E474" t="str">
            <v>Trading revenue</v>
          </cell>
        </row>
        <row r="475">
          <cell r="D475" t="str">
            <v>431000</v>
          </cell>
          <cell r="E475" t="str">
            <v>Equity securities</v>
          </cell>
        </row>
        <row r="476">
          <cell r="A476" t="str">
            <v>123000</v>
          </cell>
          <cell r="B476" t="str">
            <v>Borrowings from BOK</v>
          </cell>
          <cell r="D476" t="str">
            <v>431100</v>
          </cell>
          <cell r="E476" t="str">
            <v xml:space="preserve">    Gain on disposal of stock</v>
          </cell>
        </row>
        <row r="477">
          <cell r="A477" t="str">
            <v>123100</v>
          </cell>
          <cell r="B477" t="str">
            <v xml:space="preserve">    Due to BOK in foreign currency</v>
          </cell>
          <cell r="D477" t="str">
            <v>431200</v>
          </cell>
          <cell r="E477" t="str">
            <v xml:space="preserve">    Gain on valuation of stock</v>
          </cell>
        </row>
        <row r="478">
          <cell r="A478" t="str">
            <v>123200</v>
          </cell>
          <cell r="B478" t="str">
            <v xml:space="preserve">    Borrowings from BOK</v>
          </cell>
          <cell r="D478" t="str">
            <v>432000</v>
          </cell>
          <cell r="E478" t="str">
            <v>Debt securities</v>
          </cell>
        </row>
        <row r="479">
          <cell r="D479" t="str">
            <v>432100</v>
          </cell>
          <cell r="E479" t="str">
            <v xml:space="preserve">    Gain on redemption of debt securities</v>
          </cell>
        </row>
        <row r="480">
          <cell r="A480" t="str">
            <v>125000</v>
          </cell>
          <cell r="B480" t="str">
            <v>Other short-term borrowings</v>
          </cell>
          <cell r="D480" t="str">
            <v>432110</v>
          </cell>
          <cell r="E480" t="str">
            <v xml:space="preserve">    Gain on redemption of trading securities</v>
          </cell>
        </row>
        <row r="481">
          <cell r="A481" t="str">
            <v>125100</v>
          </cell>
          <cell r="B481" t="str">
            <v xml:space="preserve">Cover bills sold </v>
          </cell>
          <cell r="D481" t="str">
            <v>432120</v>
          </cell>
          <cell r="E481" t="str">
            <v xml:space="preserve">    Gain on redemption of trading securities  in foreign currency</v>
          </cell>
        </row>
        <row r="482">
          <cell r="A482" t="str">
            <v>125200</v>
          </cell>
          <cell r="B482" t="str">
            <v>Borrowings from Trust accounts</v>
          </cell>
          <cell r="D482" t="str">
            <v>432130</v>
          </cell>
          <cell r="E482" t="str">
            <v xml:space="preserve">    Gain on redemption of off-shore trading securities in foreign currency</v>
          </cell>
        </row>
        <row r="483">
          <cell r="A483" t="str">
            <v>125300</v>
          </cell>
          <cell r="B483" t="str">
            <v>Credit card receivables sold to Trust accounts</v>
          </cell>
          <cell r="D483" t="str">
            <v>432200</v>
          </cell>
          <cell r="E483" t="str">
            <v xml:space="preserve">    Gain on disposal of debt securities</v>
          </cell>
        </row>
        <row r="484">
          <cell r="A484" t="str">
            <v>125550</v>
          </cell>
          <cell r="B484" t="str">
            <v>Short-term debentures in Won</v>
          </cell>
          <cell r="D484" t="str">
            <v>432210</v>
          </cell>
          <cell r="E484" t="str">
            <v xml:space="preserve">    Gain on disposal of securities in Won except stocks</v>
          </cell>
        </row>
        <row r="485">
          <cell r="A485" t="str">
            <v>125600</v>
          </cell>
          <cell r="B485" t="str">
            <v>Short-term finance debentures in foreign currency</v>
          </cell>
          <cell r="D485" t="str">
            <v>432220</v>
          </cell>
          <cell r="E485" t="str">
            <v xml:space="preserve">    Gain on disposal of beneficiary certificates for consignment sale</v>
          </cell>
        </row>
        <row r="486">
          <cell r="A486" t="str">
            <v>125700</v>
          </cell>
          <cell r="B486" t="str">
            <v>Short-term off-shore finance debentures in foreign currency</v>
          </cell>
          <cell r="D486" t="str">
            <v>432230</v>
          </cell>
          <cell r="E486" t="str">
            <v xml:space="preserve">    Gain on disposal of trading securities in foreign currency</v>
          </cell>
        </row>
        <row r="487">
          <cell r="A487" t="str">
            <v>125800</v>
          </cell>
          <cell r="B487" t="str">
            <v>CP</v>
          </cell>
          <cell r="D487" t="str">
            <v>432240</v>
          </cell>
          <cell r="E487" t="str">
            <v xml:space="preserve">    Gain on disposal of off-shore trading securities in foreign currency</v>
          </cell>
        </row>
        <row r="488">
          <cell r="A488" t="str">
            <v>125810</v>
          </cell>
          <cell r="B488" t="str">
            <v>Overdrafts from other banks</v>
          </cell>
          <cell r="D488" t="str">
            <v>432300</v>
          </cell>
          <cell r="E488" t="str">
            <v xml:space="preserve">    Gain on valuaion of debt securities</v>
          </cell>
        </row>
        <row r="489">
          <cell r="A489" t="str">
            <v>125400</v>
          </cell>
          <cell r="B489" t="str">
            <v>Short-term borrowings in foreign currency</v>
          </cell>
          <cell r="D489" t="str">
            <v>432900</v>
          </cell>
          <cell r="E489" t="str">
            <v>Trading revenue on other securities</v>
          </cell>
        </row>
        <row r="490">
          <cell r="A490" t="str">
            <v>125500</v>
          </cell>
          <cell r="B490" t="str">
            <v>Off-shore short-term borrowings in foreign currency</v>
          </cell>
          <cell r="D490" t="str">
            <v>432990</v>
          </cell>
          <cell r="E490" t="str">
            <v>Intercompany Transactions</v>
          </cell>
        </row>
        <row r="491">
          <cell r="A491" t="str">
            <v>125900</v>
          </cell>
          <cell r="B491" t="str">
            <v>Other</v>
          </cell>
        </row>
        <row r="492">
          <cell r="A492" t="str">
            <v>127000</v>
          </cell>
          <cell r="B492" t="str">
            <v>Intercompany Transactions</v>
          </cell>
          <cell r="D492" t="str">
            <v>433000</v>
          </cell>
          <cell r="E492" t="str">
            <v>FX contracts and derivative instruments</v>
          </cell>
        </row>
        <row r="493">
          <cell r="D493" t="str">
            <v>433100</v>
          </cell>
          <cell r="E493" t="str">
            <v>Gain on transaction of foreign exchange</v>
          </cell>
        </row>
        <row r="494">
          <cell r="A494" t="str">
            <v>129000</v>
          </cell>
          <cell r="B494" t="str">
            <v>Bank acceptances outstanding</v>
          </cell>
          <cell r="D494" t="str">
            <v>433200</v>
          </cell>
          <cell r="E494" t="str">
            <v>Gain on valuation of assets and liabilities in foreign currency</v>
          </cell>
        </row>
        <row r="495">
          <cell r="A495" t="str">
            <v>129100</v>
          </cell>
          <cell r="B495" t="str">
            <v>Acceptances for L/C</v>
          </cell>
          <cell r="D495" t="str">
            <v>433300</v>
          </cell>
          <cell r="E495" t="str">
            <v xml:space="preserve">Gain on derivative trading </v>
          </cell>
        </row>
        <row r="496">
          <cell r="A496" t="str">
            <v>129200</v>
          </cell>
          <cell r="B496" t="str">
            <v>Other</v>
          </cell>
          <cell r="D496" t="str">
            <v>433310</v>
          </cell>
          <cell r="E496" t="str">
            <v xml:space="preserve">    Swaps</v>
          </cell>
        </row>
        <row r="497">
          <cell r="D497" t="str">
            <v>433320</v>
          </cell>
          <cell r="E497" t="str">
            <v xml:space="preserve">    Different Currencies Futures</v>
          </cell>
        </row>
        <row r="498">
          <cell r="A498" t="str">
            <v>130000</v>
          </cell>
          <cell r="B498" t="str">
            <v>Accrued interest and dividend payable</v>
          </cell>
          <cell r="D498" t="str">
            <v>433330</v>
          </cell>
          <cell r="E498" t="str">
            <v xml:space="preserve">    Won/Dollar Futures</v>
          </cell>
        </row>
        <row r="499">
          <cell r="A499" t="str">
            <v>131000</v>
          </cell>
          <cell r="B499" t="str">
            <v>Accrued interest payable</v>
          </cell>
          <cell r="D499" t="str">
            <v>433340</v>
          </cell>
          <cell r="E499" t="str">
            <v xml:space="preserve">    Futures</v>
          </cell>
        </row>
        <row r="500">
          <cell r="A500" t="str">
            <v>131100</v>
          </cell>
          <cell r="B500" t="str">
            <v xml:space="preserve">    Accrued interest on deposits</v>
          </cell>
          <cell r="D500" t="str">
            <v>433350</v>
          </cell>
          <cell r="E500" t="str">
            <v xml:space="preserve">    Other derivative trading in foreign currency</v>
          </cell>
        </row>
        <row r="501">
          <cell r="A501" t="str">
            <v>131110</v>
          </cell>
          <cell r="B501" t="str">
            <v xml:space="preserve">        Interest bearing demand deposits</v>
          </cell>
          <cell r="D501" t="str">
            <v>433360</v>
          </cell>
          <cell r="E501" t="str">
            <v xml:space="preserve">    Derivative trading in Won</v>
          </cell>
        </row>
        <row r="502">
          <cell r="A502" t="str">
            <v>131120</v>
          </cell>
          <cell r="B502" t="str">
            <v xml:space="preserve">        Certificate of time deposits</v>
          </cell>
          <cell r="D502" t="str">
            <v>433400</v>
          </cell>
          <cell r="E502" t="str">
            <v>Gain on valuaion of derivatives</v>
          </cell>
        </row>
        <row r="503">
          <cell r="A503" t="str">
            <v>131130</v>
          </cell>
          <cell r="B503" t="str">
            <v xml:space="preserve">        Other time deposits</v>
          </cell>
          <cell r="D503" t="str">
            <v>433410</v>
          </cell>
          <cell r="E503" t="str">
            <v xml:space="preserve">    Swaps</v>
          </cell>
        </row>
        <row r="504">
          <cell r="A504" t="str">
            <v>131140</v>
          </cell>
          <cell r="B504" t="str">
            <v xml:space="preserve">        Savings deposits</v>
          </cell>
          <cell r="D504" t="str">
            <v>433420</v>
          </cell>
          <cell r="E504" t="str">
            <v xml:space="preserve">    Different Currencies Futures</v>
          </cell>
        </row>
        <row r="505">
          <cell r="A505" t="str">
            <v>131150</v>
          </cell>
          <cell r="B505" t="str">
            <v xml:space="preserve">        Mutual installment deposits</v>
          </cell>
          <cell r="D505" t="str">
            <v>433430</v>
          </cell>
          <cell r="E505" t="str">
            <v xml:space="preserve">    Won/Dollar Futures</v>
          </cell>
        </row>
        <row r="506">
          <cell r="A506" t="str">
            <v>131200</v>
          </cell>
          <cell r="B506" t="str">
            <v xml:space="preserve">    Accrued interest on call money and Repos</v>
          </cell>
          <cell r="D506" t="str">
            <v>433440</v>
          </cell>
          <cell r="E506" t="str">
            <v xml:space="preserve">    Futures</v>
          </cell>
        </row>
        <row r="507">
          <cell r="A507" t="str">
            <v>131300</v>
          </cell>
          <cell r="B507" t="str">
            <v xml:space="preserve">    Accrued interest on borrowings from BOK</v>
          </cell>
          <cell r="D507" t="str">
            <v>433450</v>
          </cell>
          <cell r="E507" t="str">
            <v xml:space="preserve">    Other derivative trading in foreign currency</v>
          </cell>
        </row>
        <row r="508">
          <cell r="A508" t="str">
            <v>131400</v>
          </cell>
          <cell r="B508" t="str">
            <v xml:space="preserve">    Accrued interest on other short-term borrowings</v>
          </cell>
          <cell r="D508" t="str">
            <v>433460</v>
          </cell>
          <cell r="E508" t="str">
            <v xml:space="preserve">    Derivative trading in Won</v>
          </cell>
        </row>
        <row r="509">
          <cell r="A509" t="str">
            <v>131500</v>
          </cell>
          <cell r="B509" t="str">
            <v xml:space="preserve">    Accrued interest on long-term debt</v>
          </cell>
          <cell r="D509" t="str">
            <v>433500</v>
          </cell>
          <cell r="E509" t="str">
            <v>Reversal of deferred gains from foreign exchange</v>
          </cell>
        </row>
        <row r="510">
          <cell r="A510" t="str">
            <v>132000</v>
          </cell>
          <cell r="B510" t="str">
            <v>Dividend payable</v>
          </cell>
          <cell r="D510" t="str">
            <v>433510</v>
          </cell>
          <cell r="E510" t="str">
            <v xml:space="preserve">    Foreign currency translation credit</v>
          </cell>
        </row>
        <row r="511">
          <cell r="A511" t="str">
            <v>133000</v>
          </cell>
          <cell r="B511" t="str">
            <v>Other accrued interest expenses</v>
          </cell>
          <cell r="D511" t="str">
            <v>433520</v>
          </cell>
          <cell r="E511" t="str">
            <v xml:space="preserve">    Foreign exchange rate adjustments credit</v>
          </cell>
        </row>
        <row r="512">
          <cell r="A512" t="str">
            <v>134000</v>
          </cell>
          <cell r="B512" t="str">
            <v>Intercompany Transactions</v>
          </cell>
          <cell r="D512" t="str">
            <v>433600</v>
          </cell>
          <cell r="E512" t="str">
            <v>Intercompany Transactions</v>
          </cell>
        </row>
        <row r="514">
          <cell r="A514">
            <v>140000</v>
          </cell>
          <cell r="B514" t="str">
            <v>Other liabilities</v>
          </cell>
          <cell r="D514" t="str">
            <v>440000</v>
          </cell>
          <cell r="E514" t="str">
            <v>Investment securities gains</v>
          </cell>
        </row>
        <row r="515">
          <cell r="A515" t="str">
            <v>141000</v>
          </cell>
          <cell r="B515" t="str">
            <v>Tax related other liabilities</v>
          </cell>
          <cell r="D515" t="str">
            <v>441000</v>
          </cell>
          <cell r="E515" t="str">
            <v>Equity securities</v>
          </cell>
        </row>
        <row r="516">
          <cell r="A516" t="str">
            <v>141100</v>
          </cell>
          <cell r="B516" t="str">
            <v xml:space="preserve">    Income taxes payable</v>
          </cell>
          <cell r="D516" t="str">
            <v>441100</v>
          </cell>
          <cell r="E516" t="str">
            <v xml:space="preserve">    Gain on valuation using equity method</v>
          </cell>
        </row>
        <row r="517">
          <cell r="A517" t="str">
            <v>141200</v>
          </cell>
          <cell r="B517" t="str">
            <v xml:space="preserve">    AFS Deferred Tax</v>
          </cell>
          <cell r="D517" t="str">
            <v>441200</v>
          </cell>
          <cell r="E517" t="str">
            <v xml:space="preserve">    Gain on disposal of stock</v>
          </cell>
        </row>
        <row r="518">
          <cell r="A518" t="str">
            <v>141300</v>
          </cell>
          <cell r="B518" t="str">
            <v xml:space="preserve">    Deferred income taxes credits</v>
          </cell>
          <cell r="D518" t="str">
            <v>442000</v>
          </cell>
          <cell r="E518" t="str">
            <v>Debt securities</v>
          </cell>
        </row>
        <row r="519">
          <cell r="A519" t="str">
            <v>141400</v>
          </cell>
          <cell r="B519" t="str">
            <v xml:space="preserve">    Withholding value added tax</v>
          </cell>
          <cell r="D519" t="str">
            <v>442100</v>
          </cell>
          <cell r="E519" t="str">
            <v xml:space="preserve">   Gain on redemption of debt securities</v>
          </cell>
        </row>
        <row r="520">
          <cell r="A520" t="str">
            <v>141500</v>
          </cell>
          <cell r="B520" t="str">
            <v xml:space="preserve">    Withholding other taxes</v>
          </cell>
          <cell r="D520" t="str">
            <v>442110</v>
          </cell>
          <cell r="E520" t="str">
            <v xml:space="preserve">    Gain on redemption of investment securities in Won</v>
          </cell>
        </row>
        <row r="521">
          <cell r="A521" t="str">
            <v>142000</v>
          </cell>
          <cell r="B521" t="str">
            <v>Other allowances</v>
          </cell>
          <cell r="D521" t="str">
            <v>442120</v>
          </cell>
          <cell r="E521" t="str">
            <v xml:space="preserve">    Gain on redemption of investment securities in foreign currency </v>
          </cell>
        </row>
        <row r="522">
          <cell r="A522" t="str">
            <v>142100</v>
          </cell>
          <cell r="B522" t="str">
            <v xml:space="preserve">    Allowance for losses of acceptances and guarantees</v>
          </cell>
          <cell r="D522" t="str">
            <v>442130</v>
          </cell>
          <cell r="E522" t="str">
            <v xml:space="preserve">    Gain on redemption of off-shore investment securities in foreign currency</v>
          </cell>
        </row>
        <row r="523">
          <cell r="A523" t="str">
            <v>142200</v>
          </cell>
          <cell r="B523" t="str">
            <v xml:space="preserve">    Allowance for severance and retirement benefits</v>
          </cell>
          <cell r="D523" t="str">
            <v>442200</v>
          </cell>
          <cell r="E523" t="str">
            <v xml:space="preserve">    Gain on disposal of debt securities</v>
          </cell>
        </row>
        <row r="524">
          <cell r="A524" t="str">
            <v>142201</v>
          </cell>
          <cell r="B524" t="str">
            <v xml:space="preserve">        Transfer from National Pension (-)</v>
          </cell>
          <cell r="D524" t="str">
            <v>442210</v>
          </cell>
          <cell r="E524" t="str">
            <v xml:space="preserve">     Gain on Disposal of Other Securities</v>
          </cell>
        </row>
        <row r="525">
          <cell r="A525" t="str">
            <v>142210</v>
          </cell>
          <cell r="B525" t="str">
            <v xml:space="preserve">        Allowance before deduction</v>
          </cell>
          <cell r="D525" t="str">
            <v>442220</v>
          </cell>
          <cell r="E525" t="str">
            <v xml:space="preserve">     Gain on Disposal of Investment Securities in Foreign Currency</v>
          </cell>
        </row>
        <row r="526">
          <cell r="A526" t="str">
            <v>142300</v>
          </cell>
          <cell r="B526" t="str">
            <v xml:space="preserve">   Allowance for losses from reparing defective constructions</v>
          </cell>
          <cell r="D526" t="str">
            <v>442230</v>
          </cell>
          <cell r="E526" t="str">
            <v xml:space="preserve">     Gain on Disposal of Off-Shore Investment Securities in Foreign Currency</v>
          </cell>
        </row>
        <row r="527">
          <cell r="A527" t="str">
            <v>143000</v>
          </cell>
          <cell r="B527" t="str">
            <v>Other liabilities arising from cash transactions</v>
          </cell>
          <cell r="D527" t="str">
            <v>443000</v>
          </cell>
          <cell r="E527" t="str">
            <v>Gains on other investment securities</v>
          </cell>
        </row>
        <row r="528">
          <cell r="A528" t="str">
            <v>143100</v>
          </cell>
          <cell r="B528" t="str">
            <v xml:space="preserve">    Inter-office accounts</v>
          </cell>
          <cell r="D528" t="str">
            <v>443100</v>
          </cell>
          <cell r="E528" t="str">
            <v xml:space="preserve">    Gain on valuation of investment in Bond Market Stabilization Fund</v>
          </cell>
        </row>
        <row r="529">
          <cell r="A529" t="str">
            <v>143200</v>
          </cell>
          <cell r="B529" t="str">
            <v xml:space="preserve">    Foreign exchange remittances pending</v>
          </cell>
          <cell r="D529" t="str">
            <v>443200</v>
          </cell>
          <cell r="E529" t="str">
            <v xml:space="preserve">    Other</v>
          </cell>
        </row>
        <row r="530">
          <cell r="A530" t="str">
            <v>143300</v>
          </cell>
          <cell r="B530" t="str">
            <v xml:space="preserve">    Deposits held by agency relationship</v>
          </cell>
          <cell r="D530" t="str">
            <v>444000</v>
          </cell>
          <cell r="E530" t="str">
            <v>Intercompany Transactions</v>
          </cell>
        </row>
        <row r="531">
          <cell r="A531" t="str">
            <v>143400</v>
          </cell>
          <cell r="B531" t="str">
            <v xml:space="preserve">    GIRO account</v>
          </cell>
        </row>
        <row r="532">
          <cell r="A532" t="str">
            <v>143500</v>
          </cell>
          <cell r="B532" t="str">
            <v xml:space="preserve">    Deposits for letter of guarantees</v>
          </cell>
          <cell r="D532" t="str">
            <v>445000</v>
          </cell>
          <cell r="E532" t="str">
            <v>Other income</v>
          </cell>
        </row>
        <row r="533">
          <cell r="A533" t="str">
            <v>143600</v>
          </cell>
          <cell r="B533" t="str">
            <v xml:space="preserve">    Guarantee deposits for securities subscription</v>
          </cell>
          <cell r="D533" t="str">
            <v>445100</v>
          </cell>
          <cell r="E533" t="str">
            <v>Sales of Jooeun Industrial</v>
          </cell>
        </row>
        <row r="534">
          <cell r="A534" t="str">
            <v>143700</v>
          </cell>
          <cell r="B534" t="str">
            <v xml:space="preserve">    Guarantee deposits for lease</v>
          </cell>
          <cell r="D534" t="str">
            <v>445190</v>
          </cell>
          <cell r="E534" t="str">
            <v>Gain on disposal of premises and equipment</v>
          </cell>
        </row>
        <row r="535">
          <cell r="A535" t="str">
            <v>144000</v>
          </cell>
          <cell r="B535" t="str">
            <v>Other payables</v>
          </cell>
          <cell r="D535" t="str">
            <v>445200</v>
          </cell>
          <cell r="E535" t="str">
            <v>Gain on disposal of other real estate</v>
          </cell>
        </row>
        <row r="536">
          <cell r="A536" t="str">
            <v>144100</v>
          </cell>
          <cell r="B536" t="str">
            <v xml:space="preserve">    General accounts payable</v>
          </cell>
          <cell r="D536" t="str">
            <v>445300</v>
          </cell>
          <cell r="E536" t="str">
            <v>Gain on sales of loans</v>
          </cell>
        </row>
        <row r="537">
          <cell r="A537" t="str">
            <v>144110</v>
          </cell>
          <cell r="B537" t="str">
            <v xml:space="preserve">    Trading accounts payable</v>
          </cell>
          <cell r="D537" t="str">
            <v>445400</v>
          </cell>
          <cell r="E537" t="str">
            <v>Transfer from income taxes</v>
          </cell>
        </row>
        <row r="538">
          <cell r="A538" t="str">
            <v>144200</v>
          </cell>
          <cell r="B538" t="str">
            <v xml:space="preserve">    Suspenses payable</v>
          </cell>
          <cell r="D538" t="str">
            <v>445500</v>
          </cell>
          <cell r="E538" t="str">
            <v>Gain on extinguished prescription of deposits</v>
          </cell>
        </row>
        <row r="539">
          <cell r="A539" t="str">
            <v>144300</v>
          </cell>
          <cell r="B539" t="str">
            <v xml:space="preserve">    Factoring payables</v>
          </cell>
          <cell r="D539" t="str">
            <v>445600</v>
          </cell>
          <cell r="E539" t="str">
            <v>Gain on collecting of charge-offs</v>
          </cell>
        </row>
        <row r="540">
          <cell r="A540" t="str">
            <v>144400</v>
          </cell>
          <cell r="B540" t="str">
            <v xml:space="preserve">    Other accrued expenses(except interest expenses payable)</v>
          </cell>
          <cell r="D540" t="str">
            <v>445700</v>
          </cell>
          <cell r="E540" t="str">
            <v>Rent fees received</v>
          </cell>
        </row>
        <row r="541">
          <cell r="A541" t="str">
            <v>145000</v>
          </cell>
          <cell r="B541" t="str">
            <v>Consolidation adjustments</v>
          </cell>
          <cell r="D541" t="str">
            <v>445800</v>
          </cell>
          <cell r="E541" t="str">
            <v>Incentive and subsidy for employment insurance</v>
          </cell>
        </row>
        <row r="542">
          <cell r="A542" t="str">
            <v>146000</v>
          </cell>
          <cell r="B542" t="str">
            <v>Other</v>
          </cell>
          <cell r="D542" t="str">
            <v>445850</v>
          </cell>
          <cell r="E542" t="str">
            <v>Effect of business combination</v>
          </cell>
        </row>
        <row r="543">
          <cell r="A543" t="str">
            <v>146100</v>
          </cell>
          <cell r="B543" t="str">
            <v xml:space="preserve">    Housing lottery issued</v>
          </cell>
          <cell r="D543" t="str">
            <v>445860</v>
          </cell>
          <cell r="E543" t="str">
            <v>Reversal of Consolidation adjustment</v>
          </cell>
        </row>
        <row r="544">
          <cell r="A544" t="str">
            <v>146200</v>
          </cell>
          <cell r="B544" t="str">
            <v xml:space="preserve">    Winning prizes of housing lottery</v>
          </cell>
          <cell r="D544" t="str">
            <v>445900</v>
          </cell>
          <cell r="E544" t="str">
            <v>Other</v>
          </cell>
        </row>
        <row r="545">
          <cell r="A545" t="str">
            <v>146300</v>
          </cell>
          <cell r="B545" t="str">
            <v xml:space="preserve">    Deferred gains on disposal of fixed assets</v>
          </cell>
          <cell r="D545" t="str">
            <v>445910</v>
          </cell>
          <cell r="E545" t="str">
            <v xml:space="preserve">    Tellers' account surplus</v>
          </cell>
        </row>
        <row r="546">
          <cell r="A546" t="str">
            <v>146400</v>
          </cell>
          <cell r="B546" t="str">
            <v xml:space="preserve">    Advances from customers</v>
          </cell>
          <cell r="D546" t="str">
            <v>445920</v>
          </cell>
          <cell r="E546" t="str">
            <v xml:space="preserve">    Sale of bills and check form</v>
          </cell>
        </row>
        <row r="547">
          <cell r="A547" t="str">
            <v>146410</v>
          </cell>
          <cell r="B547" t="str">
            <v xml:space="preserve">    Advanced fees or commissions from Real Estate Trusts to Jooeun Real Estate Co.</v>
          </cell>
          <cell r="D547" t="str">
            <v>445930</v>
          </cell>
          <cell r="E547" t="str">
            <v xml:space="preserve">    Gain on extinguished prescription due to depositors' missing </v>
          </cell>
        </row>
        <row r="548">
          <cell r="A548" t="str">
            <v>146500</v>
          </cell>
          <cell r="B548" t="str">
            <v xml:space="preserve">    Other withholdings(except withholding taxes)</v>
          </cell>
          <cell r="D548" t="str">
            <v>445940</v>
          </cell>
          <cell r="E548" t="str">
            <v xml:space="preserve">    Revenue on training institute rent</v>
          </cell>
        </row>
        <row r="549">
          <cell r="A549" t="str">
            <v>146600</v>
          </cell>
          <cell r="B549" t="str">
            <v xml:space="preserve">    Unearned income</v>
          </cell>
          <cell r="D549" t="str">
            <v>445950</v>
          </cell>
          <cell r="E549" t="str">
            <v xml:space="preserve">    Breach-of-contract fees</v>
          </cell>
        </row>
        <row r="550">
          <cell r="A550" t="str">
            <v>146700</v>
          </cell>
          <cell r="B550" t="str">
            <v xml:space="preserve">    Deferred revenue on lease</v>
          </cell>
          <cell r="D550" t="str">
            <v>445960</v>
          </cell>
          <cell r="E550" t="str">
            <v xml:space="preserve">    Construction delay penalty</v>
          </cell>
        </row>
        <row r="551">
          <cell r="A551" t="str">
            <v>146900</v>
          </cell>
          <cell r="B551" t="str">
            <v xml:space="preserve">    Other</v>
          </cell>
          <cell r="D551" t="str">
            <v>445990</v>
          </cell>
          <cell r="E551" t="str">
            <v xml:space="preserve">    Other</v>
          </cell>
        </row>
        <row r="552">
          <cell r="A552" t="str">
            <v>147000</v>
          </cell>
          <cell r="B552" t="str">
            <v>Deferred gains from foreign exchange</v>
          </cell>
          <cell r="D552" t="str">
            <v>449000</v>
          </cell>
          <cell r="E552" t="str">
            <v>Intercompany transactions</v>
          </cell>
        </row>
        <row r="553">
          <cell r="A553" t="str">
            <v>147100</v>
          </cell>
          <cell r="B553" t="str">
            <v>Foreign currency translation credit</v>
          </cell>
        </row>
        <row r="554">
          <cell r="A554" t="str">
            <v>147200</v>
          </cell>
          <cell r="B554" t="str">
            <v>Foreign exchange rate adjustments credit</v>
          </cell>
          <cell r="D554" t="str">
            <v>Non-interest expense</v>
          </cell>
        </row>
        <row r="555">
          <cell r="A555" t="str">
            <v>149900</v>
          </cell>
          <cell r="B555" t="str">
            <v>Intercompany Transactions</v>
          </cell>
          <cell r="D555" t="str">
            <v>450000</v>
          </cell>
          <cell r="E555" t="str">
            <v>Salaries and employee benefits</v>
          </cell>
        </row>
        <row r="556">
          <cell r="D556" t="str">
            <v>451000</v>
          </cell>
          <cell r="E556" t="str">
            <v>Salaries and other benefits</v>
          </cell>
        </row>
        <row r="557">
          <cell r="A557" t="str">
            <v>150000</v>
          </cell>
          <cell r="B557" t="str">
            <v>Long-term debt</v>
          </cell>
          <cell r="D557" t="str">
            <v>452000</v>
          </cell>
          <cell r="E557" t="str">
            <v>Provision for accrued severance benefits</v>
          </cell>
        </row>
        <row r="558">
          <cell r="A558" t="str">
            <v>151000</v>
          </cell>
          <cell r="B558" t="str">
            <v>Bonds</v>
          </cell>
        </row>
        <row r="559">
          <cell r="A559" t="str">
            <v>151100</v>
          </cell>
          <cell r="B559" t="str">
            <v xml:space="preserve">    HCB Finance debentures</v>
          </cell>
          <cell r="D559" t="str">
            <v>460000</v>
          </cell>
          <cell r="E559" t="str">
            <v>Depreciation and amortization</v>
          </cell>
        </row>
        <row r="560">
          <cell r="A560" t="str">
            <v>151110</v>
          </cell>
          <cell r="B560" t="str">
            <v xml:space="preserve">        HCB Finance debentures issued</v>
          </cell>
          <cell r="D560" t="str">
            <v>461000</v>
          </cell>
          <cell r="E560" t="str">
            <v>Depreciation on premises and equipment</v>
          </cell>
        </row>
        <row r="561">
          <cell r="A561" t="str">
            <v>151111</v>
          </cell>
          <cell r="B561" t="str">
            <v xml:space="preserve">        Discount on debentures(-)</v>
          </cell>
          <cell r="D561" t="str">
            <v>461100</v>
          </cell>
          <cell r="E561" t="str">
            <v xml:space="preserve">      Buildings</v>
          </cell>
        </row>
        <row r="562">
          <cell r="A562" t="str">
            <v>151112</v>
          </cell>
          <cell r="B562" t="str">
            <v xml:space="preserve">        Debentures issuance costs(-)</v>
          </cell>
          <cell r="D562" t="str">
            <v>461200</v>
          </cell>
          <cell r="E562" t="str">
            <v xml:space="preserve">      Leasehold improvements</v>
          </cell>
        </row>
        <row r="563">
          <cell r="A563" t="str">
            <v>151200</v>
          </cell>
          <cell r="B563" t="str">
            <v xml:space="preserve">    Housing debentures</v>
          </cell>
          <cell r="D563" t="str">
            <v>461300</v>
          </cell>
          <cell r="E563" t="str">
            <v xml:space="preserve">      Machinery</v>
          </cell>
        </row>
        <row r="564">
          <cell r="A564" t="str">
            <v>151210</v>
          </cell>
          <cell r="B564" t="str">
            <v xml:space="preserve">        Housing debentures issued</v>
          </cell>
          <cell r="D564" t="str">
            <v>461400</v>
          </cell>
          <cell r="E564" t="str">
            <v xml:space="preserve">      Furniture</v>
          </cell>
        </row>
        <row r="565">
          <cell r="A565" t="str">
            <v>151211</v>
          </cell>
          <cell r="B565" t="str">
            <v xml:space="preserve">        Discount on debentures(-)</v>
          </cell>
          <cell r="D565" t="str">
            <v>461500</v>
          </cell>
          <cell r="E565" t="str">
            <v xml:space="preserve">      Vehicle</v>
          </cell>
        </row>
        <row r="566">
          <cell r="A566" t="str">
            <v>151212</v>
          </cell>
          <cell r="B566" t="str">
            <v xml:space="preserve">        Debentures issuance costs(-)</v>
          </cell>
          <cell r="D566" t="str">
            <v>461600</v>
          </cell>
          <cell r="E566" t="str">
            <v xml:space="preserve">      Tools and instruments</v>
          </cell>
        </row>
        <row r="567">
          <cell r="A567" t="str">
            <v>151220</v>
          </cell>
          <cell r="B567" t="str">
            <v xml:space="preserve">    Other finance debentures in Won</v>
          </cell>
          <cell r="D567" t="str">
            <v>461700</v>
          </cell>
          <cell r="E567" t="str">
            <v xml:space="preserve">      Operating Lease assets</v>
          </cell>
        </row>
        <row r="568">
          <cell r="A568" t="str">
            <v>151230</v>
          </cell>
          <cell r="B568" t="str">
            <v xml:space="preserve">        Other finance debentures issued in Won</v>
          </cell>
          <cell r="D568" t="str">
            <v>461800</v>
          </cell>
          <cell r="E568" t="str">
            <v xml:space="preserve">      Rental assets of Jooeun Lease</v>
          </cell>
        </row>
        <row r="569">
          <cell r="A569" t="str">
            <v>151231</v>
          </cell>
          <cell r="B569" t="str">
            <v xml:space="preserve">        Discount on debentures(-)</v>
          </cell>
          <cell r="D569" t="str">
            <v>461900</v>
          </cell>
          <cell r="E569" t="str">
            <v xml:space="preserve">      Other</v>
          </cell>
        </row>
        <row r="570">
          <cell r="A570" t="str">
            <v>151232</v>
          </cell>
          <cell r="B570" t="str">
            <v xml:space="preserve">        Debentures issuance costs(-)</v>
          </cell>
          <cell r="D570" t="str">
            <v>461990</v>
          </cell>
          <cell r="E570" t="str">
            <v xml:space="preserve">      Capitalized software costs</v>
          </cell>
        </row>
        <row r="571">
          <cell r="A571" t="str">
            <v>151300</v>
          </cell>
          <cell r="B571" t="str">
            <v xml:space="preserve">    Finance debentures in foreign currency</v>
          </cell>
          <cell r="D571" t="str">
            <v>462000</v>
          </cell>
          <cell r="E571" t="str">
            <v>Amortization on intangible assets</v>
          </cell>
        </row>
        <row r="572">
          <cell r="A572" t="str">
            <v>151310</v>
          </cell>
          <cell r="B572" t="str">
            <v xml:space="preserve">        Finance debentures issued in foreign currency</v>
          </cell>
          <cell r="D572" t="str">
            <v>462100</v>
          </cell>
          <cell r="E572" t="str">
            <v xml:space="preserve">      Goodwill</v>
          </cell>
        </row>
        <row r="573">
          <cell r="A573" t="str">
            <v>151311</v>
          </cell>
          <cell r="B573" t="str">
            <v xml:space="preserve">        Discount on debentures(-)</v>
          </cell>
          <cell r="D573" t="str">
            <v>462200</v>
          </cell>
          <cell r="E573" t="str">
            <v xml:space="preserve">      Issuance costs of new stock</v>
          </cell>
        </row>
        <row r="574">
          <cell r="A574" t="str">
            <v>151312</v>
          </cell>
          <cell r="B574" t="str">
            <v xml:space="preserve">        Debentures issuance costs(-)</v>
          </cell>
          <cell r="D574" t="str">
            <v>462300</v>
          </cell>
          <cell r="E574" t="str">
            <v xml:space="preserve">      Other</v>
          </cell>
        </row>
        <row r="575">
          <cell r="A575" t="str">
            <v>151400</v>
          </cell>
          <cell r="B575" t="str">
            <v xml:space="preserve">    Off-shore finance debentures in foreign currency</v>
          </cell>
          <cell r="D575" t="str">
            <v>463000</v>
          </cell>
          <cell r="E575" t="str">
            <v>Amortization on Consolidation adjustment</v>
          </cell>
        </row>
        <row r="576">
          <cell r="A576" t="str">
            <v>151410</v>
          </cell>
          <cell r="B576" t="str">
            <v xml:space="preserve">        Off-shore finance debentures issued in foreign currency</v>
          </cell>
          <cell r="D576" t="str">
            <v>464000</v>
          </cell>
          <cell r="E576" t="str">
            <v>Intercompany transactions</v>
          </cell>
        </row>
        <row r="577">
          <cell r="A577" t="str">
            <v>151411</v>
          </cell>
          <cell r="B577" t="str">
            <v xml:space="preserve">        Discount on debentures(-)</v>
          </cell>
        </row>
        <row r="578">
          <cell r="A578" t="str">
            <v>151412</v>
          </cell>
          <cell r="B578" t="str">
            <v xml:space="preserve">        Debentures issuance costs(-)</v>
          </cell>
          <cell r="D578" t="str">
            <v>465000</v>
          </cell>
          <cell r="E578" t="str">
            <v>Administrative expenses</v>
          </cell>
        </row>
        <row r="579">
          <cell r="A579" t="str">
            <v>151511</v>
          </cell>
          <cell r="B579" t="str">
            <v xml:space="preserve">    Other Debentures issuance costs(-)</v>
          </cell>
          <cell r="D579" t="str">
            <v>465010</v>
          </cell>
          <cell r="E579" t="str">
            <v>Other employee beneficiary</v>
          </cell>
        </row>
        <row r="580">
          <cell r="A580" t="str">
            <v>152000</v>
          </cell>
          <cell r="B580" t="str">
            <v>Borrowings from government</v>
          </cell>
          <cell r="D580" t="str">
            <v>465020</v>
          </cell>
          <cell r="E580" t="str">
            <v>Travel</v>
          </cell>
        </row>
        <row r="581">
          <cell r="A581" t="str">
            <v>152110</v>
          </cell>
          <cell r="B581" t="str">
            <v xml:space="preserve">        Borrowings from government fund</v>
          </cell>
          <cell r="D581" t="str">
            <v>465030</v>
          </cell>
          <cell r="E581" t="str">
            <v>Telecommunication</v>
          </cell>
        </row>
        <row r="582">
          <cell r="A582" t="str">
            <v>152120</v>
          </cell>
          <cell r="B582" t="str">
            <v xml:space="preserve">        Borrowings from Information promotion fund</v>
          </cell>
          <cell r="D582" t="str">
            <v>465040</v>
          </cell>
          <cell r="E582" t="str">
            <v>Utilities - Light,water and sewer</v>
          </cell>
        </row>
        <row r="583">
          <cell r="A583" t="str">
            <v>152130</v>
          </cell>
          <cell r="B583" t="str">
            <v xml:space="preserve">        Borrwoings from industrial technology development</v>
          </cell>
          <cell r="D583" t="str">
            <v>465050</v>
          </cell>
          <cell r="E583" t="str">
            <v>Utilities - Heat</v>
          </cell>
        </row>
        <row r="584">
          <cell r="A584" t="str">
            <v>152140</v>
          </cell>
          <cell r="B584" t="str">
            <v xml:space="preserve">        Borrowings from industry foundation fund</v>
          </cell>
          <cell r="D584" t="str">
            <v>465060</v>
          </cell>
          <cell r="E584" t="str">
            <v>Public imposts (charges)</v>
          </cell>
        </row>
        <row r="585">
          <cell r="A585" t="str">
            <v>152160</v>
          </cell>
          <cell r="B585" t="str">
            <v xml:space="preserve">        Borrowings from industrial disaster prevention</v>
          </cell>
          <cell r="D585" t="str">
            <v>465070</v>
          </cell>
          <cell r="E585" t="str">
            <v>Stationery</v>
          </cell>
        </row>
        <row r="586">
          <cell r="A586" t="str">
            <v>152150</v>
          </cell>
          <cell r="B586" t="str">
            <v xml:space="preserve">        Other   </v>
          </cell>
          <cell r="D586" t="str">
            <v>465080</v>
          </cell>
          <cell r="E586" t="str">
            <v>Clothing expenses</v>
          </cell>
        </row>
        <row r="587">
          <cell r="A587" t="str">
            <v>153000</v>
          </cell>
          <cell r="B587" t="str">
            <v>Borrowings from other funds and other financial institutions</v>
          </cell>
          <cell r="D587" t="str">
            <v>465090</v>
          </cell>
          <cell r="E587" t="str">
            <v>Book and periodicals</v>
          </cell>
        </row>
        <row r="588">
          <cell r="A588" t="str">
            <v>153100</v>
          </cell>
          <cell r="B588" t="str">
            <v xml:space="preserve">    Borrowings from National Investment Fund</v>
          </cell>
          <cell r="D588" t="str">
            <v>465100</v>
          </cell>
          <cell r="E588" t="str">
            <v>Rent</v>
          </cell>
        </row>
        <row r="589">
          <cell r="A589" t="str">
            <v>153200</v>
          </cell>
          <cell r="B589" t="str">
            <v xml:space="preserve">    Borrowings from National Housing Fund for housing lease of low-income</v>
          </cell>
          <cell r="D589" t="str">
            <v>465110</v>
          </cell>
          <cell r="E589" t="str">
            <v>Repair or maintenance(except for vehicles)</v>
          </cell>
        </row>
        <row r="590">
          <cell r="A590" t="str">
            <v>153300</v>
          </cell>
          <cell r="B590" t="str">
            <v xml:space="preserve">    Borrowings from National Housing Fund for worker's housing fund</v>
          </cell>
          <cell r="D590" t="str">
            <v>465120</v>
          </cell>
          <cell r="E590" t="str">
            <v>Repair or maintenance of vehicles</v>
          </cell>
        </row>
        <row r="591">
          <cell r="A591" t="str">
            <v>153400</v>
          </cell>
          <cell r="B591" t="str">
            <v xml:space="preserve">    Subordinated debt</v>
          </cell>
          <cell r="D591" t="str">
            <v>465130</v>
          </cell>
          <cell r="E591" t="str">
            <v>Insurance</v>
          </cell>
        </row>
        <row r="592">
          <cell r="A592" t="str">
            <v>153500</v>
          </cell>
          <cell r="B592" t="str">
            <v xml:space="preserve">    Borrowings from small and medium company promition</v>
          </cell>
          <cell r="D592" t="str">
            <v>465140</v>
          </cell>
          <cell r="E592" t="str">
            <v>Other administrative fees or commissions</v>
          </cell>
        </row>
        <row r="593">
          <cell r="A593" t="str">
            <v>153600</v>
          </cell>
          <cell r="B593" t="str">
            <v xml:space="preserve">    Borrowings from local small and medium company</v>
          </cell>
          <cell r="D593" t="str">
            <v>465150</v>
          </cell>
          <cell r="E593" t="str">
            <v>Freight</v>
          </cell>
        </row>
        <row r="594">
          <cell r="A594" t="str">
            <v>153700</v>
          </cell>
          <cell r="B594" t="str">
            <v xml:space="preserve">    Borrowings from rational energy utilization fund.</v>
          </cell>
          <cell r="D594" t="str">
            <v>465160</v>
          </cell>
          <cell r="E594" t="str">
            <v>Entertainment</v>
          </cell>
        </row>
        <row r="595">
          <cell r="A595" t="str">
            <v>153800</v>
          </cell>
          <cell r="B595" t="str">
            <v xml:space="preserve">    Other</v>
          </cell>
          <cell r="D595" t="str">
            <v>465170</v>
          </cell>
          <cell r="E595" t="str">
            <v>General entertainment and meeting</v>
          </cell>
        </row>
        <row r="596">
          <cell r="A596" t="str">
            <v>154000</v>
          </cell>
          <cell r="B596" t="str">
            <v>Borrowings in foreign currency</v>
          </cell>
          <cell r="D596" t="str">
            <v>465180</v>
          </cell>
          <cell r="E596" t="str">
            <v>Advertising,public relation and sales promotion</v>
          </cell>
        </row>
        <row r="597">
          <cell r="A597" t="str">
            <v>154100</v>
          </cell>
          <cell r="B597" t="str">
            <v xml:space="preserve">    Borrowings in foreign currency</v>
          </cell>
          <cell r="D597" t="str">
            <v>465190</v>
          </cell>
          <cell r="E597" t="str">
            <v>School</v>
          </cell>
        </row>
        <row r="598">
          <cell r="A598" t="str">
            <v>154200</v>
          </cell>
          <cell r="B598" t="str">
            <v xml:space="preserve">    Off-shore borrowings in foreign currency</v>
          </cell>
          <cell r="D598" t="str">
            <v>465200</v>
          </cell>
          <cell r="E598" t="str">
            <v>Prize given to employees</v>
          </cell>
        </row>
        <row r="599">
          <cell r="A599" t="str">
            <v>155000</v>
          </cell>
          <cell r="B599" t="str">
            <v>Other long-term debt</v>
          </cell>
          <cell r="D599" t="str">
            <v>465210</v>
          </cell>
          <cell r="E599" t="str">
            <v>registration and litigation</v>
          </cell>
        </row>
        <row r="600">
          <cell r="A600" t="str">
            <v>159000</v>
          </cell>
          <cell r="B600" t="str">
            <v>Intercompany Transactions</v>
          </cell>
          <cell r="D600" t="str">
            <v>465220</v>
          </cell>
          <cell r="E600" t="str">
            <v>Data processing</v>
          </cell>
        </row>
        <row r="601">
          <cell r="D601" t="str">
            <v>465230</v>
          </cell>
          <cell r="E601" t="str">
            <v>Investigation and analysis</v>
          </cell>
        </row>
        <row r="602">
          <cell r="A602" t="str">
            <v>160000</v>
          </cell>
          <cell r="B602" t="str">
            <v>Commitments and contingent liabilities</v>
          </cell>
          <cell r="D602" t="str">
            <v>465240</v>
          </cell>
          <cell r="E602" t="str">
            <v>Cooperation</v>
          </cell>
        </row>
        <row r="603">
          <cell r="D603" t="str">
            <v>465250</v>
          </cell>
          <cell r="E603" t="str">
            <v>Other</v>
          </cell>
        </row>
        <row r="604">
          <cell r="A604" t="str">
            <v>170000</v>
          </cell>
          <cell r="B604" t="str">
            <v>Minority interest in consolidated subsidiaries</v>
          </cell>
          <cell r="D604" t="str">
            <v>466000</v>
          </cell>
          <cell r="E604" t="str">
            <v>Intercompany transactions</v>
          </cell>
        </row>
        <row r="606">
          <cell r="B606" t="str">
            <v>Total liabilities</v>
          </cell>
          <cell r="D606" t="str">
            <v>470000</v>
          </cell>
          <cell r="E606" t="str">
            <v>Expenses or loss on loans</v>
          </cell>
        </row>
        <row r="607">
          <cell r="D607" t="str">
            <v>470100</v>
          </cell>
          <cell r="E607" t="str">
            <v>Loss on sales of loans</v>
          </cell>
        </row>
        <row r="608">
          <cell r="A608" t="str">
            <v>180000</v>
          </cell>
          <cell r="B608" t="str">
            <v>Redeemable preferred stocks</v>
          </cell>
          <cell r="D608" t="str">
            <v>470200</v>
          </cell>
          <cell r="E608" t="str">
            <v>Expenses on management of charge-offs</v>
          </cell>
        </row>
        <row r="609">
          <cell r="A609" t="str">
            <v>181000</v>
          </cell>
          <cell r="B609" t="str">
            <v>Redeemable preferred stocks issued</v>
          </cell>
          <cell r="D609" t="str">
            <v>470300</v>
          </cell>
          <cell r="E609" t="str">
            <v>Commissions paid on collection of overdue loans</v>
          </cell>
        </row>
        <row r="610">
          <cell r="A610" t="str">
            <v>182000</v>
          </cell>
          <cell r="B610" t="str">
            <v>Treasury stocks(-)</v>
          </cell>
          <cell r="D610" t="str">
            <v>470400</v>
          </cell>
          <cell r="E610" t="str">
            <v>Court disapproval expenses on auction</v>
          </cell>
        </row>
        <row r="611">
          <cell r="D611" t="str">
            <v>470500</v>
          </cell>
          <cell r="E611" t="str">
            <v>Expense on research in advance</v>
          </cell>
        </row>
        <row r="612">
          <cell r="A612" t="str">
            <v>190000</v>
          </cell>
          <cell r="B612" t="str">
            <v>Common stocks</v>
          </cell>
          <cell r="D612" t="str">
            <v>470600</v>
          </cell>
          <cell r="E612" t="str">
            <v>Expenses on collecting of charge-offs</v>
          </cell>
        </row>
        <row r="613">
          <cell r="A613" t="str">
            <v>191000</v>
          </cell>
          <cell r="B613" t="str">
            <v>Common stocks issued</v>
          </cell>
          <cell r="D613" t="str">
            <v>470700</v>
          </cell>
          <cell r="E613" t="str">
            <v>Other</v>
          </cell>
        </row>
        <row r="614">
          <cell r="A614" t="str">
            <v>192000</v>
          </cell>
          <cell r="B614" t="str">
            <v>Treasury stocks(-)</v>
          </cell>
          <cell r="D614" t="str">
            <v>471900</v>
          </cell>
          <cell r="E614" t="str">
            <v>Intercompany transactions</v>
          </cell>
        </row>
        <row r="616">
          <cell r="A616" t="str">
            <v>200000</v>
          </cell>
          <cell r="B616" t="str">
            <v>Capital Surplus</v>
          </cell>
          <cell r="D616" t="str">
            <v>478000</v>
          </cell>
          <cell r="E616" t="str">
            <v>Fees and commissions paid on credit card</v>
          </cell>
        </row>
        <row r="617">
          <cell r="A617" t="str">
            <v>201000</v>
          </cell>
          <cell r="B617" t="str">
            <v>Additional paid-in capital</v>
          </cell>
          <cell r="D617" t="str">
            <v>478100</v>
          </cell>
          <cell r="E617" t="str">
            <v>Commissions Paid on Credit Card</v>
          </cell>
        </row>
        <row r="618">
          <cell r="A618" t="str">
            <v>202000</v>
          </cell>
          <cell r="B618" t="str">
            <v>Other additional capital</v>
          </cell>
          <cell r="D618" t="str">
            <v>478110</v>
          </cell>
          <cell r="E618" t="str">
            <v xml:space="preserve">  Credit card business commission fees</v>
          </cell>
        </row>
        <row r="619">
          <cell r="A619" t="str">
            <v>202100</v>
          </cell>
          <cell r="B619" t="str">
            <v xml:space="preserve">        Assets revaluation reserve</v>
          </cell>
          <cell r="D619" t="str">
            <v>478120</v>
          </cell>
          <cell r="E619" t="str">
            <v xml:space="preserve">  Encouragement commissions for issuing</v>
          </cell>
        </row>
        <row r="620">
          <cell r="A620" t="str">
            <v>202200</v>
          </cell>
          <cell r="B620" t="str">
            <v xml:space="preserve">        Other</v>
          </cell>
          <cell r="D620" t="str">
            <v>478130</v>
          </cell>
          <cell r="E620" t="str">
            <v xml:space="preserve">  Encouragement commissions for collection </v>
          </cell>
        </row>
        <row r="621">
          <cell r="D621" t="str">
            <v>478140</v>
          </cell>
          <cell r="E621" t="str">
            <v xml:space="preserve">  Commissions paid on overseas credit sales</v>
          </cell>
        </row>
        <row r="622">
          <cell r="A622" t="str">
            <v>210000</v>
          </cell>
          <cell r="B622" t="str">
            <v>Retained earnings</v>
          </cell>
          <cell r="D622" t="str">
            <v>478150</v>
          </cell>
          <cell r="E622" t="str">
            <v xml:space="preserve">  Other commissions paid on related credit card</v>
          </cell>
        </row>
        <row r="623">
          <cell r="A623" t="str">
            <v>211000</v>
          </cell>
          <cell r="B623" t="str">
            <v>Net income or loss(On year end balance the amount is 0)</v>
          </cell>
          <cell r="D623" t="str">
            <v>478160</v>
          </cell>
          <cell r="E623" t="str">
            <v xml:space="preserve">  Commissions paid on credit card in foreign currency</v>
          </cell>
        </row>
        <row r="624">
          <cell r="A624" t="str">
            <v>212000</v>
          </cell>
          <cell r="B624" t="str">
            <v>Appropriated retained earnings</v>
          </cell>
          <cell r="D624" t="str">
            <v>478170</v>
          </cell>
          <cell r="E624" t="str">
            <v xml:space="preserve">  Other</v>
          </cell>
        </row>
        <row r="625">
          <cell r="A625" t="str">
            <v>213000</v>
          </cell>
          <cell r="B625" t="str">
            <v>Unappropriated retained earnings</v>
          </cell>
          <cell r="D625" t="str">
            <v>478200</v>
          </cell>
          <cell r="E625" t="str">
            <v>Commissions paid on debit card</v>
          </cell>
        </row>
        <row r="626">
          <cell r="D626" t="str">
            <v>478300</v>
          </cell>
          <cell r="E626" t="str">
            <v>Commission paid on credit card troubled</v>
          </cell>
        </row>
        <row r="627">
          <cell r="A627" t="str">
            <v>220000</v>
          </cell>
          <cell r="B627" t="str">
            <v>Accumulated other comprehensive income,net of taxes</v>
          </cell>
        </row>
        <row r="628">
          <cell r="A628" t="str">
            <v>221000</v>
          </cell>
          <cell r="B628" t="str">
            <v>Cumulative translation adjustments(under FAS 52)</v>
          </cell>
          <cell r="D628" t="str">
            <v>479000</v>
          </cell>
          <cell r="E628" t="str">
            <v>Other fees and commission expenses</v>
          </cell>
        </row>
        <row r="629">
          <cell r="A629" t="str">
            <v>222000</v>
          </cell>
          <cell r="B629" t="str">
            <v>Minimum pension liabilities(under FAS 87)</v>
          </cell>
          <cell r="D629" t="str">
            <v>479100</v>
          </cell>
          <cell r="E629" t="str">
            <v>Insurance fees on deposits to Korea Deposit Insurance Co.</v>
          </cell>
        </row>
        <row r="630">
          <cell r="A630" t="str">
            <v>223000</v>
          </cell>
          <cell r="B630" t="str">
            <v>Unrealized gains(losses) on AFS securities(under FAS 115)</v>
          </cell>
          <cell r="D630" t="str">
            <v>479200</v>
          </cell>
          <cell r="E630" t="str">
            <v>Contribution to credit guarantee fund</v>
          </cell>
        </row>
        <row r="631">
          <cell r="A631" t="str">
            <v>224000</v>
          </cell>
          <cell r="B631" t="str">
            <v>The effective portion of the change in the fair value of cash flow(under FAS 133)</v>
          </cell>
          <cell r="D631" t="str">
            <v>479300</v>
          </cell>
          <cell r="E631" t="str">
            <v>Contribution to housing credit guarantee fund</v>
          </cell>
        </row>
        <row r="632">
          <cell r="A632" t="str">
            <v>225000</v>
          </cell>
          <cell r="B632" t="str">
            <v>Net investment hedges(under FAS 133)</v>
          </cell>
          <cell r="D632" t="str">
            <v>479400</v>
          </cell>
          <cell r="E632" t="str">
            <v>Commissions paid on audit</v>
          </cell>
        </row>
        <row r="633">
          <cell r="A633" t="str">
            <v>226000</v>
          </cell>
          <cell r="B633" t="str">
            <v>Unissued stock dividend</v>
          </cell>
          <cell r="D633" t="str">
            <v>479500</v>
          </cell>
          <cell r="E633" t="str">
            <v>Commissions paid on foreign currency</v>
          </cell>
        </row>
        <row r="634">
          <cell r="A634" t="str">
            <v>227000</v>
          </cell>
          <cell r="B634" t="str">
            <v>Stock option</v>
          </cell>
          <cell r="D634" t="str">
            <v>479510</v>
          </cell>
          <cell r="E634" t="str">
            <v xml:space="preserve">  International telegraph mail fees, shipment document delivery charge, commissions paid on bank loan</v>
          </cell>
        </row>
        <row r="635">
          <cell r="A635" t="str">
            <v>228000</v>
          </cell>
          <cell r="B635" t="str">
            <v>Other</v>
          </cell>
          <cell r="D635" t="str">
            <v>479520</v>
          </cell>
          <cell r="E635" t="str">
            <v xml:space="preserve">  Commissions paid on foreign exchange sent to other banks </v>
          </cell>
        </row>
        <row r="636">
          <cell r="D636" t="str">
            <v>479530</v>
          </cell>
          <cell r="E636" t="str">
            <v xml:space="preserve">   Other</v>
          </cell>
        </row>
        <row r="637">
          <cell r="B637" t="str">
            <v>Total stockholders’ equity</v>
          </cell>
          <cell r="D637" t="str">
            <v>479600</v>
          </cell>
          <cell r="E637" t="str">
            <v>Commissions paid on securities transactions</v>
          </cell>
        </row>
        <row r="638">
          <cell r="D638" t="str">
            <v>479610</v>
          </cell>
          <cell r="E638" t="str">
            <v xml:space="preserve">  Commission Paid to Securities Brokers</v>
          </cell>
        </row>
        <row r="639">
          <cell r="B639" t="str">
            <v>Total liabilities and stockholders’ equity</v>
          </cell>
          <cell r="D639" t="str">
            <v>479620</v>
          </cell>
          <cell r="E639" t="str">
            <v xml:space="preserve">  Commission Paid on Transaction of Bonds</v>
          </cell>
        </row>
        <row r="640">
          <cell r="D640" t="str">
            <v>479630</v>
          </cell>
          <cell r="E640" t="str">
            <v xml:space="preserve">  Commission Paid on Deposits of Securities</v>
          </cell>
        </row>
        <row r="641">
          <cell r="D641" t="str">
            <v>479700</v>
          </cell>
          <cell r="E641" t="str">
            <v>Other</v>
          </cell>
        </row>
        <row r="642">
          <cell r="D642" t="str">
            <v>479710</v>
          </cell>
          <cell r="E642" t="str">
            <v xml:space="preserve">  Commissions paid on remittance</v>
          </cell>
        </row>
        <row r="643">
          <cell r="D643" t="str">
            <v>479720</v>
          </cell>
          <cell r="E643" t="str">
            <v xml:space="preserve">  Commissions paid on collection</v>
          </cell>
        </row>
        <row r="644">
          <cell r="D644" t="str">
            <v>479730</v>
          </cell>
          <cell r="E644" t="str">
            <v xml:space="preserve">  Commissions paid on credit inquiry</v>
          </cell>
        </row>
        <row r="645">
          <cell r="D645" t="str">
            <v>479740</v>
          </cell>
          <cell r="E645" t="str">
            <v xml:space="preserve">  Commissions paid on mail remittance</v>
          </cell>
        </row>
        <row r="646">
          <cell r="D646" t="str">
            <v>479750</v>
          </cell>
          <cell r="E646" t="str">
            <v xml:space="preserve">  Commissions paid for court deposition insurance </v>
          </cell>
        </row>
        <row r="647">
          <cell r="D647" t="str">
            <v>479760</v>
          </cell>
          <cell r="E647" t="str">
            <v xml:space="preserve">  Commissions paid on service of apartment management expenses</v>
          </cell>
        </row>
        <row r="648">
          <cell r="D648" t="str">
            <v>479770</v>
          </cell>
          <cell r="E648" t="str">
            <v xml:space="preserve">  Commissions paid on disposal of foreclosed assets </v>
          </cell>
        </row>
        <row r="649">
          <cell r="D649" t="str">
            <v>479780</v>
          </cell>
          <cell r="E649" t="str">
            <v xml:space="preserve">  Commissions paid on fund transfer</v>
          </cell>
        </row>
        <row r="650">
          <cell r="D650" t="str">
            <v>479790</v>
          </cell>
          <cell r="E650" t="str">
            <v xml:space="preserve">  Commissions paid on collection of National Housing Bonds </v>
          </cell>
        </row>
        <row r="651">
          <cell r="D651" t="str">
            <v>479800</v>
          </cell>
          <cell r="E651" t="str">
            <v xml:space="preserve">  Commission paid on Group Severance Insurance </v>
          </cell>
        </row>
        <row r="652">
          <cell r="D652" t="str">
            <v>479810</v>
          </cell>
          <cell r="E652" t="str">
            <v xml:space="preserve">  Commissions paid on consignment of Cash Sent to Other Banks </v>
          </cell>
        </row>
        <row r="653">
          <cell r="D653" t="str">
            <v>479820</v>
          </cell>
          <cell r="E653" t="str">
            <v xml:space="preserve">  Commissions paid on tax return </v>
          </cell>
        </row>
        <row r="654">
          <cell r="D654" t="str">
            <v>479830</v>
          </cell>
          <cell r="E654" t="str">
            <v xml:space="preserve">  Commission paid to call agency</v>
          </cell>
        </row>
        <row r="655">
          <cell r="D655" t="str">
            <v>479840</v>
          </cell>
          <cell r="E655" t="str">
            <v xml:space="preserve">  Commission paid on transaction of derivative in Won</v>
          </cell>
        </row>
        <row r="656">
          <cell r="D656" t="str">
            <v>479850</v>
          </cell>
          <cell r="E656" t="str">
            <v xml:space="preserve">  Commission paid on Linking Card</v>
          </cell>
        </row>
        <row r="657">
          <cell r="D657" t="str">
            <v>479860</v>
          </cell>
          <cell r="E657" t="str">
            <v xml:space="preserve">  Other</v>
          </cell>
        </row>
        <row r="658">
          <cell r="D658" t="str">
            <v>479870</v>
          </cell>
          <cell r="E658" t="str">
            <v xml:space="preserve">  Issuance costs of beneficiary securities</v>
          </cell>
        </row>
        <row r="659">
          <cell r="D659" t="str">
            <v>479880</v>
          </cell>
          <cell r="E659" t="str">
            <v xml:space="preserve">  Guarantee fees paid</v>
          </cell>
        </row>
        <row r="660">
          <cell r="D660" t="str">
            <v>479999</v>
          </cell>
          <cell r="E660" t="str">
            <v>Intercompany transactions</v>
          </cell>
        </row>
        <row r="662">
          <cell r="D662" t="str">
            <v>480000</v>
          </cell>
          <cell r="E662" t="str">
            <v>Other operating expenses</v>
          </cell>
        </row>
        <row r="663">
          <cell r="D663" t="str">
            <v>481000</v>
          </cell>
          <cell r="E663" t="str">
            <v>Cost of sales of Jooeun Industrial</v>
          </cell>
        </row>
        <row r="664">
          <cell r="D664" t="str">
            <v>481010</v>
          </cell>
          <cell r="E664" t="str">
            <v>Discounts on sales</v>
          </cell>
        </row>
        <row r="665">
          <cell r="D665" t="str">
            <v>481900</v>
          </cell>
          <cell r="E665" t="str">
            <v>Loss on disposal of premises and equipment</v>
          </cell>
        </row>
        <row r="666">
          <cell r="D666" t="str">
            <v>482000</v>
          </cell>
          <cell r="E666" t="str">
            <v>Loss on disposal of other real estate</v>
          </cell>
        </row>
        <row r="667">
          <cell r="D667" t="str">
            <v>483000</v>
          </cell>
          <cell r="E667" t="str">
            <v>Additional income taxes</v>
          </cell>
        </row>
        <row r="668">
          <cell r="D668" t="str">
            <v>484000</v>
          </cell>
          <cell r="E668" t="str">
            <v>Taxes(except income taxes)</v>
          </cell>
        </row>
        <row r="669">
          <cell r="D669" t="str">
            <v>484010</v>
          </cell>
          <cell r="E669" t="str">
            <v xml:space="preserve">  Fiscal stamps</v>
          </cell>
        </row>
        <row r="670">
          <cell r="D670" t="str">
            <v>484020</v>
          </cell>
          <cell r="E670" t="str">
            <v xml:space="preserve">  Education tax</v>
          </cell>
        </row>
        <row r="671">
          <cell r="D671" t="str">
            <v>484030</v>
          </cell>
          <cell r="E671" t="str">
            <v xml:space="preserve">  Business office tax on employees</v>
          </cell>
        </row>
        <row r="672">
          <cell r="D672" t="str">
            <v>484040</v>
          </cell>
          <cell r="E672" t="str">
            <v xml:space="preserve">  Business office tax on working area size</v>
          </cell>
        </row>
        <row r="673">
          <cell r="D673" t="str">
            <v>484050</v>
          </cell>
          <cell r="E673" t="str">
            <v xml:space="preserve">  Equality residence tax</v>
          </cell>
        </row>
        <row r="674">
          <cell r="D674" t="str">
            <v>484060</v>
          </cell>
          <cell r="E674" t="str">
            <v xml:space="preserve">  Property tax</v>
          </cell>
        </row>
        <row r="675">
          <cell r="D675" t="str">
            <v>484070</v>
          </cell>
          <cell r="E675" t="str">
            <v xml:space="preserve">  Composite property tax</v>
          </cell>
        </row>
        <row r="676">
          <cell r="D676" t="str">
            <v>484080</v>
          </cell>
          <cell r="E676" t="str">
            <v xml:space="preserve">  Automobile tax</v>
          </cell>
        </row>
        <row r="677">
          <cell r="D677" t="str">
            <v>484090</v>
          </cell>
          <cell r="E677" t="str">
            <v xml:space="preserve">  License tax</v>
          </cell>
        </row>
        <row r="678">
          <cell r="D678" t="str">
            <v>484100</v>
          </cell>
          <cell r="E678" t="str">
            <v xml:space="preserve">  Registration tax</v>
          </cell>
        </row>
        <row r="679">
          <cell r="D679" t="str">
            <v>484110</v>
          </cell>
          <cell r="E679" t="str">
            <v xml:space="preserve">  Securities transaction tax</v>
          </cell>
        </row>
        <row r="680">
          <cell r="D680" t="str">
            <v>484120</v>
          </cell>
          <cell r="E680" t="str">
            <v xml:space="preserve">  Other Taxes</v>
          </cell>
        </row>
        <row r="681">
          <cell r="D681" t="str">
            <v>485000</v>
          </cell>
          <cell r="E681" t="str">
            <v>Cancellation of gain on extinguished prescription of deposits</v>
          </cell>
        </row>
        <row r="682">
          <cell r="D682" t="str">
            <v>486000</v>
          </cell>
          <cell r="E682" t="str">
            <v>Expenses on training institute rent</v>
          </cell>
        </row>
        <row r="683">
          <cell r="D683" t="str">
            <v>487000</v>
          </cell>
          <cell r="E683" t="str">
            <v xml:space="preserve">Provision for valuation of other real estate </v>
          </cell>
        </row>
        <row r="684">
          <cell r="D684" t="str">
            <v>488000</v>
          </cell>
          <cell r="E684" t="str">
            <v>Expenses on management of other real estate</v>
          </cell>
        </row>
        <row r="685">
          <cell r="D685" t="str">
            <v>489000</v>
          </cell>
          <cell r="E685" t="str">
            <v>Share of expenses on Financial Supervisory Service</v>
          </cell>
        </row>
        <row r="686">
          <cell r="D686" t="str">
            <v>489100</v>
          </cell>
          <cell r="E686" t="str">
            <v>Donations</v>
          </cell>
        </row>
        <row r="687">
          <cell r="D687" t="str">
            <v>489200</v>
          </cell>
          <cell r="E687" t="str">
            <v>Penalty</v>
          </cell>
        </row>
        <row r="688">
          <cell r="D688" t="str">
            <v>489210</v>
          </cell>
          <cell r="E688" t="str">
            <v xml:space="preserve">  Penalty for reserve deposits in the BOK</v>
          </cell>
        </row>
        <row r="689">
          <cell r="D689" t="str">
            <v>489220</v>
          </cell>
          <cell r="E689" t="str">
            <v xml:space="preserve">  Penalty for against the rule of Clearing House </v>
          </cell>
        </row>
        <row r="690">
          <cell r="D690" t="str">
            <v>489230</v>
          </cell>
          <cell r="E690" t="str">
            <v xml:space="preserve">  Penalty for against the rule of Bank GIRO Agreement</v>
          </cell>
        </row>
        <row r="691">
          <cell r="D691" t="str">
            <v>489240</v>
          </cell>
          <cell r="E691" t="str">
            <v xml:space="preserve">  Penalty for against the rule of Management and Exchange of Credit Information</v>
          </cell>
        </row>
        <row r="692">
          <cell r="D692" t="str">
            <v>489250</v>
          </cell>
          <cell r="E692" t="str">
            <v xml:space="preserve">  KEPCO contrary collection</v>
          </cell>
        </row>
        <row r="693">
          <cell r="D693" t="str">
            <v>489260</v>
          </cell>
          <cell r="E693" t="str">
            <v xml:space="preserve">  Other penalties</v>
          </cell>
        </row>
        <row r="694">
          <cell r="D694" t="str">
            <v>489300</v>
          </cell>
          <cell r="E694" t="str">
            <v xml:space="preserve">Other    </v>
          </cell>
        </row>
        <row r="695">
          <cell r="D695" t="str">
            <v>489310</v>
          </cell>
          <cell r="E695" t="str">
            <v xml:space="preserve">  Cancellation of tellers'  account surplus</v>
          </cell>
        </row>
        <row r="696">
          <cell r="D696" t="str">
            <v>489320</v>
          </cell>
          <cell r="E696" t="str">
            <v xml:space="preserve">  Non-oprerating loss approved by  the president of the Bank</v>
          </cell>
        </row>
        <row r="697">
          <cell r="D697" t="str">
            <v>489330</v>
          </cell>
          <cell r="E697" t="str">
            <v xml:space="preserve">  Expense on non-guaranteed loan service </v>
          </cell>
        </row>
        <row r="698">
          <cell r="D698" t="str">
            <v>489340</v>
          </cell>
          <cell r="E698" t="str">
            <v xml:space="preserve">  Other</v>
          </cell>
        </row>
        <row r="699">
          <cell r="D699" t="str">
            <v>489900</v>
          </cell>
          <cell r="E699" t="str">
            <v>Intercompany transactions</v>
          </cell>
        </row>
        <row r="701">
          <cell r="D701" t="str">
            <v>490000</v>
          </cell>
          <cell r="E701" t="str">
            <v>Trading expenses</v>
          </cell>
        </row>
        <row r="702">
          <cell r="D702" t="str">
            <v>491000</v>
          </cell>
          <cell r="E702" t="str">
            <v>Equity securities</v>
          </cell>
        </row>
        <row r="703">
          <cell r="D703" t="str">
            <v>491100</v>
          </cell>
          <cell r="E703" t="str">
            <v xml:space="preserve">    Loss on disposal of stock</v>
          </cell>
        </row>
        <row r="704">
          <cell r="D704" t="str">
            <v>491200</v>
          </cell>
          <cell r="E704" t="str">
            <v xml:space="preserve">    Loss on valuaiton of stock</v>
          </cell>
        </row>
        <row r="705">
          <cell r="D705" t="str">
            <v>492000</v>
          </cell>
          <cell r="E705" t="str">
            <v>Debt securities</v>
          </cell>
        </row>
        <row r="706">
          <cell r="D706" t="str">
            <v>492100</v>
          </cell>
          <cell r="E706" t="str">
            <v xml:space="preserve">    Loss on redemption of debt securities</v>
          </cell>
        </row>
        <row r="707">
          <cell r="D707" t="str">
            <v>492110</v>
          </cell>
          <cell r="E707" t="str">
            <v xml:space="preserve">  Loss on redemption of trading securities in Won</v>
          </cell>
        </row>
        <row r="708">
          <cell r="D708" t="str">
            <v>492120</v>
          </cell>
          <cell r="E708" t="str">
            <v xml:space="preserve">  Loss on redemption of trading securities in foreign currency </v>
          </cell>
        </row>
        <row r="709">
          <cell r="D709" t="str">
            <v>492130</v>
          </cell>
          <cell r="E709" t="str">
            <v xml:space="preserve">  Loss on redemption of off-shore trading securities in foreign currency</v>
          </cell>
        </row>
        <row r="710">
          <cell r="D710" t="str">
            <v>492200</v>
          </cell>
          <cell r="E710" t="str">
            <v xml:space="preserve">    Loss on disposal of debt securities</v>
          </cell>
        </row>
        <row r="711">
          <cell r="D711" t="str">
            <v>492300</v>
          </cell>
          <cell r="E711" t="str">
            <v xml:space="preserve">    Loss on valuation of debt securities</v>
          </cell>
        </row>
        <row r="712">
          <cell r="D712" t="str">
            <v>494000</v>
          </cell>
          <cell r="E712" t="str">
            <v>Trading expenses on other securities</v>
          </cell>
        </row>
        <row r="713">
          <cell r="D713" t="str">
            <v>494100</v>
          </cell>
          <cell r="E713" t="str">
            <v xml:space="preserve">  Loss on disposal of beneficiary certificiary for consignment sale </v>
          </cell>
        </row>
        <row r="714">
          <cell r="D714" t="str">
            <v>494200</v>
          </cell>
          <cell r="E714" t="str">
            <v xml:space="preserve">  Other</v>
          </cell>
        </row>
        <row r="715">
          <cell r="D715" t="str">
            <v>492900</v>
          </cell>
          <cell r="E715" t="str">
            <v>Intercompany transactions</v>
          </cell>
        </row>
        <row r="717">
          <cell r="D717" t="str">
            <v>493000</v>
          </cell>
          <cell r="E717" t="str">
            <v>FX contracts and derivative instruments</v>
          </cell>
        </row>
        <row r="718">
          <cell r="D718" t="str">
            <v>493100</v>
          </cell>
          <cell r="E718" t="str">
            <v>Loss on transaction of foreign exchange</v>
          </cell>
        </row>
        <row r="719">
          <cell r="D719" t="str">
            <v>493200</v>
          </cell>
          <cell r="E719" t="str">
            <v>Loss on valuation of assets and liabilities in foreign currency</v>
          </cell>
        </row>
        <row r="720">
          <cell r="D720" t="str">
            <v>493300</v>
          </cell>
          <cell r="E720" t="str">
            <v xml:space="preserve">Loss on derivative trading </v>
          </cell>
        </row>
        <row r="721">
          <cell r="D721" t="str">
            <v>493310</v>
          </cell>
          <cell r="E721" t="str">
            <v xml:space="preserve">    Swaps</v>
          </cell>
        </row>
        <row r="722">
          <cell r="D722" t="str">
            <v>493320</v>
          </cell>
          <cell r="E722" t="str">
            <v xml:space="preserve">    Different Currencies Futures</v>
          </cell>
        </row>
        <row r="723">
          <cell r="D723" t="str">
            <v>493330</v>
          </cell>
          <cell r="E723" t="str">
            <v xml:space="preserve">    Won/Dollar Futures</v>
          </cell>
        </row>
        <row r="724">
          <cell r="D724" t="str">
            <v>493340</v>
          </cell>
          <cell r="E724" t="str">
            <v xml:space="preserve">    Futures</v>
          </cell>
        </row>
        <row r="725">
          <cell r="D725" t="str">
            <v>493350</v>
          </cell>
          <cell r="E725" t="str">
            <v xml:space="preserve">    Other derivative trading in foreign currency</v>
          </cell>
        </row>
        <row r="726">
          <cell r="D726" t="str">
            <v>493360</v>
          </cell>
          <cell r="E726" t="str">
            <v xml:space="preserve">    Derivative trading in Won</v>
          </cell>
        </row>
        <row r="727">
          <cell r="D727" t="str">
            <v>493400</v>
          </cell>
          <cell r="E727" t="str">
            <v>Loss on valuaion of derivatives</v>
          </cell>
        </row>
        <row r="728">
          <cell r="D728" t="str">
            <v>493410</v>
          </cell>
          <cell r="E728" t="str">
            <v xml:space="preserve">    Swaps</v>
          </cell>
        </row>
        <row r="729">
          <cell r="D729" t="str">
            <v>493420</v>
          </cell>
          <cell r="E729" t="str">
            <v xml:space="preserve">    Different Currencies Futures</v>
          </cell>
        </row>
        <row r="730">
          <cell r="D730" t="str">
            <v>493430</v>
          </cell>
          <cell r="E730" t="str">
            <v xml:space="preserve">    Won/Dollar Futures</v>
          </cell>
        </row>
        <row r="731">
          <cell r="D731" t="str">
            <v>493440</v>
          </cell>
          <cell r="E731" t="str">
            <v xml:space="preserve">    Futures</v>
          </cell>
        </row>
        <row r="732">
          <cell r="D732" t="str">
            <v>493450</v>
          </cell>
          <cell r="E732" t="str">
            <v xml:space="preserve">    Other derivative trading in foreign currency</v>
          </cell>
        </row>
        <row r="733">
          <cell r="D733" t="str">
            <v>493460</v>
          </cell>
          <cell r="E733" t="str">
            <v xml:space="preserve">    Derivative trading in Won</v>
          </cell>
        </row>
        <row r="734">
          <cell r="D734" t="str">
            <v>493500</v>
          </cell>
          <cell r="E734" t="str">
            <v>Amortization of deferred losses from foreign exchange</v>
          </cell>
        </row>
        <row r="735">
          <cell r="D735" t="str">
            <v>493510</v>
          </cell>
          <cell r="E735" t="str">
            <v xml:space="preserve">    Foreign currency translation debits</v>
          </cell>
        </row>
        <row r="736">
          <cell r="D736" t="str">
            <v>493520</v>
          </cell>
          <cell r="E736" t="str">
            <v xml:space="preserve">    Foreign exchange rate adjustments debits</v>
          </cell>
        </row>
        <row r="737">
          <cell r="D737" t="str">
            <v>493900</v>
          </cell>
          <cell r="E737" t="str">
            <v>Intercompany Transactions</v>
          </cell>
        </row>
        <row r="739">
          <cell r="D739" t="str">
            <v>495000</v>
          </cell>
          <cell r="E739" t="str">
            <v>Investment securities losses</v>
          </cell>
        </row>
        <row r="740">
          <cell r="D740" t="str">
            <v>496000</v>
          </cell>
          <cell r="E740" t="str">
            <v>Equity securities</v>
          </cell>
        </row>
        <row r="741">
          <cell r="D741" t="str">
            <v>496100</v>
          </cell>
          <cell r="E741" t="str">
            <v xml:space="preserve">    Loss on valuation using equity method</v>
          </cell>
        </row>
        <row r="742">
          <cell r="D742" t="str">
            <v>496200</v>
          </cell>
          <cell r="E742" t="str">
            <v xml:space="preserve">    Loss on disposal of stock</v>
          </cell>
        </row>
        <row r="743">
          <cell r="D743" t="str">
            <v>496300</v>
          </cell>
          <cell r="E743" t="str">
            <v xml:space="preserve">    Loss on equity securities impairment</v>
          </cell>
        </row>
        <row r="744">
          <cell r="D744" t="str">
            <v>497000</v>
          </cell>
          <cell r="E744" t="str">
            <v>Debt securities</v>
          </cell>
        </row>
        <row r="745">
          <cell r="D745" t="str">
            <v>497100</v>
          </cell>
          <cell r="E745" t="str">
            <v xml:space="preserve">    Loss on redemption of debt securities</v>
          </cell>
        </row>
        <row r="746">
          <cell r="D746" t="str">
            <v>497200</v>
          </cell>
          <cell r="E746" t="str">
            <v xml:space="preserve">    Loss on disposal of debt securities</v>
          </cell>
        </row>
        <row r="747">
          <cell r="D747" t="str">
            <v>497300</v>
          </cell>
          <cell r="E747" t="str">
            <v xml:space="preserve">    Loss on debt securities impairment</v>
          </cell>
        </row>
        <row r="748">
          <cell r="D748" t="str">
            <v>497310</v>
          </cell>
          <cell r="E748" t="str">
            <v xml:space="preserve">        Loss on investment bonds impairment in Won</v>
          </cell>
        </row>
        <row r="749">
          <cell r="D749" t="str">
            <v>497320</v>
          </cell>
          <cell r="E749" t="str">
            <v xml:space="preserve">        Loss on investment bonds impairment in foreign currency</v>
          </cell>
        </row>
        <row r="750">
          <cell r="D750" t="str">
            <v>497330</v>
          </cell>
          <cell r="E750" t="str">
            <v xml:space="preserve">        Loss on off-shore investment bonds impairment in foreign currency</v>
          </cell>
        </row>
        <row r="751">
          <cell r="D751" t="str">
            <v>498000</v>
          </cell>
          <cell r="E751" t="str">
            <v>Loss on other investment securities</v>
          </cell>
        </row>
        <row r="752">
          <cell r="D752" t="str">
            <v>498900</v>
          </cell>
          <cell r="E752" t="str">
            <v>Intercompany Transactions</v>
          </cell>
        </row>
        <row r="754">
          <cell r="D754" t="str">
            <v>499900</v>
          </cell>
          <cell r="E754" t="str">
            <v>Minority interest</v>
          </cell>
        </row>
        <row r="756">
          <cell r="D756" t="str">
            <v>Income before income taxes</v>
          </cell>
        </row>
        <row r="758">
          <cell r="D758" t="str">
            <v>500000</v>
          </cell>
          <cell r="E758" t="str">
            <v>Income tax expense</v>
          </cell>
        </row>
        <row r="759">
          <cell r="D759" t="str">
            <v>501000</v>
          </cell>
          <cell r="E759" t="str">
            <v>Corporate Income Tax</v>
          </cell>
        </row>
        <row r="760">
          <cell r="D760" t="str">
            <v>502000</v>
          </cell>
          <cell r="E760" t="str">
            <v>Agriculture and Fishery Special Tax</v>
          </cell>
        </row>
        <row r="761">
          <cell r="D761" t="str">
            <v>503000</v>
          </cell>
          <cell r="E761" t="str">
            <v>Residence Surcharges</v>
          </cell>
        </row>
        <row r="763">
          <cell r="D763" t="str">
            <v>Income before extraordinary items and cumulative effects of changes in accounting principles,net of tax</v>
          </cell>
        </row>
        <row r="765">
          <cell r="D765" t="str">
            <v>510000</v>
          </cell>
          <cell r="E765" t="str">
            <v>Extraordinary items,net of tax</v>
          </cell>
        </row>
        <row r="766">
          <cell r="D766" t="str">
            <v>511000</v>
          </cell>
          <cell r="E766" t="str">
            <v>Extraordinary gains</v>
          </cell>
        </row>
        <row r="767">
          <cell r="D767" t="str">
            <v>511100</v>
          </cell>
          <cell r="E767" t="str">
            <v xml:space="preserve">  Gain from assets contributed</v>
          </cell>
        </row>
        <row r="768">
          <cell r="D768" t="str">
            <v>511200</v>
          </cell>
          <cell r="E768" t="str">
            <v xml:space="preserve">  Gain on exemption of debts</v>
          </cell>
        </row>
        <row r="769">
          <cell r="D769" t="str">
            <v>511300</v>
          </cell>
          <cell r="E769" t="str">
            <v xml:space="preserve">  Gain on insurance settlement</v>
          </cell>
        </row>
        <row r="770">
          <cell r="D770" t="str">
            <v>511400</v>
          </cell>
          <cell r="E770" t="str">
            <v xml:space="preserve">  Gains on disposal of assets</v>
          </cell>
        </row>
        <row r="771">
          <cell r="D771" t="str">
            <v>511410</v>
          </cell>
          <cell r="E771" t="str">
            <v xml:space="preserve">      Gain on a significant disposition of assets following a pooling</v>
          </cell>
        </row>
        <row r="772">
          <cell r="D772" t="str">
            <v>511420</v>
          </cell>
          <cell r="E772" t="str">
            <v xml:space="preserve">      Gains on the sale of an investment not acquired for resale</v>
          </cell>
        </row>
        <row r="773">
          <cell r="D773" t="str">
            <v>511430</v>
          </cell>
          <cell r="E773" t="str">
            <v xml:space="preserve">      Gain on infrequent disposals of marketable securities not held for resale</v>
          </cell>
        </row>
        <row r="774">
          <cell r="D774" t="str">
            <v>511440</v>
          </cell>
          <cell r="E774" t="str">
            <v xml:space="preserve">      Gain on infrequent disposal of nonoperating assets(including land)</v>
          </cell>
        </row>
        <row r="775">
          <cell r="D775" t="str">
            <v>511450</v>
          </cell>
          <cell r="E775" t="str">
            <v xml:space="preserve">      Gain on disposal of business unit</v>
          </cell>
        </row>
        <row r="776">
          <cell r="D776" t="str">
            <v>511500</v>
          </cell>
          <cell r="E776" t="str">
            <v xml:space="preserve">  Gains from extinguishment of debt</v>
          </cell>
        </row>
        <row r="777">
          <cell r="D777" t="str">
            <v>511600</v>
          </cell>
          <cell r="E777" t="str">
            <v xml:space="preserve">  Gain on prior period error correction</v>
          </cell>
        </row>
        <row r="778">
          <cell r="D778" t="str">
            <v>511700</v>
          </cell>
          <cell r="E778" t="str">
            <v xml:space="preserve">  Other</v>
          </cell>
        </row>
        <row r="779">
          <cell r="D779" t="str">
            <v>511900</v>
          </cell>
          <cell r="E779" t="str">
            <v>Intercompany Transactions</v>
          </cell>
        </row>
        <row r="780">
          <cell r="D780" t="str">
            <v>512000</v>
          </cell>
          <cell r="E780" t="str">
            <v>Extraordinary losses</v>
          </cell>
        </row>
        <row r="781">
          <cell r="D781" t="str">
            <v>512100</v>
          </cell>
          <cell r="E781" t="str">
            <v xml:space="preserve">  Losses on disposal of assets</v>
          </cell>
        </row>
        <row r="782">
          <cell r="D782" t="str">
            <v>512110</v>
          </cell>
          <cell r="E782" t="str">
            <v xml:space="preserve">      Losses on a significant disposition of assets following a pooling</v>
          </cell>
        </row>
        <row r="783">
          <cell r="D783" t="str">
            <v>512120</v>
          </cell>
          <cell r="E783" t="str">
            <v xml:space="preserve">      Losses on the sale of an investment not acquired for resale</v>
          </cell>
        </row>
        <row r="784">
          <cell r="D784" t="str">
            <v>512130</v>
          </cell>
          <cell r="E784" t="str">
            <v xml:space="preserve">      Losses on infrequent disposals of marketable securities not held for resale</v>
          </cell>
        </row>
        <row r="785">
          <cell r="D785" t="str">
            <v>512140</v>
          </cell>
          <cell r="E785" t="str">
            <v xml:space="preserve">      Loss on infrequent disposal of nonoperating assets(including land)</v>
          </cell>
        </row>
        <row r="786">
          <cell r="D786" t="str">
            <v>512150</v>
          </cell>
          <cell r="E786" t="str">
            <v xml:space="preserve">      Loss on disposal of business unit</v>
          </cell>
        </row>
        <row r="787">
          <cell r="D787" t="str">
            <v>512200</v>
          </cell>
          <cell r="E787" t="str">
            <v xml:space="preserve">  Losses from extinguishment of debt</v>
          </cell>
        </row>
        <row r="788">
          <cell r="D788" t="str">
            <v>512300</v>
          </cell>
          <cell r="E788" t="str">
            <v xml:space="preserve">  Major casualties</v>
          </cell>
        </row>
        <row r="789">
          <cell r="D789" t="str">
            <v>512400</v>
          </cell>
          <cell r="E789" t="str">
            <v xml:space="preserve">  Loss on prior period error correction</v>
          </cell>
        </row>
        <row r="790">
          <cell r="D790" t="str">
            <v>512500</v>
          </cell>
          <cell r="E790" t="str">
            <v xml:space="preserve">  Other</v>
          </cell>
        </row>
        <row r="791">
          <cell r="D791" t="str">
            <v>433600</v>
          </cell>
          <cell r="E791" t="str">
            <v>Intercompany Transactions</v>
          </cell>
        </row>
        <row r="793">
          <cell r="D793" t="str">
            <v>520000</v>
          </cell>
          <cell r="E793" t="str">
            <v>cumulative effects of changes in accounting principles</v>
          </cell>
        </row>
        <row r="795">
          <cell r="D795" t="str">
            <v xml:space="preserve">Net income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&amp;Checks"/>
      <sheetName val="K GAAP FS"/>
      <sheetName val="US GAAP FS"/>
      <sheetName val="US Codes"/>
      <sheetName val="BS 00"/>
      <sheetName val="P&amp;L 00"/>
      <sheetName val="BS 99"/>
      <sheetName val="P&amp;L 99"/>
      <sheetName val="BS 98"/>
      <sheetName val="MAP_BS"/>
      <sheetName val="MAP_PL"/>
      <sheetName val="KCC_FS"/>
      <sheetName val="memo"/>
      <sheetName val="FN Securities"/>
      <sheetName val="FN Loans"/>
      <sheetName val="Guide 3"/>
      <sheetName val="US GAAP Adjustments"/>
      <sheetName val="Movement"/>
      <sheetName val="Addition"/>
      <sheetName val="Amortization-Insurance"/>
      <sheetName val="Library Procedures"/>
      <sheetName val="ExRate"/>
    </sheetNames>
    <sheetDataSet>
      <sheetData sheetId="0"/>
      <sheetData sheetId="1"/>
      <sheetData sheetId="2"/>
      <sheetData sheetId="3">
        <row r="6">
          <cell r="D6" t="str">
            <v>US Code</v>
          </cell>
          <cell r="E6" t="str">
            <v>US GAAP Account</v>
          </cell>
        </row>
        <row r="7">
          <cell r="D7" t="str">
            <v>Interest and dividend income</v>
          </cell>
        </row>
        <row r="9">
          <cell r="D9" t="str">
            <v>310000</v>
          </cell>
          <cell r="E9" t="str">
            <v>Interest and fees on loans</v>
          </cell>
        </row>
        <row r="10">
          <cell r="D10" t="str">
            <v>310400</v>
          </cell>
          <cell r="E10" t="str">
            <v>Fees on loans in foreign currency</v>
          </cell>
        </row>
        <row r="11">
          <cell r="D11" t="str">
            <v>310410</v>
          </cell>
          <cell r="E11" t="str">
            <v xml:space="preserve">    Fees or commissions received on project finance</v>
          </cell>
        </row>
        <row r="12">
          <cell r="D12" t="str">
            <v>310420</v>
          </cell>
          <cell r="E12" t="str">
            <v xml:space="preserve">    Fees or commissions received on ship and aircraft finance</v>
          </cell>
        </row>
        <row r="13">
          <cell r="D13" t="str">
            <v>310430</v>
          </cell>
          <cell r="E13" t="str">
            <v xml:space="preserve">    Fees or commissions received on consortium loans in foreign currency</v>
          </cell>
        </row>
        <row r="15">
          <cell r="D15" t="str">
            <v>310500</v>
          </cell>
          <cell r="E15" t="str">
            <v>Fees on loans (except credit card)</v>
          </cell>
        </row>
        <row r="16">
          <cell r="D16" t="str">
            <v>310510</v>
          </cell>
          <cell r="E16" t="str">
            <v xml:space="preserve">  Fees or commissions received on collateral investigation</v>
          </cell>
        </row>
        <row r="17">
          <cell r="D17" t="str">
            <v>310520</v>
          </cell>
          <cell r="E17" t="str">
            <v xml:space="preserve">  Fees or commissions received on technology review or access</v>
          </cell>
        </row>
        <row r="18">
          <cell r="D18" t="str">
            <v>310530</v>
          </cell>
          <cell r="E18" t="str">
            <v xml:space="preserve">  Fees or commissions received on rental investigation</v>
          </cell>
        </row>
        <row r="19">
          <cell r="D19" t="str">
            <v>310540</v>
          </cell>
          <cell r="E19" t="str">
            <v xml:space="preserve">  Fees or commissions received on debt acceptance</v>
          </cell>
        </row>
        <row r="20">
          <cell r="D20" t="str">
            <v>310550</v>
          </cell>
          <cell r="E20" t="str">
            <v xml:space="preserve">  Fees or commissions received on credit scoring</v>
          </cell>
        </row>
        <row r="21">
          <cell r="D21" t="str">
            <v>310560</v>
          </cell>
          <cell r="E21" t="str">
            <v xml:space="preserve">  Fees or commissions received on prepayment penalty</v>
          </cell>
        </row>
        <row r="23">
          <cell r="D23" t="str">
            <v>310600</v>
          </cell>
          <cell r="E23" t="str">
            <v>Interest on charge-off loans</v>
          </cell>
        </row>
        <row r="25">
          <cell r="D25" t="str">
            <v>312000</v>
          </cell>
          <cell r="E25" t="str">
            <v>Interest on Loans : Consumer</v>
          </cell>
        </row>
        <row r="26">
          <cell r="E26" t="str">
            <v xml:space="preserve">   Household</v>
          </cell>
        </row>
        <row r="27">
          <cell r="D27" t="str">
            <v>312100</v>
          </cell>
          <cell r="E27" t="str">
            <v xml:space="preserve">    Installment loans to individuals</v>
          </cell>
        </row>
        <row r="28">
          <cell r="D28" t="str">
            <v>312110</v>
          </cell>
          <cell r="E28" t="str">
            <v xml:space="preserve">       Interest on loans for installment repayments</v>
          </cell>
        </row>
        <row r="29">
          <cell r="D29" t="str">
            <v>312120</v>
          </cell>
          <cell r="E29" t="str">
            <v xml:space="preserve">       Interest on installment loans for automobiles</v>
          </cell>
        </row>
        <row r="30">
          <cell r="D30" t="str">
            <v>312130</v>
          </cell>
          <cell r="E30" t="str">
            <v xml:space="preserve">       Interest on remunerations on Mutual Installment Savings</v>
          </cell>
        </row>
        <row r="31">
          <cell r="D31" t="str">
            <v>312140</v>
          </cell>
          <cell r="E31" t="str">
            <v xml:space="preserve">       Interest on loans on Installment Savings</v>
          </cell>
        </row>
        <row r="32">
          <cell r="D32" t="str">
            <v>314000</v>
          </cell>
          <cell r="E32" t="str">
            <v>Interest on Residential real estate loans</v>
          </cell>
        </row>
        <row r="33">
          <cell r="D33" t="str">
            <v>314100</v>
          </cell>
          <cell r="E33" t="str">
            <v xml:space="preserve">    Loans for Private Housing</v>
          </cell>
        </row>
        <row r="34">
          <cell r="D34" t="str">
            <v>314200</v>
          </cell>
          <cell r="E34" t="str">
            <v xml:space="preserve">    General Loans for Housing</v>
          </cell>
        </row>
        <row r="35">
          <cell r="D35" t="str">
            <v>314300</v>
          </cell>
          <cell r="E35" t="str">
            <v xml:space="preserve">    Housing Loans for Common People's  Property Formation </v>
          </cell>
        </row>
        <row r="36">
          <cell r="D36" t="str">
            <v>314400</v>
          </cell>
          <cell r="E36" t="str">
            <v xml:space="preserve">    Loans for Medium and Long-term Private Housing</v>
          </cell>
        </row>
        <row r="37">
          <cell r="D37" t="str">
            <v>314500</v>
          </cell>
          <cell r="E37" t="str">
            <v xml:space="preserve">    Loans for Resident Environment Promotion</v>
          </cell>
        </row>
        <row r="38">
          <cell r="D38" t="str">
            <v>314600</v>
          </cell>
          <cell r="E38" t="str">
            <v xml:space="preserve">    Loans for House Insulation Repair</v>
          </cell>
        </row>
        <row r="39">
          <cell r="D39" t="str">
            <v>314700</v>
          </cell>
          <cell r="E39" t="str">
            <v xml:space="preserve">    Loans for Worker's Housing</v>
          </cell>
        </row>
        <row r="40">
          <cell r="D40" t="str">
            <v>314800</v>
          </cell>
          <cell r="E40" t="str">
            <v xml:space="preserve">    Loans for Medium and Long-term Property Formation</v>
          </cell>
        </row>
        <row r="41">
          <cell r="D41" t="str">
            <v>314900</v>
          </cell>
          <cell r="E41" t="str">
            <v xml:space="preserve">    Other</v>
          </cell>
        </row>
        <row r="42">
          <cell r="D42" t="str">
            <v>313000</v>
          </cell>
          <cell r="E42" t="str">
            <v xml:space="preserve">   Credit card : Fees, commissions and interest income</v>
          </cell>
        </row>
        <row r="43">
          <cell r="D43" t="str">
            <v>313100</v>
          </cell>
          <cell r="E43" t="str">
            <v xml:space="preserve">  Credit sales asset</v>
          </cell>
        </row>
        <row r="44">
          <cell r="D44" t="str">
            <v>313110</v>
          </cell>
          <cell r="E44" t="str">
            <v xml:space="preserve">        Fees or commissions on credit sales asset</v>
          </cell>
        </row>
        <row r="45">
          <cell r="D45" t="str">
            <v>313120</v>
          </cell>
          <cell r="E45" t="str">
            <v xml:space="preserve">        Interest on credit sales asset</v>
          </cell>
        </row>
        <row r="46">
          <cell r="D46" t="str">
            <v>313200</v>
          </cell>
          <cell r="E46" t="str">
            <v xml:space="preserve">  Fees or commissions on Cash advance</v>
          </cell>
        </row>
        <row r="47">
          <cell r="D47" t="str">
            <v>313300</v>
          </cell>
          <cell r="E47" t="str">
            <v xml:space="preserve">  Interest on card loans</v>
          </cell>
        </row>
        <row r="48">
          <cell r="D48" t="str">
            <v>313400</v>
          </cell>
          <cell r="E48" t="str">
            <v xml:space="preserve">  Other</v>
          </cell>
        </row>
        <row r="49">
          <cell r="D49" t="str">
            <v>312200</v>
          </cell>
          <cell r="E49" t="str">
            <v xml:space="preserve">   Other consumer loans</v>
          </cell>
        </row>
        <row r="50">
          <cell r="D50" t="str">
            <v>312210</v>
          </cell>
          <cell r="E50" t="str">
            <v xml:space="preserve">       Interest on loans for time repayment</v>
          </cell>
        </row>
        <row r="51">
          <cell r="D51" t="str">
            <v>312220</v>
          </cell>
          <cell r="E51" t="str">
            <v xml:space="preserve">       Interest on loans for Housing Lease for low-income households</v>
          </cell>
        </row>
        <row r="52">
          <cell r="D52" t="str">
            <v>312230</v>
          </cell>
          <cell r="E52" t="str">
            <v xml:space="preserve">       Other</v>
          </cell>
        </row>
        <row r="54">
          <cell r="D54" t="str">
            <v>311000</v>
          </cell>
          <cell r="E54" t="str">
            <v>Interest on Loans : Commercial</v>
          </cell>
        </row>
        <row r="55">
          <cell r="E55" t="str">
            <v xml:space="preserve">   Commercial and industrial</v>
          </cell>
        </row>
        <row r="56">
          <cell r="D56" t="str">
            <v>311200</v>
          </cell>
          <cell r="E56" t="str">
            <v xml:space="preserve">    Trade financing</v>
          </cell>
        </row>
        <row r="57">
          <cell r="D57" t="str">
            <v>311250</v>
          </cell>
          <cell r="E57" t="str">
            <v xml:space="preserve">       Discount fees for bills bought in foreign currency</v>
          </cell>
        </row>
        <row r="58">
          <cell r="D58" t="str">
            <v>311245</v>
          </cell>
          <cell r="E58" t="str">
            <v xml:space="preserve">       Interest on bills bought in Won</v>
          </cell>
        </row>
        <row r="59">
          <cell r="D59" t="str">
            <v>311210</v>
          </cell>
          <cell r="E59" t="str">
            <v xml:space="preserve">       Interest on foreign trade loans</v>
          </cell>
        </row>
        <row r="60">
          <cell r="D60" t="str">
            <v>311215</v>
          </cell>
          <cell r="E60" t="str">
            <v xml:space="preserve">       Interest on Export Industrial Equipments</v>
          </cell>
        </row>
        <row r="61">
          <cell r="D61" t="str">
            <v>311205</v>
          </cell>
          <cell r="E61" t="str">
            <v xml:space="preserve">       Discount fees on trade bills</v>
          </cell>
        </row>
        <row r="62">
          <cell r="D62" t="str">
            <v>311220</v>
          </cell>
          <cell r="E62" t="str">
            <v xml:space="preserve">       Interest on domestic import usance bills</v>
          </cell>
        </row>
        <row r="63">
          <cell r="D63" t="str">
            <v>311225</v>
          </cell>
          <cell r="E63" t="str">
            <v xml:space="preserve">       Interest on advance for customers on acceptances for trade bills</v>
          </cell>
        </row>
        <row r="64">
          <cell r="D64" t="str">
            <v>311230</v>
          </cell>
          <cell r="E64" t="str">
            <v xml:space="preserve">       Interest on advance for customers on acceptance for L/C or import usance bills</v>
          </cell>
        </row>
        <row r="65">
          <cell r="D65" t="str">
            <v>311235</v>
          </cell>
          <cell r="E65" t="str">
            <v xml:space="preserve">       Interest on advance for customers on acceptance for L/G </v>
          </cell>
        </row>
        <row r="66">
          <cell r="D66" t="str">
            <v>311240</v>
          </cell>
          <cell r="E66" t="str">
            <v xml:space="preserve">       Interest on advance for customers on others</v>
          </cell>
        </row>
        <row r="67">
          <cell r="D67" t="str">
            <v>311255</v>
          </cell>
          <cell r="E67" t="str">
            <v xml:space="preserve">       Interest received on clearing importing bills</v>
          </cell>
        </row>
        <row r="68">
          <cell r="D68" t="str">
            <v>311260</v>
          </cell>
          <cell r="E68" t="str">
            <v xml:space="preserve">       Interest received on other foreign exchange</v>
          </cell>
        </row>
        <row r="69">
          <cell r="D69" t="str">
            <v>311600</v>
          </cell>
          <cell r="E69" t="str">
            <v xml:space="preserve">    Interest on loans to financial institutions</v>
          </cell>
        </row>
        <row r="70">
          <cell r="D70" t="str">
            <v>311420</v>
          </cell>
          <cell r="E70" t="str">
            <v xml:space="preserve">       Interest on Off-shore loans to banks and other financial institutions</v>
          </cell>
        </row>
        <row r="71">
          <cell r="E71" t="str">
            <v xml:space="preserve">        Other</v>
          </cell>
        </row>
        <row r="72">
          <cell r="E72" t="str">
            <v xml:space="preserve">   Other commercial and industrial</v>
          </cell>
        </row>
        <row r="73">
          <cell r="E73" t="str">
            <v xml:space="preserve">        Governments and official institutions</v>
          </cell>
        </row>
        <row r="74">
          <cell r="D74" t="str">
            <v>311710</v>
          </cell>
          <cell r="E74" t="str">
            <v xml:space="preserve">       Interest on loans for time repayment</v>
          </cell>
        </row>
        <row r="75">
          <cell r="D75" t="str">
            <v>311500</v>
          </cell>
          <cell r="E75" t="str">
            <v xml:space="preserve">    Interest on commercial loans in foreign currency</v>
          </cell>
        </row>
        <row r="76">
          <cell r="D76" t="str">
            <v>311430</v>
          </cell>
          <cell r="E76" t="str">
            <v xml:space="preserve">       Interest on Off-shore foreign loans to commercial and industrial</v>
          </cell>
        </row>
        <row r="77">
          <cell r="D77" t="str">
            <v>311100</v>
          </cell>
          <cell r="E77" t="str">
            <v xml:space="preserve">   Construction loans</v>
          </cell>
        </row>
        <row r="78">
          <cell r="E78" t="str">
            <v xml:space="preserve">        Loans for time repayment</v>
          </cell>
        </row>
        <row r="79">
          <cell r="D79" t="str">
            <v>311110</v>
          </cell>
          <cell r="E79" t="str">
            <v xml:space="preserve">       Interest on loans for constructor's operation</v>
          </cell>
        </row>
        <row r="80">
          <cell r="D80" t="str">
            <v>311120</v>
          </cell>
          <cell r="E80" t="str">
            <v xml:space="preserve">       Interest on loans for housing construction</v>
          </cell>
        </row>
        <row r="81">
          <cell r="D81" t="str">
            <v>311130</v>
          </cell>
          <cell r="E81" t="str">
            <v xml:space="preserve">       Interest on company's housing for employees</v>
          </cell>
        </row>
        <row r="82">
          <cell r="D82" t="str">
            <v>311140</v>
          </cell>
          <cell r="E82" t="str">
            <v xml:space="preserve">       Interest on loans for housing materials</v>
          </cell>
        </row>
        <row r="83">
          <cell r="D83" t="str">
            <v>311160</v>
          </cell>
          <cell r="E83" t="str">
            <v xml:space="preserve">       Interest on loans for dormitory construction</v>
          </cell>
        </row>
        <row r="84">
          <cell r="D84" t="str">
            <v>311190</v>
          </cell>
          <cell r="E84" t="str">
            <v xml:space="preserve">       Interest on Resident Environment Promotion Fund loans</v>
          </cell>
        </row>
        <row r="85">
          <cell r="D85" t="str">
            <v>311820</v>
          </cell>
          <cell r="E85" t="str">
            <v xml:space="preserve">       Interest on loans to Real Estate Trusts by Jooeun Real Estate Trust Co.</v>
          </cell>
        </row>
        <row r="86">
          <cell r="D86" t="str">
            <v>311150</v>
          </cell>
          <cell r="E86" t="str">
            <v xml:space="preserve">       Other</v>
          </cell>
        </row>
        <row r="87">
          <cell r="D87" t="str">
            <v>311300</v>
          </cell>
          <cell r="E87" t="str">
            <v xml:space="preserve">   Lease financing</v>
          </cell>
        </row>
        <row r="88">
          <cell r="D88" t="str">
            <v>311310</v>
          </cell>
          <cell r="E88" t="str">
            <v xml:space="preserve">       Interest on financing lease</v>
          </cell>
        </row>
        <row r="89">
          <cell r="D89" t="str">
            <v>311320</v>
          </cell>
          <cell r="E89" t="str">
            <v xml:space="preserve">       Interest on factoring</v>
          </cell>
        </row>
        <row r="90">
          <cell r="D90" t="str">
            <v>311330</v>
          </cell>
          <cell r="E90" t="str">
            <v xml:space="preserve">       Income from second lease</v>
          </cell>
        </row>
        <row r="91">
          <cell r="D91" t="str">
            <v>311340</v>
          </cell>
          <cell r="E91" t="str">
            <v xml:space="preserve">       Income from settlement of financing lease receivables</v>
          </cell>
        </row>
        <row r="92">
          <cell r="D92" t="str">
            <v>311350</v>
          </cell>
          <cell r="E92" t="str">
            <v xml:space="preserve">       Income on operating lease</v>
          </cell>
        </row>
        <row r="93">
          <cell r="D93" t="str">
            <v>311360</v>
          </cell>
          <cell r="E93" t="str">
            <v xml:space="preserve">       Rental fees</v>
          </cell>
        </row>
        <row r="94">
          <cell r="D94" t="str">
            <v>311370</v>
          </cell>
          <cell r="E94" t="str">
            <v xml:space="preserve">       Reversal of income from deferred lease</v>
          </cell>
        </row>
        <row r="95">
          <cell r="D95" t="str">
            <v>311380</v>
          </cell>
          <cell r="E95" t="str">
            <v xml:space="preserve">       Other</v>
          </cell>
        </row>
        <row r="96">
          <cell r="D96" t="str">
            <v>311700</v>
          </cell>
          <cell r="E96" t="str">
            <v xml:space="preserve">   Other commercial loans</v>
          </cell>
        </row>
        <row r="97">
          <cell r="D97" t="str">
            <v>311720</v>
          </cell>
          <cell r="E97" t="str">
            <v xml:space="preserve">       Discount fees on commercial bills</v>
          </cell>
        </row>
        <row r="98">
          <cell r="D98" t="str">
            <v>311730</v>
          </cell>
          <cell r="E98" t="str">
            <v xml:space="preserve">       Interest on overdrafts</v>
          </cell>
        </row>
        <row r="99">
          <cell r="D99" t="str">
            <v>311740</v>
          </cell>
          <cell r="E99" t="str">
            <v xml:space="preserve">       Interest on privately placed bonds</v>
          </cell>
        </row>
        <row r="100">
          <cell r="D100" t="str">
            <v>311750</v>
          </cell>
          <cell r="E100" t="str">
            <v xml:space="preserve">       Discount fees on other bills</v>
          </cell>
        </row>
        <row r="101">
          <cell r="D101" t="str">
            <v>311760</v>
          </cell>
          <cell r="E101" t="str">
            <v xml:space="preserve">       Interest on loans for installment repayments</v>
          </cell>
        </row>
        <row r="102">
          <cell r="D102" t="str">
            <v>311770</v>
          </cell>
          <cell r="E102" t="str">
            <v xml:space="preserve">       Interest on loans with government funds(except for housing)</v>
          </cell>
        </row>
        <row r="103">
          <cell r="D103" t="str">
            <v>311780</v>
          </cell>
          <cell r="E103" t="str">
            <v xml:space="preserve">       Interest on remunerations on Mutual Installment Savings</v>
          </cell>
        </row>
        <row r="104">
          <cell r="D104" t="str">
            <v>311790</v>
          </cell>
          <cell r="E104" t="str">
            <v xml:space="preserve">       Interest on loans for time repayment - Public sector and other</v>
          </cell>
        </row>
        <row r="105">
          <cell r="D105" t="str">
            <v>311800</v>
          </cell>
          <cell r="E105" t="str">
            <v xml:space="preserve">       Interest on advances for customers</v>
          </cell>
        </row>
        <row r="106">
          <cell r="D106" t="str">
            <v>311810</v>
          </cell>
          <cell r="E106" t="str">
            <v xml:space="preserve">       Interest on factoring loans</v>
          </cell>
        </row>
        <row r="107">
          <cell r="D107" t="str">
            <v>311890</v>
          </cell>
          <cell r="E107" t="str">
            <v xml:space="preserve">       Interest on other loans</v>
          </cell>
        </row>
        <row r="108">
          <cell r="D108" t="str">
            <v>317000</v>
          </cell>
          <cell r="E108" t="str">
            <v>Intercompany transactions</v>
          </cell>
        </row>
        <row r="110">
          <cell r="D110" t="str">
            <v>320000</v>
          </cell>
          <cell r="E110" t="str">
            <v>Interest and dividends on investment securities</v>
          </cell>
        </row>
        <row r="111">
          <cell r="D111" t="str">
            <v>320500</v>
          </cell>
          <cell r="E111" t="str">
            <v xml:space="preserve"> Dividends</v>
          </cell>
        </row>
        <row r="113">
          <cell r="D113" t="str">
            <v>321000</v>
          </cell>
          <cell r="E113" t="str">
            <v>Interest income on Available for sale debt securities</v>
          </cell>
        </row>
        <row r="114">
          <cell r="D114" t="str">
            <v>321100</v>
          </cell>
          <cell r="E114" t="str">
            <v xml:space="preserve">    Korean Treasury securities and government agencies</v>
          </cell>
        </row>
        <row r="115">
          <cell r="D115" t="str">
            <v>321110</v>
          </cell>
          <cell r="E115" t="str">
            <v xml:space="preserve">        Grain bills</v>
          </cell>
        </row>
        <row r="116">
          <cell r="D116" t="str">
            <v>321120</v>
          </cell>
          <cell r="E116" t="str">
            <v xml:space="preserve">        Bonds on fund for management of government bonds</v>
          </cell>
        </row>
        <row r="117">
          <cell r="D117" t="str">
            <v>321130</v>
          </cell>
          <cell r="E117" t="str">
            <v xml:space="preserve">        Monetary stabilization securities</v>
          </cell>
        </row>
        <row r="118">
          <cell r="D118" t="str">
            <v>321140</v>
          </cell>
          <cell r="E118" t="str">
            <v xml:space="preserve">        Government owned corporate bonds</v>
          </cell>
        </row>
        <row r="119">
          <cell r="D119" t="str">
            <v>321150</v>
          </cell>
          <cell r="E119" t="str">
            <v xml:space="preserve">        National housing bonds</v>
          </cell>
        </row>
        <row r="120">
          <cell r="D120" t="str">
            <v>321160</v>
          </cell>
          <cell r="E120" t="str">
            <v xml:space="preserve">        Foreign exchange equalization fund bonds</v>
          </cell>
        </row>
        <row r="121">
          <cell r="D121" t="str">
            <v>321170</v>
          </cell>
          <cell r="E121" t="str">
            <v xml:space="preserve">        Subway construction bonds</v>
          </cell>
        </row>
        <row r="122">
          <cell r="D122" t="str">
            <v>321180</v>
          </cell>
          <cell r="E122" t="str">
            <v xml:space="preserve">        Local development bonds</v>
          </cell>
        </row>
        <row r="123">
          <cell r="D123" t="str">
            <v>321190</v>
          </cell>
          <cell r="E123" t="str">
            <v xml:space="preserve">        Other government bonds</v>
          </cell>
        </row>
        <row r="124">
          <cell r="D124" t="str">
            <v>321200</v>
          </cell>
          <cell r="E124" t="str">
            <v xml:space="preserve">    Corporate debt securities</v>
          </cell>
        </row>
        <row r="125">
          <cell r="D125" t="str">
            <v>321210</v>
          </cell>
          <cell r="E125" t="str">
            <v xml:space="preserve">        General corporate bonds</v>
          </cell>
        </row>
        <row r="126">
          <cell r="D126" t="str">
            <v>321220</v>
          </cell>
          <cell r="E126" t="str">
            <v xml:space="preserve">        Other corporate bonds</v>
          </cell>
        </row>
        <row r="127">
          <cell r="D127" t="str">
            <v>321230</v>
          </cell>
          <cell r="E127" t="str">
            <v xml:space="preserve">        Corporate debt securities in foreign currency</v>
          </cell>
        </row>
        <row r="128">
          <cell r="D128" t="str">
            <v>321240</v>
          </cell>
          <cell r="E128" t="str">
            <v xml:space="preserve">        CP</v>
          </cell>
        </row>
        <row r="129">
          <cell r="D129" t="str">
            <v>321300</v>
          </cell>
          <cell r="E129" t="str">
            <v xml:space="preserve">    Mortgage-backed securities</v>
          </cell>
        </row>
        <row r="130">
          <cell r="D130" t="str">
            <v>321400</v>
          </cell>
          <cell r="E130" t="str">
            <v xml:space="preserve">    Debt securities issued by  financial institutions</v>
          </cell>
        </row>
        <row r="131">
          <cell r="D131" t="str">
            <v>321410</v>
          </cell>
          <cell r="E131" t="str">
            <v xml:space="preserve">        Industrial finance debentures</v>
          </cell>
        </row>
        <row r="132">
          <cell r="D132" t="str">
            <v>321420</v>
          </cell>
          <cell r="E132" t="str">
            <v xml:space="preserve">        Self-issued bills purchased</v>
          </cell>
        </row>
        <row r="133">
          <cell r="D133" t="str">
            <v>321430</v>
          </cell>
          <cell r="E133" t="str">
            <v xml:space="preserve">        Small and medium industry finance debentures</v>
          </cell>
        </row>
        <row r="134">
          <cell r="D134" t="str">
            <v>321440</v>
          </cell>
          <cell r="E134" t="str">
            <v xml:space="preserve">        Long-term credit debentures</v>
          </cell>
        </row>
        <row r="135">
          <cell r="D135" t="str">
            <v>321450</v>
          </cell>
          <cell r="E135" t="str">
            <v xml:space="preserve">        Export-import finance debentures</v>
          </cell>
        </row>
        <row r="136">
          <cell r="D136" t="str">
            <v>321460</v>
          </cell>
          <cell r="E136" t="str">
            <v xml:space="preserve">        Other finance debentures</v>
          </cell>
        </row>
        <row r="137">
          <cell r="D137" t="str">
            <v>321500</v>
          </cell>
          <cell r="E137" t="str">
            <v xml:space="preserve">    Debt securities issued by foreign government</v>
          </cell>
        </row>
        <row r="138">
          <cell r="D138" t="str">
            <v>321600</v>
          </cell>
          <cell r="E138" t="str">
            <v xml:space="preserve">    Other securities available for sale</v>
          </cell>
        </row>
        <row r="139">
          <cell r="D139" t="str">
            <v>321610</v>
          </cell>
          <cell r="E139" t="str">
            <v xml:space="preserve">        Investment trust beneficiary certificates</v>
          </cell>
        </row>
        <row r="140">
          <cell r="D140" t="str">
            <v>321620</v>
          </cell>
          <cell r="E140" t="str">
            <v xml:space="preserve">        Development trust beneficiary certificates</v>
          </cell>
        </row>
        <row r="141">
          <cell r="D141" t="str">
            <v>321630</v>
          </cell>
          <cell r="E141" t="str">
            <v xml:space="preserve">        Other </v>
          </cell>
        </row>
        <row r="143">
          <cell r="D143" t="str">
            <v>322000</v>
          </cell>
          <cell r="E143" t="str">
            <v>Interest income on Held to maturity debt securities</v>
          </cell>
        </row>
        <row r="144">
          <cell r="D144" t="str">
            <v>322100</v>
          </cell>
          <cell r="E144" t="str">
            <v xml:space="preserve">    Korean Treasury securities and government agencies</v>
          </cell>
        </row>
        <row r="145">
          <cell r="D145" t="str">
            <v>322110</v>
          </cell>
          <cell r="E145" t="str">
            <v xml:space="preserve">        Grain bills</v>
          </cell>
        </row>
        <row r="146">
          <cell r="D146" t="str">
            <v>322120</v>
          </cell>
          <cell r="E146" t="str">
            <v xml:space="preserve">        Bonds on fund for management of government bonds</v>
          </cell>
        </row>
        <row r="147">
          <cell r="D147" t="str">
            <v>322130</v>
          </cell>
          <cell r="E147" t="str">
            <v xml:space="preserve">        Monetary stabilization securities</v>
          </cell>
        </row>
        <row r="148">
          <cell r="D148" t="str">
            <v>322140</v>
          </cell>
          <cell r="E148" t="str">
            <v xml:space="preserve">        Government owned corporate bonds</v>
          </cell>
        </row>
        <row r="149">
          <cell r="D149" t="str">
            <v>322150</v>
          </cell>
          <cell r="E149" t="str">
            <v xml:space="preserve">        National housing bonds</v>
          </cell>
        </row>
        <row r="150">
          <cell r="D150" t="str">
            <v>322160</v>
          </cell>
          <cell r="E150" t="str">
            <v xml:space="preserve">        Foreign exchange equalization fund bonds</v>
          </cell>
        </row>
        <row r="151">
          <cell r="D151" t="str">
            <v>322170</v>
          </cell>
          <cell r="E151" t="str">
            <v xml:space="preserve">        Subway construction bonds</v>
          </cell>
        </row>
        <row r="152">
          <cell r="D152" t="str">
            <v>322180</v>
          </cell>
          <cell r="E152" t="str">
            <v xml:space="preserve">        Local development bonds</v>
          </cell>
        </row>
        <row r="153">
          <cell r="D153" t="str">
            <v>322190</v>
          </cell>
          <cell r="E153" t="str">
            <v xml:space="preserve">        Other government bonds</v>
          </cell>
        </row>
        <row r="154">
          <cell r="D154" t="str">
            <v>322200</v>
          </cell>
          <cell r="E154" t="str">
            <v xml:space="preserve">    Corporate debt securities</v>
          </cell>
        </row>
        <row r="155">
          <cell r="D155" t="str">
            <v>322210</v>
          </cell>
          <cell r="E155" t="str">
            <v xml:space="preserve">        General corporate bonds</v>
          </cell>
        </row>
        <row r="156">
          <cell r="D156" t="str">
            <v>322220</v>
          </cell>
          <cell r="E156" t="str">
            <v xml:space="preserve">        Other corporate bonds</v>
          </cell>
        </row>
        <row r="157">
          <cell r="D157" t="str">
            <v>322230</v>
          </cell>
          <cell r="E157" t="str">
            <v xml:space="preserve">        Corporate debt securities in foreign currency</v>
          </cell>
        </row>
        <row r="158">
          <cell r="D158" t="str">
            <v>322240</v>
          </cell>
          <cell r="E158" t="str">
            <v xml:space="preserve">        CP</v>
          </cell>
        </row>
        <row r="159">
          <cell r="D159" t="str">
            <v>322300</v>
          </cell>
          <cell r="E159" t="str">
            <v xml:space="preserve">    Mortgage-backed securities</v>
          </cell>
        </row>
        <row r="160">
          <cell r="D160" t="str">
            <v>322400</v>
          </cell>
          <cell r="E160" t="str">
            <v xml:space="preserve">    Debt securities issued by  financial institutions</v>
          </cell>
        </row>
        <row r="161">
          <cell r="D161" t="str">
            <v>322410</v>
          </cell>
          <cell r="E161" t="str">
            <v xml:space="preserve">        Industrial finance debentures</v>
          </cell>
        </row>
        <row r="162">
          <cell r="D162" t="str">
            <v>322420</v>
          </cell>
          <cell r="E162" t="str">
            <v xml:space="preserve">        Self-issued bills purchased</v>
          </cell>
        </row>
        <row r="163">
          <cell r="D163" t="str">
            <v>322430</v>
          </cell>
          <cell r="E163" t="str">
            <v xml:space="preserve">        Small and medium industry finance debentures</v>
          </cell>
        </row>
        <row r="164">
          <cell r="D164" t="str">
            <v>322440</v>
          </cell>
          <cell r="E164" t="str">
            <v xml:space="preserve">        Long-term credit debentures</v>
          </cell>
        </row>
        <row r="165">
          <cell r="D165" t="str">
            <v>322450</v>
          </cell>
          <cell r="E165" t="str">
            <v xml:space="preserve">        Export-import finance debentures</v>
          </cell>
        </row>
        <row r="166">
          <cell r="D166" t="str">
            <v>322460</v>
          </cell>
          <cell r="E166" t="str">
            <v xml:space="preserve">        Other finance debentures</v>
          </cell>
        </row>
        <row r="167">
          <cell r="D167" t="str">
            <v>322500</v>
          </cell>
          <cell r="E167" t="str">
            <v xml:space="preserve">    Debt securities issued by foreign government</v>
          </cell>
        </row>
        <row r="168">
          <cell r="D168" t="str">
            <v>322600</v>
          </cell>
          <cell r="E168" t="str">
            <v xml:space="preserve">    Other securities held to maturities</v>
          </cell>
        </row>
        <row r="169">
          <cell r="D169" t="str">
            <v>322610</v>
          </cell>
          <cell r="E169" t="str">
            <v xml:space="preserve">        Investment trust beneficiary certificates</v>
          </cell>
        </row>
        <row r="170">
          <cell r="D170" t="str">
            <v>322620</v>
          </cell>
          <cell r="E170" t="str">
            <v xml:space="preserve">        Development trust beneficiary certificates</v>
          </cell>
        </row>
        <row r="171">
          <cell r="D171" t="str">
            <v>322630</v>
          </cell>
          <cell r="E171" t="str">
            <v xml:space="preserve">        Other </v>
          </cell>
        </row>
        <row r="173">
          <cell r="D173" t="str">
            <v>323000</v>
          </cell>
          <cell r="E173" t="str">
            <v>Amortization of unearned premium</v>
          </cell>
        </row>
        <row r="174">
          <cell r="D174" t="str">
            <v>324000</v>
          </cell>
          <cell r="E174" t="str">
            <v>Intercompany Transactions</v>
          </cell>
        </row>
        <row r="176">
          <cell r="D176" t="str">
            <v>330000</v>
          </cell>
          <cell r="E176" t="str">
            <v>Interest and dividend on Trading Securities</v>
          </cell>
        </row>
        <row r="177">
          <cell r="D177" t="str">
            <v>330500</v>
          </cell>
          <cell r="E177" t="str">
            <v xml:space="preserve"> Dividends</v>
          </cell>
        </row>
        <row r="178">
          <cell r="D178" t="str">
            <v>330510</v>
          </cell>
          <cell r="E178" t="str">
            <v xml:space="preserve">        Dividends on equity securities in Won</v>
          </cell>
        </row>
        <row r="179">
          <cell r="D179" t="str">
            <v>330520</v>
          </cell>
          <cell r="E179" t="str">
            <v xml:space="preserve">        Dividends on equity securities in foreign currency</v>
          </cell>
        </row>
        <row r="180">
          <cell r="D180" t="str">
            <v>331000</v>
          </cell>
          <cell r="E180" t="str">
            <v xml:space="preserve"> Interest income on debt securities</v>
          </cell>
        </row>
        <row r="181">
          <cell r="D181" t="str">
            <v>331100</v>
          </cell>
          <cell r="E181" t="str">
            <v xml:space="preserve">    Korean Treasury securities and government agencies</v>
          </cell>
        </row>
        <row r="182">
          <cell r="D182" t="str">
            <v>331110</v>
          </cell>
          <cell r="E182" t="str">
            <v xml:space="preserve">        Grain bills</v>
          </cell>
        </row>
        <row r="183">
          <cell r="D183" t="str">
            <v>331120</v>
          </cell>
          <cell r="E183" t="str">
            <v xml:space="preserve">        Bonds on fund for management of government bonds</v>
          </cell>
        </row>
        <row r="184">
          <cell r="D184" t="str">
            <v>331130</v>
          </cell>
          <cell r="E184" t="str">
            <v xml:space="preserve">        Monetary stabilization securities</v>
          </cell>
        </row>
        <row r="185">
          <cell r="D185" t="str">
            <v>331140</v>
          </cell>
          <cell r="E185" t="str">
            <v xml:space="preserve">        Government owned corporate bonds</v>
          </cell>
        </row>
        <row r="186">
          <cell r="D186" t="str">
            <v>331150</v>
          </cell>
          <cell r="E186" t="str">
            <v xml:space="preserve">        National housing bonds</v>
          </cell>
        </row>
        <row r="187">
          <cell r="D187" t="str">
            <v>331160</v>
          </cell>
          <cell r="E187" t="str">
            <v xml:space="preserve">        Foreign exchange equalization fund bonds</v>
          </cell>
        </row>
        <row r="188">
          <cell r="D188" t="str">
            <v>331170</v>
          </cell>
          <cell r="E188" t="str">
            <v xml:space="preserve">        Subway construction bonds</v>
          </cell>
        </row>
        <row r="189">
          <cell r="D189" t="str">
            <v>331180</v>
          </cell>
          <cell r="E189" t="str">
            <v xml:space="preserve">        Local development bonds</v>
          </cell>
        </row>
        <row r="190">
          <cell r="D190" t="str">
            <v>331190</v>
          </cell>
          <cell r="E190" t="str">
            <v xml:space="preserve">        Other government bonds</v>
          </cell>
        </row>
        <row r="191">
          <cell r="D191" t="str">
            <v>331200</v>
          </cell>
          <cell r="E191" t="str">
            <v xml:space="preserve">    Corporate debt securities</v>
          </cell>
        </row>
        <row r="192">
          <cell r="D192" t="str">
            <v>331210</v>
          </cell>
          <cell r="E192" t="str">
            <v xml:space="preserve">        General corporate bonds</v>
          </cell>
        </row>
        <row r="193">
          <cell r="D193" t="str">
            <v>331220</v>
          </cell>
          <cell r="E193" t="str">
            <v xml:space="preserve">        Other corporate bonds</v>
          </cell>
        </row>
        <row r="194">
          <cell r="D194" t="str">
            <v>331230</v>
          </cell>
          <cell r="E194" t="str">
            <v xml:space="preserve">        Corporate debt securities in foreign currency</v>
          </cell>
        </row>
        <row r="195">
          <cell r="D195" t="str">
            <v>331240</v>
          </cell>
          <cell r="E195" t="str">
            <v xml:space="preserve">        CP</v>
          </cell>
        </row>
        <row r="196">
          <cell r="D196" t="str">
            <v>331300</v>
          </cell>
          <cell r="E196" t="str">
            <v xml:space="preserve">    Mortgage-backed securities</v>
          </cell>
        </row>
        <row r="197">
          <cell r="D197" t="str">
            <v>331400</v>
          </cell>
          <cell r="E197" t="str">
            <v xml:space="preserve">    Debt securities issued by  financial institutions</v>
          </cell>
        </row>
        <row r="198">
          <cell r="D198" t="str">
            <v>331410</v>
          </cell>
          <cell r="E198" t="str">
            <v xml:space="preserve">        Industrial finance debentures</v>
          </cell>
        </row>
        <row r="199">
          <cell r="D199" t="str">
            <v>331420</v>
          </cell>
          <cell r="E199" t="str">
            <v xml:space="preserve">        Self-issued bills purchased</v>
          </cell>
        </row>
        <row r="200">
          <cell r="D200" t="str">
            <v>331430</v>
          </cell>
          <cell r="E200" t="str">
            <v xml:space="preserve">        Small and medium industry finance debentures</v>
          </cell>
        </row>
        <row r="201">
          <cell r="D201" t="str">
            <v>331440</v>
          </cell>
          <cell r="E201" t="str">
            <v xml:space="preserve">        Long-term credit debentures</v>
          </cell>
        </row>
        <row r="202">
          <cell r="D202" t="str">
            <v>331450</v>
          </cell>
          <cell r="E202" t="str">
            <v xml:space="preserve">        Export-import finance debentures</v>
          </cell>
        </row>
        <row r="203">
          <cell r="D203" t="str">
            <v>331460</v>
          </cell>
          <cell r="E203" t="str">
            <v xml:space="preserve">        Other finance debentures</v>
          </cell>
        </row>
        <row r="204">
          <cell r="D204" t="str">
            <v>331500</v>
          </cell>
          <cell r="E204" t="str">
            <v xml:space="preserve">    Debt securities issued by foreign government</v>
          </cell>
        </row>
        <row r="205">
          <cell r="D205" t="str">
            <v>331600</v>
          </cell>
          <cell r="E205" t="str">
            <v xml:space="preserve">    Other debt securities</v>
          </cell>
        </row>
        <row r="206">
          <cell r="D206" t="str">
            <v>331610</v>
          </cell>
          <cell r="E206" t="str">
            <v xml:space="preserve">        Investment trust beneficiary certificates</v>
          </cell>
        </row>
        <row r="207">
          <cell r="D207" t="str">
            <v>331620</v>
          </cell>
          <cell r="E207" t="str">
            <v xml:space="preserve">        Development trust beneficiary certificates</v>
          </cell>
        </row>
        <row r="208">
          <cell r="D208" t="str">
            <v>331630</v>
          </cell>
          <cell r="E208" t="str">
            <v xml:space="preserve">        Beneficiary certificates for consignment sale</v>
          </cell>
        </row>
        <row r="209">
          <cell r="D209" t="str">
            <v>331640</v>
          </cell>
          <cell r="E209" t="str">
            <v xml:space="preserve">        Other</v>
          </cell>
        </row>
        <row r="210">
          <cell r="D210" t="str">
            <v>332000</v>
          </cell>
          <cell r="E210" t="str">
            <v>Intercompany Transactions</v>
          </cell>
        </row>
        <row r="212">
          <cell r="D212" t="str">
            <v>340000</v>
          </cell>
          <cell r="E212" t="str">
            <v>Interest income on Call loans and securities purchased under resale agreements</v>
          </cell>
        </row>
        <row r="213">
          <cell r="D213" t="str">
            <v>341000</v>
          </cell>
          <cell r="E213" t="str">
            <v xml:space="preserve">Call loan </v>
          </cell>
        </row>
        <row r="214">
          <cell r="D214" t="str">
            <v>341100</v>
          </cell>
          <cell r="E214" t="str">
            <v xml:space="preserve">  Interest on call loans in Won</v>
          </cell>
        </row>
        <row r="215">
          <cell r="D215" t="str">
            <v>341200</v>
          </cell>
          <cell r="E215" t="str">
            <v xml:space="preserve">  Interest on call loans in foreign currency</v>
          </cell>
        </row>
        <row r="216">
          <cell r="D216" t="str">
            <v>342000</v>
          </cell>
          <cell r="E216" t="str">
            <v>Repos</v>
          </cell>
        </row>
        <row r="217">
          <cell r="D217" t="str">
            <v>343000</v>
          </cell>
          <cell r="E217" t="str">
            <v>Intercompany Transactions</v>
          </cell>
        </row>
        <row r="219">
          <cell r="D219" t="str">
            <v>350000</v>
          </cell>
          <cell r="E219" t="str">
            <v>Interest income on deposits in other banks</v>
          </cell>
        </row>
        <row r="220">
          <cell r="D220" t="str">
            <v>351000</v>
          </cell>
          <cell r="E220" t="str">
            <v>Cash and due from banks and other financial institutions</v>
          </cell>
        </row>
        <row r="221">
          <cell r="D221" t="str">
            <v>351400</v>
          </cell>
          <cell r="E221" t="str">
            <v>Interest on cash sent to other banks</v>
          </cell>
        </row>
        <row r="222">
          <cell r="D222" t="str">
            <v>351100</v>
          </cell>
          <cell r="E222" t="str">
            <v>Interest bearing Due from BOK and banks on demand in foreign currency</v>
          </cell>
        </row>
        <row r="223">
          <cell r="D223" t="str">
            <v>351200</v>
          </cell>
          <cell r="E223" t="str">
            <v>Other interest earning due from banks and financial institutions</v>
          </cell>
        </row>
        <row r="224">
          <cell r="D224" t="str">
            <v>351300</v>
          </cell>
          <cell r="E224" t="str">
            <v>Securities maturing in three months</v>
          </cell>
        </row>
        <row r="225">
          <cell r="D225" t="str">
            <v>351500</v>
          </cell>
          <cell r="E225" t="str">
            <v xml:space="preserve">Other   </v>
          </cell>
        </row>
        <row r="226">
          <cell r="D226" t="str">
            <v>351500</v>
          </cell>
          <cell r="E226" t="str">
            <v>Intercompany Transactions</v>
          </cell>
        </row>
        <row r="228">
          <cell r="D228" t="str">
            <v>352000</v>
          </cell>
          <cell r="E228" t="str">
            <v>Interest-bearing deposits in other banks and financial institutions</v>
          </cell>
        </row>
        <row r="229">
          <cell r="D229" t="str">
            <v>352100</v>
          </cell>
          <cell r="E229" t="str">
            <v>Due from banks and other financial institutions in Won</v>
          </cell>
        </row>
        <row r="230">
          <cell r="D230" t="str">
            <v>352110</v>
          </cell>
          <cell r="E230" t="str">
            <v xml:space="preserve">    Deposits in banking institutions</v>
          </cell>
        </row>
        <row r="231">
          <cell r="D231" t="str">
            <v>352120</v>
          </cell>
          <cell r="E231" t="str">
            <v xml:space="preserve">    Certificate of deposits purchased</v>
          </cell>
        </row>
        <row r="232">
          <cell r="D232" t="str">
            <v>352130</v>
          </cell>
          <cell r="E232" t="str">
            <v xml:space="preserve">    Due from non-banking financial institutions</v>
          </cell>
        </row>
        <row r="233">
          <cell r="D233" t="str">
            <v>352140</v>
          </cell>
          <cell r="E233" t="str">
            <v xml:space="preserve">    Deposits for severance payments</v>
          </cell>
        </row>
        <row r="234">
          <cell r="D234" t="str">
            <v>352150</v>
          </cell>
          <cell r="E234" t="str">
            <v xml:space="preserve">    National Investment Fund Deposits with BOK</v>
          </cell>
        </row>
        <row r="235">
          <cell r="D235" t="str">
            <v>352160</v>
          </cell>
          <cell r="E235" t="str">
            <v xml:space="preserve">    Other</v>
          </cell>
        </row>
        <row r="236">
          <cell r="D236" t="str">
            <v>352200</v>
          </cell>
          <cell r="E236" t="str">
            <v>Due from banks in foreign currency</v>
          </cell>
        </row>
        <row r="237">
          <cell r="D237" t="str">
            <v>352210</v>
          </cell>
          <cell r="E237" t="str">
            <v xml:space="preserve">    Due from BOK and banks on demand</v>
          </cell>
        </row>
        <row r="238">
          <cell r="D238" t="str">
            <v>352220</v>
          </cell>
          <cell r="E238" t="str">
            <v xml:space="preserve">    Due from banks on time</v>
          </cell>
        </row>
        <row r="239">
          <cell r="D239" t="str">
            <v>352230</v>
          </cell>
          <cell r="E239" t="str">
            <v xml:space="preserve">    Other due from banks in foreign currency</v>
          </cell>
        </row>
        <row r="240">
          <cell r="D240" t="str">
            <v>352300</v>
          </cell>
          <cell r="E240" t="str">
            <v>Off-shore due from banks in foreign currency</v>
          </cell>
        </row>
        <row r="241">
          <cell r="D241" t="str">
            <v>352310</v>
          </cell>
          <cell r="E241" t="str">
            <v xml:space="preserve">    Off-shore due from financial institutions</v>
          </cell>
        </row>
        <row r="242">
          <cell r="D242" t="str">
            <v>352320</v>
          </cell>
          <cell r="E242" t="str">
            <v xml:space="preserve">    Other</v>
          </cell>
        </row>
        <row r="243">
          <cell r="D243" t="str">
            <v>352400</v>
          </cell>
          <cell r="E243" t="str">
            <v>Other</v>
          </cell>
        </row>
        <row r="244">
          <cell r="D244" t="str">
            <v>352500</v>
          </cell>
          <cell r="E244" t="str">
            <v>Intercompany Transactions</v>
          </cell>
        </row>
        <row r="246">
          <cell r="D246" t="str">
            <v>352600</v>
          </cell>
          <cell r="E246" t="str">
            <v>Restricted Deposits in other</v>
          </cell>
        </row>
        <row r="247">
          <cell r="D247" t="str">
            <v>352610</v>
          </cell>
          <cell r="E247" t="str">
            <v xml:space="preserve">Non-interest earning restricted deposits </v>
          </cell>
        </row>
        <row r="248">
          <cell r="D248" t="str">
            <v>352620</v>
          </cell>
          <cell r="E248" t="str">
            <v>Interest earning restricted deposits</v>
          </cell>
        </row>
        <row r="249">
          <cell r="D249" t="str">
            <v>352630</v>
          </cell>
          <cell r="E249" t="str">
            <v>Intercompany Transactions</v>
          </cell>
        </row>
        <row r="251">
          <cell r="D251" t="str">
            <v>353000</v>
          </cell>
          <cell r="E251" t="str">
            <v>Other interest income and dividend</v>
          </cell>
        </row>
        <row r="252">
          <cell r="D252" t="str">
            <v>354000</v>
          </cell>
          <cell r="E252" t="str">
            <v>Interest Received on Disposal of Loans</v>
          </cell>
        </row>
        <row r="253">
          <cell r="D253" t="str">
            <v>355000</v>
          </cell>
          <cell r="E253" t="str">
            <v>Other overdue interest</v>
          </cell>
        </row>
        <row r="254">
          <cell r="D254" t="str">
            <v>355100</v>
          </cell>
          <cell r="E254" t="str">
            <v>Overdue Interest on Leasehold Deposits</v>
          </cell>
        </row>
        <row r="255">
          <cell r="D255" t="str">
            <v>356000</v>
          </cell>
          <cell r="E255" t="str">
            <v>Other assets</v>
          </cell>
        </row>
        <row r="256">
          <cell r="D256" t="str">
            <v>356100</v>
          </cell>
          <cell r="E256" t="str">
            <v xml:space="preserve">  Interest on Suspenses Receivable</v>
          </cell>
        </row>
        <row r="257">
          <cell r="D257" t="str">
            <v>356200</v>
          </cell>
          <cell r="E257" t="str">
            <v xml:space="preserve">  Unlisted equity securities</v>
          </cell>
        </row>
        <row r="258">
          <cell r="D258" t="str">
            <v>356300</v>
          </cell>
          <cell r="E258" t="str">
            <v xml:space="preserve">  KAMCO investment</v>
          </cell>
        </row>
        <row r="259">
          <cell r="D259" t="str">
            <v>356400</v>
          </cell>
          <cell r="E259" t="str">
            <v xml:space="preserve">  Consolidated subsidiary stock</v>
          </cell>
        </row>
        <row r="260">
          <cell r="D260" t="str">
            <v>356500</v>
          </cell>
          <cell r="E260" t="str">
            <v xml:space="preserve">  Overseas subsidiary stock</v>
          </cell>
        </row>
        <row r="261">
          <cell r="D261" t="str">
            <v>356600</v>
          </cell>
          <cell r="E261" t="str">
            <v xml:space="preserve">  Non-consolidated subsidiary stock</v>
          </cell>
        </row>
        <row r="262">
          <cell r="D262" t="str">
            <v>356700</v>
          </cell>
          <cell r="E262" t="str">
            <v xml:space="preserve">  Interest on Inter-Office Accounts</v>
          </cell>
        </row>
        <row r="263">
          <cell r="D263" t="str">
            <v>356800</v>
          </cell>
          <cell r="E263" t="str">
            <v xml:space="preserve">  Interest on Deposit Money to Court</v>
          </cell>
        </row>
        <row r="264">
          <cell r="D264" t="str">
            <v>356900</v>
          </cell>
          <cell r="E264" t="str">
            <v xml:space="preserve">  Other</v>
          </cell>
        </row>
        <row r="265">
          <cell r="D265" t="str">
            <v>357000</v>
          </cell>
          <cell r="E265" t="str">
            <v>Intercompany Transactions</v>
          </cell>
        </row>
        <row r="268">
          <cell r="D268" t="str">
            <v>Interest expense</v>
          </cell>
        </row>
        <row r="270">
          <cell r="D270" t="str">
            <v>360000</v>
          </cell>
          <cell r="E270" t="str">
            <v>Interest expense on deposits</v>
          </cell>
        </row>
        <row r="271">
          <cell r="D271" t="str">
            <v>361000</v>
          </cell>
          <cell r="E271" t="str">
            <v>Interest bearing demand deposits</v>
          </cell>
        </row>
        <row r="272">
          <cell r="D272" t="str">
            <v>361100</v>
          </cell>
          <cell r="E272" t="str">
            <v xml:space="preserve">    Savings demand deposits</v>
          </cell>
        </row>
        <row r="273">
          <cell r="D273" t="str">
            <v>361200</v>
          </cell>
          <cell r="E273" t="str">
            <v xml:space="preserve">    Passbook deposits</v>
          </cell>
        </row>
        <row r="274">
          <cell r="D274" t="str">
            <v>361300</v>
          </cell>
          <cell r="E274" t="str">
            <v xml:space="preserve">    Company free deposits</v>
          </cell>
        </row>
        <row r="275">
          <cell r="D275" t="str">
            <v>361400</v>
          </cell>
          <cell r="E275" t="str">
            <v xml:space="preserve">    Public deposits</v>
          </cell>
        </row>
        <row r="276">
          <cell r="D276" t="str">
            <v>361500</v>
          </cell>
          <cell r="E276" t="str">
            <v xml:space="preserve">    National housing fund</v>
          </cell>
        </row>
        <row r="277">
          <cell r="D277" t="str">
            <v>361600</v>
          </cell>
          <cell r="E277" t="str">
            <v xml:space="preserve">    Household deposits</v>
          </cell>
        </row>
        <row r="278">
          <cell r="D278" t="str">
            <v>361700</v>
          </cell>
          <cell r="E278" t="str">
            <v xml:space="preserve">    Other interest bearing demand deposits</v>
          </cell>
        </row>
        <row r="279">
          <cell r="D279" t="str">
            <v>362000</v>
          </cell>
          <cell r="E279" t="str">
            <v>Certificate of deposit accounts</v>
          </cell>
        </row>
        <row r="280">
          <cell r="D280" t="str">
            <v>362100</v>
          </cell>
          <cell r="E280" t="str">
            <v xml:space="preserve">    Due to other banks</v>
          </cell>
        </row>
        <row r="281">
          <cell r="D281" t="str">
            <v>362200</v>
          </cell>
          <cell r="E281" t="str">
            <v xml:space="preserve">    Due to customers</v>
          </cell>
        </row>
        <row r="282">
          <cell r="D282" t="str">
            <v>363000</v>
          </cell>
          <cell r="E282" t="str">
            <v>Other time deposits</v>
          </cell>
        </row>
        <row r="283">
          <cell r="D283" t="str">
            <v>363100</v>
          </cell>
          <cell r="E283" t="str">
            <v xml:space="preserve">    Power preferential time deposits</v>
          </cell>
        </row>
        <row r="284">
          <cell r="D284" t="str">
            <v>363200</v>
          </cell>
          <cell r="E284" t="str">
            <v xml:space="preserve">    Apartment application time deposits</v>
          </cell>
        </row>
        <row r="285">
          <cell r="D285" t="str">
            <v>363300</v>
          </cell>
          <cell r="E285" t="str">
            <v xml:space="preserve">    Next generation time deposits</v>
          </cell>
        </row>
        <row r="286">
          <cell r="D286" t="str">
            <v>363400</v>
          </cell>
          <cell r="E286" t="str">
            <v xml:space="preserve">    Bluechip time deposits</v>
          </cell>
        </row>
        <row r="287">
          <cell r="D287" t="str">
            <v>363500</v>
          </cell>
          <cell r="E287" t="str">
            <v xml:space="preserve">    Gold time deposits</v>
          </cell>
        </row>
        <row r="288">
          <cell r="D288" t="str">
            <v>363600</v>
          </cell>
          <cell r="E288" t="str">
            <v xml:space="preserve">    General time deposits</v>
          </cell>
        </row>
        <row r="289">
          <cell r="D289" t="str">
            <v>363700</v>
          </cell>
          <cell r="E289" t="str">
            <v xml:space="preserve">    Non-resident time deposits in Won</v>
          </cell>
        </row>
        <row r="290">
          <cell r="D290" t="str">
            <v>363800</v>
          </cell>
          <cell r="E290" t="str">
            <v xml:space="preserve">    Time deposits in foreign currency</v>
          </cell>
        </row>
        <row r="291">
          <cell r="D291" t="str">
            <v>363900</v>
          </cell>
          <cell r="E291" t="str">
            <v xml:space="preserve">    Once more satisfactory deposits</v>
          </cell>
        </row>
        <row r="292">
          <cell r="D292" t="str">
            <v>363910</v>
          </cell>
          <cell r="E292" t="str">
            <v xml:space="preserve">    Retiree Preferential Time Deposits</v>
          </cell>
        </row>
        <row r="293">
          <cell r="D293" t="str">
            <v>363920</v>
          </cell>
          <cell r="E293" t="str">
            <v xml:space="preserve">    DongNam Time Deposits</v>
          </cell>
        </row>
        <row r="294">
          <cell r="D294" t="str">
            <v>363930</v>
          </cell>
          <cell r="E294" t="str">
            <v xml:space="preserve">    Long life time deposits</v>
          </cell>
        </row>
        <row r="295">
          <cell r="D295" t="str">
            <v>363940</v>
          </cell>
          <cell r="E295" t="str">
            <v xml:space="preserve">    Long-Term Property-Tech Time Deposits</v>
          </cell>
        </row>
        <row r="296">
          <cell r="D296" t="str">
            <v>363950</v>
          </cell>
          <cell r="E296" t="str">
            <v xml:space="preserve">    Other</v>
          </cell>
        </row>
        <row r="297">
          <cell r="D297" t="str">
            <v>364000</v>
          </cell>
          <cell r="E297" t="str">
            <v>Savings deposit</v>
          </cell>
        </row>
        <row r="298">
          <cell r="D298" t="str">
            <v>364100</v>
          </cell>
          <cell r="E298" t="str">
            <v xml:space="preserve">    Bluechip installment savings deposits</v>
          </cell>
        </row>
        <row r="299">
          <cell r="D299" t="str">
            <v>364200</v>
          </cell>
          <cell r="E299" t="str">
            <v xml:space="preserve">    Appreciation installment savings deposits</v>
          </cell>
        </row>
        <row r="300">
          <cell r="D300" t="str">
            <v>364300</v>
          </cell>
          <cell r="E300" t="str">
            <v xml:space="preserve">    Gold installment savings deposits</v>
          </cell>
        </row>
        <row r="301">
          <cell r="D301" t="str">
            <v>364400</v>
          </cell>
          <cell r="E301" t="str">
            <v xml:space="preserve">    Long term savings for household</v>
          </cell>
        </row>
        <row r="302">
          <cell r="D302" t="str">
            <v>364500</v>
          </cell>
          <cell r="E302" t="str">
            <v xml:space="preserve">    Long term housing savings deposits</v>
          </cell>
        </row>
        <row r="303">
          <cell r="D303" t="str">
            <v>364600</v>
          </cell>
          <cell r="E303" t="str">
            <v xml:space="preserve">    Worker's preferential savings deposits</v>
          </cell>
        </row>
        <row r="304">
          <cell r="D304" t="str">
            <v>364700</v>
          </cell>
          <cell r="E304" t="str">
            <v xml:space="preserve">    General installment savings deposits</v>
          </cell>
        </row>
        <row r="305">
          <cell r="D305" t="str">
            <v>364800</v>
          </cell>
          <cell r="E305" t="str">
            <v xml:space="preserve">    DongNam Installment Savings Deposits</v>
          </cell>
        </row>
        <row r="306">
          <cell r="D306" t="str">
            <v>364900</v>
          </cell>
          <cell r="E306" t="str">
            <v xml:space="preserve">    Worker's Salary Savings for Property Formation</v>
          </cell>
        </row>
        <row r="307">
          <cell r="D307" t="str">
            <v>364910</v>
          </cell>
          <cell r="E307" t="str">
            <v xml:space="preserve">    Worker's Bonus Savings for Property Formation</v>
          </cell>
        </row>
        <row r="308">
          <cell r="D308" t="str">
            <v>364920</v>
          </cell>
          <cell r="E308" t="str">
            <v xml:space="preserve">    Housing Savings for Worker</v>
          </cell>
        </row>
        <row r="309">
          <cell r="D309" t="str">
            <v>364930</v>
          </cell>
          <cell r="E309" t="str">
            <v xml:space="preserve">    Non-resident savings deposits</v>
          </cell>
        </row>
        <row r="310">
          <cell r="D310" t="str">
            <v>364940</v>
          </cell>
          <cell r="E310" t="str">
            <v xml:space="preserve">    Long term savings deposits for worker</v>
          </cell>
        </row>
        <row r="311">
          <cell r="D311" t="str">
            <v>364950</v>
          </cell>
          <cell r="E311" t="str">
            <v xml:space="preserve">    Other savings deposits</v>
          </cell>
        </row>
        <row r="312">
          <cell r="D312" t="str">
            <v>365000</v>
          </cell>
          <cell r="E312" t="str">
            <v>Mutual installment deposits</v>
          </cell>
        </row>
        <row r="313">
          <cell r="D313" t="str">
            <v>365100</v>
          </cell>
          <cell r="E313" t="str">
            <v xml:space="preserve">    Mutual installment</v>
          </cell>
        </row>
        <row r="314">
          <cell r="D314" t="str">
            <v>365110</v>
          </cell>
          <cell r="E314" t="str">
            <v xml:space="preserve">        General mutual installment</v>
          </cell>
        </row>
        <row r="315">
          <cell r="D315" t="str">
            <v>365120</v>
          </cell>
          <cell r="E315" t="str">
            <v xml:space="preserve">        Property-Tech Mutual Installment</v>
          </cell>
        </row>
        <row r="316">
          <cell r="D316" t="str">
            <v>365130</v>
          </cell>
          <cell r="E316" t="str">
            <v xml:space="preserve">        DongNam Mutual Installment</v>
          </cell>
        </row>
        <row r="317">
          <cell r="D317" t="str">
            <v>365200</v>
          </cell>
          <cell r="E317" t="str">
            <v xml:space="preserve">    Housing Installment Savings Deposits</v>
          </cell>
        </row>
        <row r="318">
          <cell r="D318" t="str">
            <v>365210</v>
          </cell>
          <cell r="E318" t="str">
            <v xml:space="preserve">        General Housing Installlment Savings Deposits for  Housing Loans</v>
          </cell>
        </row>
        <row r="319">
          <cell r="D319" t="str">
            <v>365220</v>
          </cell>
          <cell r="E319" t="str">
            <v xml:space="preserve">        Next Generation Housing Installment Savings Deposits</v>
          </cell>
        </row>
        <row r="320">
          <cell r="D320" t="str">
            <v>365230</v>
          </cell>
          <cell r="E320" t="str">
            <v xml:space="preserve">        New Property Formation Housing Installment Savings
           Deposits</v>
          </cell>
        </row>
        <row r="321">
          <cell r="D321" t="str">
            <v>365240</v>
          </cell>
          <cell r="E321" t="str">
            <v xml:space="preserve">        Medium and Long-term Housing Installment Savings Deposits &amp; Others </v>
          </cell>
        </row>
        <row r="322">
          <cell r="D322" t="str">
            <v>369000</v>
          </cell>
          <cell r="E322" t="str">
            <v>Intercompany Transactions</v>
          </cell>
        </row>
        <row r="324">
          <cell r="D324" t="str">
            <v>370000</v>
          </cell>
          <cell r="E324" t="str">
            <v>Interest expense on Call money and securities purchased under repurchase agreements</v>
          </cell>
        </row>
        <row r="325">
          <cell r="D325" t="str">
            <v>371000</v>
          </cell>
          <cell r="E325" t="str">
            <v xml:space="preserve">Call money  </v>
          </cell>
        </row>
        <row r="326">
          <cell r="D326" t="str">
            <v>371100</v>
          </cell>
          <cell r="E326" t="str">
            <v xml:space="preserve">  Call money in Won</v>
          </cell>
        </row>
        <row r="327">
          <cell r="D327" t="str">
            <v>371200</v>
          </cell>
          <cell r="E327" t="str">
            <v xml:space="preserve">  Call money in foreign currency</v>
          </cell>
        </row>
        <row r="328">
          <cell r="D328" t="str">
            <v>372000</v>
          </cell>
          <cell r="E328" t="str">
            <v>Repos</v>
          </cell>
        </row>
        <row r="329">
          <cell r="D329" t="str">
            <v>373000</v>
          </cell>
          <cell r="E329" t="str">
            <v>Intercompany Transactions</v>
          </cell>
        </row>
        <row r="331">
          <cell r="D331" t="str">
            <v>380000</v>
          </cell>
          <cell r="E331" t="str">
            <v>Interest expense on Other short-term borrowings</v>
          </cell>
        </row>
        <row r="332">
          <cell r="D332" t="str">
            <v>381000</v>
          </cell>
          <cell r="E332" t="str">
            <v>Interest expenses on Borrowings from BOK</v>
          </cell>
        </row>
        <row r="333">
          <cell r="D333" t="str">
            <v>381100</v>
          </cell>
          <cell r="E333" t="str">
            <v xml:space="preserve">  Due to BOK in foreign currency</v>
          </cell>
        </row>
        <row r="334">
          <cell r="D334" t="str">
            <v>381200</v>
          </cell>
          <cell r="E334" t="str">
            <v xml:space="preserve">  Borrowings from BOK in Won</v>
          </cell>
        </row>
        <row r="335">
          <cell r="D335" t="str">
            <v>382000</v>
          </cell>
          <cell r="E335" t="str">
            <v>Cover bills sold</v>
          </cell>
        </row>
        <row r="336">
          <cell r="D336" t="str">
            <v>383000</v>
          </cell>
          <cell r="E336" t="str">
            <v>Borrowings from Trusts</v>
          </cell>
        </row>
        <row r="337">
          <cell r="D337" t="str">
            <v>383100</v>
          </cell>
          <cell r="E337" t="str">
            <v xml:space="preserve">    Interest expense on borrowings from trust accounts(-)</v>
          </cell>
        </row>
        <row r="338">
          <cell r="D338" t="str">
            <v>383200</v>
          </cell>
          <cell r="E338" t="str">
            <v xml:space="preserve">    Interest expense on credit card receivable sold to trust accounts(-)</v>
          </cell>
        </row>
        <row r="339">
          <cell r="D339" t="str">
            <v>386000</v>
          </cell>
          <cell r="E339" t="str">
            <v>Short-term debentures</v>
          </cell>
        </row>
        <row r="340">
          <cell r="D340" t="str">
            <v>386100</v>
          </cell>
          <cell r="E340" t="str">
            <v xml:space="preserve">   Short-term finance debentures in Won</v>
          </cell>
        </row>
        <row r="341">
          <cell r="D341" t="str">
            <v>386200</v>
          </cell>
          <cell r="E341" t="str">
            <v xml:space="preserve">   Short-term finance debentures in foreign currency</v>
          </cell>
        </row>
        <row r="342">
          <cell r="D342" t="str">
            <v>386300</v>
          </cell>
          <cell r="E342" t="str">
            <v xml:space="preserve">   Short-term off-shore finance debentures in foreign currency</v>
          </cell>
        </row>
        <row r="343">
          <cell r="D343" t="str">
            <v>384000</v>
          </cell>
          <cell r="E343" t="str">
            <v>CP</v>
          </cell>
        </row>
        <row r="344">
          <cell r="D344" t="str">
            <v>385000</v>
          </cell>
          <cell r="E344" t="str">
            <v>Overdrafts from other banks</v>
          </cell>
        </row>
        <row r="345">
          <cell r="D345" t="str">
            <v>387000</v>
          </cell>
          <cell r="E345" t="str">
            <v>Other</v>
          </cell>
        </row>
        <row r="346">
          <cell r="D346" t="str">
            <v>387100</v>
          </cell>
          <cell r="E346" t="str">
            <v xml:space="preserve">   Interest expense on short-term borrowings in foreign currency</v>
          </cell>
        </row>
        <row r="347">
          <cell r="D347" t="str">
            <v>387200</v>
          </cell>
          <cell r="E347" t="str">
            <v xml:space="preserve">   Interest expense on off-shore short-term borrowings in foreign currency</v>
          </cell>
        </row>
        <row r="348">
          <cell r="D348" t="str">
            <v>387300</v>
          </cell>
          <cell r="E348" t="str">
            <v xml:space="preserve">   Other</v>
          </cell>
        </row>
        <row r="349">
          <cell r="D349" t="str">
            <v>389000</v>
          </cell>
          <cell r="E349" t="str">
            <v>Intercompany Transactions</v>
          </cell>
        </row>
        <row r="352">
          <cell r="D352" t="str">
            <v>390000</v>
          </cell>
          <cell r="E352" t="str">
            <v>Interest expense on Long term debt</v>
          </cell>
        </row>
        <row r="353">
          <cell r="D353" t="str">
            <v>391000</v>
          </cell>
          <cell r="E353" t="str">
            <v>Interest expense on debentures</v>
          </cell>
        </row>
        <row r="354">
          <cell r="D354" t="str">
            <v>391100</v>
          </cell>
          <cell r="E354" t="str">
            <v xml:space="preserve">    HCB Finance debentures</v>
          </cell>
        </row>
        <row r="355">
          <cell r="D355" t="str">
            <v>391200</v>
          </cell>
          <cell r="E355" t="str">
            <v xml:space="preserve">    Housing debentures</v>
          </cell>
        </row>
        <row r="356">
          <cell r="D356" t="str">
            <v>391300</v>
          </cell>
          <cell r="E356" t="str">
            <v xml:space="preserve">    Other finance debentures in Won</v>
          </cell>
        </row>
        <row r="357">
          <cell r="D357" t="str">
            <v>391400</v>
          </cell>
          <cell r="E357" t="str">
            <v xml:space="preserve">    Finance debentures in foreign currency</v>
          </cell>
        </row>
        <row r="358">
          <cell r="D358" t="str">
            <v>391500</v>
          </cell>
          <cell r="E358" t="str">
            <v xml:space="preserve">    Off-shore finance debentures in foreign currency</v>
          </cell>
        </row>
        <row r="359">
          <cell r="D359" t="str">
            <v>392000</v>
          </cell>
          <cell r="E359" t="str">
            <v>Borrowings from government</v>
          </cell>
        </row>
        <row r="360">
          <cell r="D360" t="str">
            <v>392100</v>
          </cell>
          <cell r="E360" t="str">
            <v xml:space="preserve">    Borrowings from government fund</v>
          </cell>
        </row>
        <row r="361">
          <cell r="D361" t="str">
            <v>392200</v>
          </cell>
          <cell r="E361" t="str">
            <v xml:space="preserve">    Borrowings from Information promotion fund</v>
          </cell>
        </row>
        <row r="362">
          <cell r="D362" t="str">
            <v>392300</v>
          </cell>
          <cell r="E362" t="str">
            <v xml:space="preserve">    Borrwoings from industrial technology development</v>
          </cell>
        </row>
        <row r="363">
          <cell r="D363" t="str">
            <v>392400</v>
          </cell>
          <cell r="E363" t="str">
            <v xml:space="preserve">    Borrowings from industry foundation fund</v>
          </cell>
        </row>
        <row r="364">
          <cell r="D364" t="str">
            <v>392600</v>
          </cell>
          <cell r="E364" t="str">
            <v xml:space="preserve">    Borrowings from industrial disaster prevention</v>
          </cell>
        </row>
        <row r="365">
          <cell r="D365" t="str">
            <v>392500</v>
          </cell>
          <cell r="E365" t="str">
            <v xml:space="preserve">    Other</v>
          </cell>
        </row>
        <row r="366">
          <cell r="D366" t="str">
            <v>393000</v>
          </cell>
          <cell r="E366" t="str">
            <v>Borrowings from other funds and other financial institutions</v>
          </cell>
        </row>
        <row r="367">
          <cell r="D367" t="str">
            <v>393100</v>
          </cell>
          <cell r="E367" t="str">
            <v xml:space="preserve">    Borrowings from National Investment Fund</v>
          </cell>
        </row>
        <row r="368">
          <cell r="D368" t="str">
            <v>393200</v>
          </cell>
          <cell r="E368" t="str">
            <v xml:space="preserve">    Borrowings from National Housing Fund for housing lease of low-income</v>
          </cell>
        </row>
        <row r="369">
          <cell r="D369" t="str">
            <v>393300</v>
          </cell>
          <cell r="E369" t="str">
            <v xml:space="preserve">    Borrowings from National Housing Fund for worker's housing fund</v>
          </cell>
        </row>
        <row r="370">
          <cell r="D370" t="str">
            <v>393400</v>
          </cell>
          <cell r="E370" t="str">
            <v xml:space="preserve">    Subordinated debt</v>
          </cell>
        </row>
        <row r="371">
          <cell r="D371" t="str">
            <v>393500</v>
          </cell>
          <cell r="E371" t="str">
            <v xml:space="preserve">    Borrowings from small and medium company promition</v>
          </cell>
        </row>
        <row r="372">
          <cell r="D372" t="str">
            <v>393600</v>
          </cell>
          <cell r="E372" t="str">
            <v xml:space="preserve">    Borrowings from local small and medium company</v>
          </cell>
        </row>
        <row r="373">
          <cell r="D373" t="str">
            <v>393700</v>
          </cell>
          <cell r="E373" t="str">
            <v xml:space="preserve">    Borrowings from rational energy utilization fund.</v>
          </cell>
        </row>
        <row r="374">
          <cell r="D374" t="str">
            <v>393800</v>
          </cell>
          <cell r="E374" t="str">
            <v xml:space="preserve">    Other</v>
          </cell>
        </row>
        <row r="375">
          <cell r="D375" t="str">
            <v>394000</v>
          </cell>
          <cell r="E375" t="str">
            <v>Borrowings in foreign currency</v>
          </cell>
        </row>
        <row r="376">
          <cell r="D376" t="str">
            <v>394100</v>
          </cell>
          <cell r="E376" t="str">
            <v xml:space="preserve">    Borrowings in foreign currency</v>
          </cell>
        </row>
        <row r="377">
          <cell r="D377" t="str">
            <v>394200</v>
          </cell>
          <cell r="E377" t="str">
            <v xml:space="preserve">    Off-shore borrowings in foreign currency</v>
          </cell>
        </row>
        <row r="378">
          <cell r="D378" t="str">
            <v>395000</v>
          </cell>
          <cell r="E378" t="str">
            <v>Other long-term debt</v>
          </cell>
        </row>
        <row r="379">
          <cell r="D379" t="str">
            <v>397000</v>
          </cell>
          <cell r="E379" t="str">
            <v>Intercompany Transactions</v>
          </cell>
        </row>
        <row r="381">
          <cell r="D381" t="str">
            <v>405000</v>
          </cell>
          <cell r="E381" t="str">
            <v>Other interest expense</v>
          </cell>
        </row>
        <row r="382">
          <cell r="D382" t="str">
            <v>405100</v>
          </cell>
          <cell r="E382" t="str">
            <v>Cash and due from banks and other financial institutions</v>
          </cell>
        </row>
        <row r="383">
          <cell r="D383" t="str">
            <v>405100</v>
          </cell>
          <cell r="E383" t="str">
            <v xml:space="preserve">  Interest on cash received from other banks </v>
          </cell>
        </row>
        <row r="384">
          <cell r="D384" t="str">
            <v>405200</v>
          </cell>
          <cell r="E384" t="str">
            <v xml:space="preserve"> Interest on Disposal of Loans</v>
          </cell>
        </row>
        <row r="385">
          <cell r="D385" t="str">
            <v>405300</v>
          </cell>
          <cell r="E385" t="str">
            <v>Other liabilities</v>
          </cell>
        </row>
        <row r="386">
          <cell r="D386" t="str">
            <v>405310</v>
          </cell>
          <cell r="E386" t="str">
            <v xml:space="preserve">  Interest Paid on Inter-Office Accounts</v>
          </cell>
        </row>
        <row r="387">
          <cell r="D387" t="str">
            <v>405320</v>
          </cell>
          <cell r="E387" t="str">
            <v xml:space="preserve">  Interest on worker's property formation savings</v>
          </cell>
        </row>
        <row r="388">
          <cell r="D388" t="str">
            <v>405400</v>
          </cell>
          <cell r="E388" t="str">
            <v>Other</v>
          </cell>
        </row>
        <row r="389">
          <cell r="D389" t="str">
            <v>405410</v>
          </cell>
          <cell r="E389" t="str">
            <v xml:space="preserve">  Interest Paid on Foreign Transaction</v>
          </cell>
        </row>
        <row r="390">
          <cell r="D390" t="str">
            <v>405420</v>
          </cell>
          <cell r="E390" t="str">
            <v xml:space="preserve">  Interest on Related to DongNam Result Dividend Trust Accounts</v>
          </cell>
        </row>
        <row r="391">
          <cell r="D391" t="str">
            <v>405430</v>
          </cell>
          <cell r="E391" t="str">
            <v xml:space="preserve">  Other</v>
          </cell>
        </row>
        <row r="392">
          <cell r="D392" t="str">
            <v>405900</v>
          </cell>
          <cell r="E392" t="str">
            <v>Intercompany Transactions</v>
          </cell>
        </row>
        <row r="394">
          <cell r="D394" t="str">
            <v>Net interest income</v>
          </cell>
        </row>
        <row r="396">
          <cell r="D396" t="str">
            <v>410000</v>
          </cell>
          <cell r="E396" t="str">
            <v>Provisions for credit losses</v>
          </cell>
        </row>
        <row r="397">
          <cell r="D397" t="str">
            <v>410001</v>
          </cell>
          <cell r="E397" t="str">
            <v>Reversal of provision for loan losses(-)</v>
          </cell>
        </row>
        <row r="398">
          <cell r="D398" t="str">
            <v>410002</v>
          </cell>
          <cell r="E398" t="str">
            <v>Reversal of provision for losses of acceptances and guarantees(-)</v>
          </cell>
        </row>
        <row r="399">
          <cell r="D399" t="str">
            <v>411000</v>
          </cell>
          <cell r="E399" t="str">
            <v>Expensed write-off of loans</v>
          </cell>
        </row>
        <row r="400">
          <cell r="D400" t="str">
            <v>412000</v>
          </cell>
          <cell r="E400" t="str">
            <v>Provision for loan losses</v>
          </cell>
        </row>
        <row r="401">
          <cell r="D401" t="str">
            <v>419000</v>
          </cell>
          <cell r="E401" t="str">
            <v>Intercompany Transactions</v>
          </cell>
        </row>
        <row r="403">
          <cell r="D403" t="str">
            <v>Net interest income after provisions for credit losses</v>
          </cell>
        </row>
        <row r="405">
          <cell r="D405" t="str">
            <v>Non-interest income</v>
          </cell>
        </row>
        <row r="406">
          <cell r="D406" t="str">
            <v>420000</v>
          </cell>
          <cell r="E406" t="str">
            <v>Trust fees, net</v>
          </cell>
        </row>
        <row r="407">
          <cell r="D407" t="str">
            <v>420001</v>
          </cell>
          <cell r="E407" t="str">
            <v>Subsidy for trust accounts adjustment(-)</v>
          </cell>
        </row>
        <row r="408">
          <cell r="D408" t="str">
            <v>420100</v>
          </cell>
          <cell r="E408" t="str">
            <v>Trust fees and commissions received from Trust</v>
          </cell>
        </row>
        <row r="409">
          <cell r="D409" t="str">
            <v>420200</v>
          </cell>
          <cell r="E409" t="str">
            <v>Commissions received from termination of commodities in trust account</v>
          </cell>
        </row>
        <row r="411">
          <cell r="D411" t="str">
            <v>421000</v>
          </cell>
          <cell r="E411" t="str">
            <v>Commissions received on management of other funds(except Trust)</v>
          </cell>
        </row>
        <row r="412">
          <cell r="D412" t="str">
            <v>421100</v>
          </cell>
          <cell r="E412" t="str">
            <v>National housing fund</v>
          </cell>
        </row>
        <row r="413">
          <cell r="D413" t="str">
            <v>421200</v>
          </cell>
          <cell r="E413" t="str">
            <v>Housing finance credit guarantee fund</v>
          </cell>
        </row>
        <row r="415">
          <cell r="D415" t="str">
            <v>429000</v>
          </cell>
          <cell r="E415" t="str">
            <v>Other fees and commission income</v>
          </cell>
        </row>
        <row r="416">
          <cell r="D416" t="str">
            <v>429100</v>
          </cell>
          <cell r="E416" t="str">
            <v>Commissions,fees and markups on securities activities</v>
          </cell>
        </row>
        <row r="417">
          <cell r="D417" t="str">
            <v>429110</v>
          </cell>
          <cell r="E417" t="str">
            <v xml:space="preserve">    Commissions Received on Substitution for Beneficiary Certificates</v>
          </cell>
        </row>
        <row r="418">
          <cell r="D418" t="str">
            <v>429120</v>
          </cell>
          <cell r="E418" t="str">
            <v xml:space="preserve">    Commissions Received on Beneficiary Certificates Resales</v>
          </cell>
        </row>
        <row r="419">
          <cell r="D419" t="str">
            <v>429130</v>
          </cell>
          <cell r="E419" t="str">
            <v xml:space="preserve">    Commissions Received on National Housing Bonds Sales</v>
          </cell>
        </row>
        <row r="420">
          <cell r="D420" t="str">
            <v>429140</v>
          </cell>
          <cell r="E420" t="str">
            <v xml:space="preserve">    Commissions Received on Others </v>
          </cell>
        </row>
        <row r="421">
          <cell r="D421" t="str">
            <v>429150</v>
          </cell>
          <cell r="E421" t="str">
            <v xml:space="preserve">    Guarantee Fees for Bonds Issuing</v>
          </cell>
        </row>
        <row r="422">
          <cell r="D422" t="str">
            <v>429160</v>
          </cell>
          <cell r="E422" t="str">
            <v xml:space="preserve">    Commissions Received on Substitution for Identifying the Client's Real Name in Securities Transactions</v>
          </cell>
        </row>
        <row r="423">
          <cell r="D423" t="str">
            <v>429170</v>
          </cell>
          <cell r="E423" t="str">
            <v xml:space="preserve">     Commissions Received on Maintenance of Securities Transactions</v>
          </cell>
        </row>
        <row r="424">
          <cell r="D424" t="str">
            <v>429180</v>
          </cell>
          <cell r="E424" t="str">
            <v xml:space="preserve">    Other   </v>
          </cell>
        </row>
        <row r="425">
          <cell r="D425" t="str">
            <v>429200</v>
          </cell>
          <cell r="E425" t="str">
            <v xml:space="preserve">Commissions received on remittance </v>
          </cell>
        </row>
        <row r="426">
          <cell r="D426" t="str">
            <v>429210</v>
          </cell>
          <cell r="E426" t="str">
            <v xml:space="preserve">     Commissions received on remittance</v>
          </cell>
        </row>
        <row r="427">
          <cell r="D427" t="str">
            <v>429220</v>
          </cell>
          <cell r="E427" t="str">
            <v xml:space="preserve">     Commissions received on remittance to other banks</v>
          </cell>
        </row>
        <row r="428">
          <cell r="D428" t="str">
            <v>429300</v>
          </cell>
          <cell r="E428" t="str">
            <v>Commissions received on lottery sales</v>
          </cell>
        </row>
        <row r="429">
          <cell r="D429" t="str">
            <v>429400</v>
          </cell>
          <cell r="E429" t="str">
            <v>Commissions received on Cash Dispenser service</v>
          </cell>
        </row>
        <row r="430">
          <cell r="D430" t="str">
            <v>429500</v>
          </cell>
          <cell r="E430" t="str">
            <v>Commissions received on CMS service</v>
          </cell>
        </row>
        <row r="431">
          <cell r="D431" t="str">
            <v>429600</v>
          </cell>
          <cell r="E431" t="str">
            <v>Commissions received on linking service</v>
          </cell>
        </row>
        <row r="432">
          <cell r="D432" t="str">
            <v>429700</v>
          </cell>
          <cell r="E432" t="str">
            <v>Commissions received on import and export L/C</v>
          </cell>
        </row>
        <row r="433">
          <cell r="D433" t="str">
            <v>429710</v>
          </cell>
          <cell r="E433" t="str">
            <v xml:space="preserve">    Commissions Received on Import L/C</v>
          </cell>
        </row>
        <row r="434">
          <cell r="D434" t="str">
            <v>429720</v>
          </cell>
          <cell r="E434" t="str">
            <v xml:space="preserve">    Commissions Received on Export L/C</v>
          </cell>
        </row>
        <row r="435">
          <cell r="D435" t="str">
            <v>429800</v>
          </cell>
          <cell r="E435" t="str">
            <v>Other</v>
          </cell>
        </row>
        <row r="436">
          <cell r="E436" t="str">
            <v xml:space="preserve">  Other Guarantee fees</v>
          </cell>
        </row>
        <row r="437">
          <cell r="D437" t="str">
            <v>429870</v>
          </cell>
          <cell r="E437" t="str">
            <v xml:space="preserve">      Guarantee Fees for Loans Collateral</v>
          </cell>
        </row>
        <row r="438">
          <cell r="D438" t="str">
            <v>429860</v>
          </cell>
          <cell r="E438" t="str">
            <v xml:space="preserve">      Guarantee Fees for Others in Won</v>
          </cell>
        </row>
        <row r="439">
          <cell r="D439" t="str">
            <v>429830</v>
          </cell>
          <cell r="E439" t="str">
            <v xml:space="preserve">      Guarantee Fees in Foreign Currency</v>
          </cell>
        </row>
        <row r="440">
          <cell r="E440" t="str">
            <v>Commissions Received as Agency</v>
          </cell>
        </row>
        <row r="441">
          <cell r="D441" t="str">
            <v>429840</v>
          </cell>
          <cell r="E441" t="str">
            <v xml:space="preserve">      Commissions Received on Fiscal Stamp Sales </v>
          </cell>
        </row>
        <row r="442">
          <cell r="D442" t="str">
            <v>429920</v>
          </cell>
          <cell r="E442" t="str">
            <v xml:space="preserve">      Commissions Received on Electric Charges Receipt</v>
          </cell>
        </row>
        <row r="443">
          <cell r="D443" t="str">
            <v>429875</v>
          </cell>
          <cell r="E443" t="str">
            <v xml:space="preserve">      Commissions Received on Telephone Charges Receipt</v>
          </cell>
        </row>
        <row r="444">
          <cell r="D444" t="str">
            <v>429960</v>
          </cell>
          <cell r="E444" t="str">
            <v xml:space="preserve">      Commissions Received on Government or Public Charges Receipt </v>
          </cell>
        </row>
        <row r="445">
          <cell r="D445" t="str">
            <v>429810</v>
          </cell>
          <cell r="E445" t="str">
            <v xml:space="preserve">      Commissions Received on GIRO Service</v>
          </cell>
        </row>
        <row r="446">
          <cell r="D446" t="str">
            <v>429880</v>
          </cell>
          <cell r="E446" t="str">
            <v xml:space="preserve">      Commissions Received on Public Telephone Card Sales</v>
          </cell>
        </row>
        <row r="447">
          <cell r="D447" t="str">
            <v>429885</v>
          </cell>
          <cell r="E447" t="str">
            <v xml:space="preserve">      Commissions Received on Ticket Sales</v>
          </cell>
        </row>
        <row r="448">
          <cell r="D448" t="str">
            <v>429890</v>
          </cell>
          <cell r="E448" t="str">
            <v xml:space="preserve">      Commissions Received on Registration Fiscal Stamp Sales</v>
          </cell>
        </row>
        <row r="449">
          <cell r="E449" t="str">
            <v>Other</v>
          </cell>
        </row>
        <row r="450">
          <cell r="D450" t="str">
            <v>429815</v>
          </cell>
          <cell r="E450" t="str">
            <v xml:space="preserve">      Other Commissions Received in foreign exchange</v>
          </cell>
        </row>
        <row r="451">
          <cell r="D451" t="str">
            <v>429820</v>
          </cell>
          <cell r="E451" t="str">
            <v xml:space="preserve">      Commissions Received on Cashier's Check Issuance</v>
          </cell>
        </row>
        <row r="452">
          <cell r="D452" t="str">
            <v>429825</v>
          </cell>
          <cell r="E452" t="str">
            <v xml:space="preserve">      Commissions Received on Others in Won</v>
          </cell>
        </row>
        <row r="453">
          <cell r="D453" t="str">
            <v>429835</v>
          </cell>
          <cell r="E453" t="str">
            <v xml:space="preserve">      Commissions Received on Foreign Exchange</v>
          </cell>
        </row>
        <row r="454">
          <cell r="D454" t="str">
            <v>429845</v>
          </cell>
          <cell r="E454" t="str">
            <v xml:space="preserve">      Commissions Received on TOPLINE Service</v>
          </cell>
        </row>
        <row r="455">
          <cell r="D455" t="str">
            <v>429850</v>
          </cell>
          <cell r="E455" t="str">
            <v xml:space="preserve">      Commissions Received on CMS Service</v>
          </cell>
        </row>
        <row r="456">
          <cell r="D456" t="str">
            <v>429855</v>
          </cell>
          <cell r="E456" t="str">
            <v xml:space="preserve">      Commissions Received on Collection of receivables</v>
          </cell>
        </row>
        <row r="457">
          <cell r="D457" t="str">
            <v>429865</v>
          </cell>
          <cell r="E457" t="str">
            <v xml:space="preserve">      Commissions Received on Asset Securitization Advisory </v>
          </cell>
        </row>
        <row r="458">
          <cell r="D458" t="str">
            <v>429895</v>
          </cell>
          <cell r="E458" t="str">
            <v xml:space="preserve">      Commissions Received on Linking Card Issuance</v>
          </cell>
        </row>
        <row r="459">
          <cell r="D459" t="str">
            <v>429900</v>
          </cell>
          <cell r="E459" t="str">
            <v xml:space="preserve">      Commissions Received on Re-Issuance of Passbooks and Certificates </v>
          </cell>
        </row>
        <row r="460">
          <cell r="D460" t="str">
            <v>429905</v>
          </cell>
          <cell r="E460" t="str">
            <v xml:space="preserve">      Commissions Received on Accidents Filing</v>
          </cell>
        </row>
        <row r="461">
          <cell r="D461" t="str">
            <v>429910</v>
          </cell>
          <cell r="E461" t="str">
            <v xml:space="preserve">      Commissions Received on Linking Card</v>
          </cell>
        </row>
        <row r="462">
          <cell r="D462" t="str">
            <v>429915</v>
          </cell>
          <cell r="E462" t="str">
            <v xml:space="preserve">      Commissions Received on Asset Securitization Trustee </v>
          </cell>
        </row>
        <row r="463">
          <cell r="D463" t="str">
            <v>429925</v>
          </cell>
          <cell r="E463" t="str">
            <v xml:space="preserve">      Commissions Received on Safe Deposit and Lending Safes</v>
          </cell>
        </row>
        <row r="464">
          <cell r="D464" t="str">
            <v>429930</v>
          </cell>
          <cell r="E464" t="str">
            <v xml:space="preserve">      Commissions Received on Certificates Issuance</v>
          </cell>
        </row>
        <row r="465">
          <cell r="D465" t="str">
            <v>429935</v>
          </cell>
          <cell r="E465" t="str">
            <v xml:space="preserve">      Commissions Received on Dishonor Dealing</v>
          </cell>
        </row>
        <row r="466">
          <cell r="D466" t="str">
            <v>429940</v>
          </cell>
          <cell r="E466" t="str">
            <v xml:space="preserve">      Commissions Received on Storage of Bill Receivable</v>
          </cell>
        </row>
        <row r="467">
          <cell r="D467" t="str">
            <v>429945</v>
          </cell>
          <cell r="E467" t="str">
            <v xml:space="preserve">      Commissions Received on Insurance of Guarantee Certificates</v>
          </cell>
        </row>
        <row r="468">
          <cell r="D468" t="str">
            <v>429950</v>
          </cell>
          <cell r="E468" t="str">
            <v xml:space="preserve">      Commissions Received on Confirmation of Progress Degree</v>
          </cell>
        </row>
        <row r="469">
          <cell r="D469" t="str">
            <v>429955</v>
          </cell>
          <cell r="E469" t="str">
            <v xml:space="preserve">      Commissions Received on Local L/C</v>
          </cell>
        </row>
        <row r="470">
          <cell r="D470" t="str">
            <v>429965</v>
          </cell>
          <cell r="E470" t="str">
            <v xml:space="preserve">      Commissions Received on TELE Banking Service</v>
          </cell>
        </row>
        <row r="471">
          <cell r="D471" t="str">
            <v>429990</v>
          </cell>
          <cell r="E471" t="str">
            <v xml:space="preserve">      Other</v>
          </cell>
        </row>
        <row r="472">
          <cell r="D472" t="str">
            <v>429999</v>
          </cell>
          <cell r="E472" t="str">
            <v>Intercompany transactions</v>
          </cell>
        </row>
        <row r="474">
          <cell r="D474" t="str">
            <v>430000</v>
          </cell>
          <cell r="E474" t="str">
            <v>Trading revenue</v>
          </cell>
        </row>
        <row r="475">
          <cell r="D475" t="str">
            <v>431000</v>
          </cell>
          <cell r="E475" t="str">
            <v>Equity securities</v>
          </cell>
        </row>
        <row r="476">
          <cell r="D476" t="str">
            <v>431100</v>
          </cell>
          <cell r="E476" t="str">
            <v xml:space="preserve">    Gain on disposal of stock</v>
          </cell>
        </row>
        <row r="477">
          <cell r="D477" t="str">
            <v>431200</v>
          </cell>
          <cell r="E477" t="str">
            <v xml:space="preserve">    Gain on valuation of stock</v>
          </cell>
        </row>
        <row r="478">
          <cell r="D478" t="str">
            <v>432000</v>
          </cell>
          <cell r="E478" t="str">
            <v>Debt securities</v>
          </cell>
        </row>
        <row r="479">
          <cell r="D479" t="str">
            <v>432100</v>
          </cell>
          <cell r="E479" t="str">
            <v xml:space="preserve">    Gain on redemption of debt securities</v>
          </cell>
        </row>
        <row r="480">
          <cell r="D480" t="str">
            <v>432110</v>
          </cell>
          <cell r="E480" t="str">
            <v xml:space="preserve">    Gain on redemption of trading securities</v>
          </cell>
        </row>
        <row r="481">
          <cell r="D481" t="str">
            <v>432120</v>
          </cell>
          <cell r="E481" t="str">
            <v xml:space="preserve">    Gain on redemption of trading securities  in foreign currency</v>
          </cell>
        </row>
        <row r="482">
          <cell r="D482" t="str">
            <v>432130</v>
          </cell>
          <cell r="E482" t="str">
            <v xml:space="preserve">    Gain on redemption of off-shore trading securities in foreign currency</v>
          </cell>
        </row>
        <row r="483">
          <cell r="D483" t="str">
            <v>432200</v>
          </cell>
          <cell r="E483" t="str">
            <v xml:space="preserve">    Gain on disposal of debt securities</v>
          </cell>
        </row>
        <row r="484">
          <cell r="D484" t="str">
            <v>432210</v>
          </cell>
          <cell r="E484" t="str">
            <v xml:space="preserve">    Gain on disposal of securities in Won except stocks</v>
          </cell>
        </row>
        <row r="485">
          <cell r="D485" t="str">
            <v>432220</v>
          </cell>
          <cell r="E485" t="str">
            <v xml:space="preserve">    Gain on disposal of beneficiary certificates for consignment sale</v>
          </cell>
        </row>
        <row r="486">
          <cell r="D486" t="str">
            <v>432230</v>
          </cell>
          <cell r="E486" t="str">
            <v xml:space="preserve">    Gain on disposal of trading securities in foreign currency</v>
          </cell>
        </row>
        <row r="487">
          <cell r="D487" t="str">
            <v>432240</v>
          </cell>
          <cell r="E487" t="str">
            <v xml:space="preserve">    Gain on disposal of off-shore trading securities in foreign currency</v>
          </cell>
        </row>
        <row r="488">
          <cell r="D488" t="str">
            <v>432300</v>
          </cell>
          <cell r="E488" t="str">
            <v xml:space="preserve">    Gain on valuaion of debt securities</v>
          </cell>
        </row>
        <row r="489">
          <cell r="D489" t="str">
            <v>432900</v>
          </cell>
          <cell r="E489" t="str">
            <v>Trading revenue on other securities</v>
          </cell>
        </row>
        <row r="490">
          <cell r="D490" t="str">
            <v>432990</v>
          </cell>
          <cell r="E490" t="str">
            <v>Intercompany Transactions</v>
          </cell>
        </row>
        <row r="492">
          <cell r="D492" t="str">
            <v>433000</v>
          </cell>
          <cell r="E492" t="str">
            <v>FX contracts and derivative instruments</v>
          </cell>
        </row>
        <row r="493">
          <cell r="D493" t="str">
            <v>433100</v>
          </cell>
          <cell r="E493" t="str">
            <v>Gain on transaction of foreign exchange</v>
          </cell>
        </row>
        <row r="494">
          <cell r="D494" t="str">
            <v>433200</v>
          </cell>
          <cell r="E494" t="str">
            <v>Gain on valuation of assets and liabilities in foreign currency</v>
          </cell>
        </row>
        <row r="495">
          <cell r="D495" t="str">
            <v>433300</v>
          </cell>
          <cell r="E495" t="str">
            <v xml:space="preserve">Gain on derivative trading </v>
          </cell>
        </row>
        <row r="496">
          <cell r="D496" t="str">
            <v>433310</v>
          </cell>
          <cell r="E496" t="str">
            <v xml:space="preserve">    Swaps</v>
          </cell>
        </row>
        <row r="497">
          <cell r="D497" t="str">
            <v>433320</v>
          </cell>
          <cell r="E497" t="str">
            <v xml:space="preserve">    Different Currencies Futures</v>
          </cell>
        </row>
        <row r="498">
          <cell r="D498" t="str">
            <v>433330</v>
          </cell>
          <cell r="E498" t="str">
            <v xml:space="preserve">    Won/Dollar Futures</v>
          </cell>
        </row>
        <row r="499">
          <cell r="D499" t="str">
            <v>433340</v>
          </cell>
          <cell r="E499" t="str">
            <v xml:space="preserve">    Futures</v>
          </cell>
        </row>
        <row r="500">
          <cell r="D500" t="str">
            <v>433350</v>
          </cell>
          <cell r="E500" t="str">
            <v xml:space="preserve">    Other derivative trading in foreign currency</v>
          </cell>
        </row>
        <row r="501">
          <cell r="D501" t="str">
            <v>433360</v>
          </cell>
          <cell r="E501" t="str">
            <v xml:space="preserve">    Derivative trading in Won</v>
          </cell>
        </row>
        <row r="502">
          <cell r="D502" t="str">
            <v>433400</v>
          </cell>
          <cell r="E502" t="str">
            <v>Gain on valuaion of derivatives</v>
          </cell>
        </row>
        <row r="503">
          <cell r="D503" t="str">
            <v>433410</v>
          </cell>
          <cell r="E503" t="str">
            <v xml:space="preserve">    Swaps</v>
          </cell>
        </row>
        <row r="504">
          <cell r="D504" t="str">
            <v>433420</v>
          </cell>
          <cell r="E504" t="str">
            <v xml:space="preserve">    Different Currencies Futures</v>
          </cell>
        </row>
        <row r="505">
          <cell r="D505" t="str">
            <v>433430</v>
          </cell>
          <cell r="E505" t="str">
            <v xml:space="preserve">    Won/Dollar Futures</v>
          </cell>
        </row>
        <row r="506">
          <cell r="D506" t="str">
            <v>433440</v>
          </cell>
          <cell r="E506" t="str">
            <v xml:space="preserve">    Futures</v>
          </cell>
        </row>
        <row r="507">
          <cell r="D507" t="str">
            <v>433450</v>
          </cell>
          <cell r="E507" t="str">
            <v xml:space="preserve">    Other derivative trading in foreign currency</v>
          </cell>
        </row>
        <row r="508">
          <cell r="D508" t="str">
            <v>433460</v>
          </cell>
          <cell r="E508" t="str">
            <v xml:space="preserve">    Derivative trading in Won</v>
          </cell>
        </row>
        <row r="509">
          <cell r="D509" t="str">
            <v>433500</v>
          </cell>
          <cell r="E509" t="str">
            <v>Reversal of deferred gains from foreign exchange</v>
          </cell>
        </row>
        <row r="510">
          <cell r="D510" t="str">
            <v>433510</v>
          </cell>
          <cell r="E510" t="str">
            <v xml:space="preserve">    Foreign currency translation credit</v>
          </cell>
        </row>
        <row r="511">
          <cell r="D511" t="str">
            <v>433520</v>
          </cell>
          <cell r="E511" t="str">
            <v xml:space="preserve">    Foreign exchange rate adjustments credit</v>
          </cell>
        </row>
        <row r="512">
          <cell r="D512" t="str">
            <v>433600</v>
          </cell>
          <cell r="E512" t="str">
            <v>Intercompany Transactions</v>
          </cell>
        </row>
        <row r="514">
          <cell r="D514" t="str">
            <v>440000</v>
          </cell>
          <cell r="E514" t="str">
            <v>Investment securities gains</v>
          </cell>
        </row>
        <row r="515">
          <cell r="D515" t="str">
            <v>441000</v>
          </cell>
          <cell r="E515" t="str">
            <v>Equity securities</v>
          </cell>
        </row>
        <row r="516">
          <cell r="D516" t="str">
            <v>441100</v>
          </cell>
          <cell r="E516" t="str">
            <v xml:space="preserve">    Gain on valuation using equity method</v>
          </cell>
        </row>
        <row r="517">
          <cell r="D517" t="str">
            <v>441200</v>
          </cell>
          <cell r="E517" t="str">
            <v xml:space="preserve">    Gain on disposal of stock</v>
          </cell>
        </row>
        <row r="518">
          <cell r="D518" t="str">
            <v>442000</v>
          </cell>
          <cell r="E518" t="str">
            <v>Debt securities</v>
          </cell>
        </row>
        <row r="519">
          <cell r="D519" t="str">
            <v>442100</v>
          </cell>
          <cell r="E519" t="str">
            <v xml:space="preserve">   Gain on redemption of debt securities</v>
          </cell>
        </row>
        <row r="520">
          <cell r="D520" t="str">
            <v>442110</v>
          </cell>
          <cell r="E520" t="str">
            <v xml:space="preserve">    Gain on redemption of investment securities in Won</v>
          </cell>
        </row>
        <row r="521">
          <cell r="D521" t="str">
            <v>442120</v>
          </cell>
          <cell r="E521" t="str">
            <v xml:space="preserve">    Gain on redemption of investment securities in foreign currency </v>
          </cell>
        </row>
        <row r="522">
          <cell r="D522" t="str">
            <v>442130</v>
          </cell>
          <cell r="E522" t="str">
            <v xml:space="preserve">    Gain on redemption of off-shore investment securities in foreign currency</v>
          </cell>
        </row>
        <row r="523">
          <cell r="D523" t="str">
            <v>442200</v>
          </cell>
          <cell r="E523" t="str">
            <v xml:space="preserve">    Gain on disposal of debt securities</v>
          </cell>
        </row>
        <row r="524">
          <cell r="D524" t="str">
            <v>442210</v>
          </cell>
          <cell r="E524" t="str">
            <v xml:space="preserve">     Gain on Disposal of Other Securities</v>
          </cell>
        </row>
        <row r="525">
          <cell r="D525" t="str">
            <v>442220</v>
          </cell>
          <cell r="E525" t="str">
            <v xml:space="preserve">     Gain on Disposal of Investment Securities in Foreign Currency</v>
          </cell>
        </row>
        <row r="526">
          <cell r="D526" t="str">
            <v>442230</v>
          </cell>
          <cell r="E526" t="str">
            <v xml:space="preserve">     Gain on Disposal of Off-Shore Investment Securities in Foreign Currency</v>
          </cell>
        </row>
        <row r="527">
          <cell r="D527" t="str">
            <v>443000</v>
          </cell>
          <cell r="E527" t="str">
            <v>Gains on other investment securities</v>
          </cell>
        </row>
        <row r="528">
          <cell r="D528" t="str">
            <v>443100</v>
          </cell>
          <cell r="E528" t="str">
            <v xml:space="preserve">    Gain on valuation of investment in Bond Market Stabilization Fund</v>
          </cell>
        </row>
        <row r="529">
          <cell r="D529" t="str">
            <v>443200</v>
          </cell>
          <cell r="E529" t="str">
            <v xml:space="preserve">    Other</v>
          </cell>
        </row>
        <row r="530">
          <cell r="D530" t="str">
            <v>444000</v>
          </cell>
          <cell r="E530" t="str">
            <v>Intercompany Transactions</v>
          </cell>
        </row>
        <row r="532">
          <cell r="D532" t="str">
            <v>445000</v>
          </cell>
          <cell r="E532" t="str">
            <v>Other income</v>
          </cell>
        </row>
        <row r="533">
          <cell r="D533" t="str">
            <v>445100</v>
          </cell>
          <cell r="E533" t="str">
            <v>Sales of Jooeun Industrial</v>
          </cell>
        </row>
        <row r="534">
          <cell r="D534" t="str">
            <v>445190</v>
          </cell>
          <cell r="E534" t="str">
            <v>Gain on disposal of premises and equipment</v>
          </cell>
        </row>
        <row r="535">
          <cell r="D535" t="str">
            <v>445200</v>
          </cell>
          <cell r="E535" t="str">
            <v>Gain on disposal of other real estate</v>
          </cell>
        </row>
        <row r="536">
          <cell r="D536" t="str">
            <v>445300</v>
          </cell>
          <cell r="E536" t="str">
            <v>Gain on sales of loans</v>
          </cell>
        </row>
        <row r="537">
          <cell r="D537" t="str">
            <v>445400</v>
          </cell>
          <cell r="E537" t="str">
            <v>Transfer from income taxes</v>
          </cell>
        </row>
        <row r="538">
          <cell r="D538" t="str">
            <v>445500</v>
          </cell>
          <cell r="E538" t="str">
            <v>Gain on extinguished prescription of deposits</v>
          </cell>
        </row>
        <row r="539">
          <cell r="D539" t="str">
            <v>445600</v>
          </cell>
          <cell r="E539" t="str">
            <v>Gain on collecting of charge-offs</v>
          </cell>
        </row>
        <row r="540">
          <cell r="D540" t="str">
            <v>445700</v>
          </cell>
          <cell r="E540" t="str">
            <v>Rent fees received</v>
          </cell>
        </row>
        <row r="541">
          <cell r="D541" t="str">
            <v>445800</v>
          </cell>
          <cell r="E541" t="str">
            <v>Incentive and subsidy for employment insurance</v>
          </cell>
        </row>
        <row r="542">
          <cell r="D542" t="str">
            <v>445850</v>
          </cell>
          <cell r="E542" t="str">
            <v>Effect of business combination</v>
          </cell>
        </row>
        <row r="543">
          <cell r="D543" t="str">
            <v>445860</v>
          </cell>
          <cell r="E543" t="str">
            <v>Reversal of Consolidation adjustment</v>
          </cell>
        </row>
        <row r="544">
          <cell r="D544" t="str">
            <v>445900</v>
          </cell>
          <cell r="E544" t="str">
            <v>Other</v>
          </cell>
        </row>
        <row r="545">
          <cell r="D545" t="str">
            <v>445910</v>
          </cell>
          <cell r="E545" t="str">
            <v xml:space="preserve">    Tellers' account surplus</v>
          </cell>
        </row>
        <row r="546">
          <cell r="D546" t="str">
            <v>445920</v>
          </cell>
          <cell r="E546" t="str">
            <v xml:space="preserve">    Sale of bills and check form</v>
          </cell>
        </row>
        <row r="547">
          <cell r="D547" t="str">
            <v>445930</v>
          </cell>
          <cell r="E547" t="str">
            <v xml:space="preserve">    Gain on extinguished prescription due to depositors' missing </v>
          </cell>
        </row>
        <row r="548">
          <cell r="D548" t="str">
            <v>445940</v>
          </cell>
          <cell r="E548" t="str">
            <v xml:space="preserve">    Revenue on training institute rent</v>
          </cell>
        </row>
        <row r="549">
          <cell r="D549" t="str">
            <v>445950</v>
          </cell>
          <cell r="E549" t="str">
            <v xml:space="preserve">    Breach-of-contract fees</v>
          </cell>
        </row>
        <row r="550">
          <cell r="D550" t="str">
            <v>445960</v>
          </cell>
          <cell r="E550" t="str">
            <v xml:space="preserve">    Construction delay penalty</v>
          </cell>
        </row>
        <row r="551">
          <cell r="D551" t="str">
            <v>445990</v>
          </cell>
          <cell r="E551" t="str">
            <v xml:space="preserve">    Other</v>
          </cell>
        </row>
        <row r="552">
          <cell r="D552" t="str">
            <v>449000</v>
          </cell>
          <cell r="E552" t="str">
            <v>Intercompany transactions</v>
          </cell>
        </row>
        <row r="554">
          <cell r="D554" t="str">
            <v>Non-interest expense</v>
          </cell>
        </row>
        <row r="555">
          <cell r="D555" t="str">
            <v>450000</v>
          </cell>
          <cell r="E555" t="str">
            <v>Salaries and employee benefits</v>
          </cell>
        </row>
        <row r="556">
          <cell r="D556" t="str">
            <v>451000</v>
          </cell>
          <cell r="E556" t="str">
            <v>Salaries and other benefits</v>
          </cell>
        </row>
        <row r="557">
          <cell r="D557" t="str">
            <v>452000</v>
          </cell>
          <cell r="E557" t="str">
            <v>Provision for accrued severance benefits</v>
          </cell>
        </row>
        <row r="559">
          <cell r="D559" t="str">
            <v>460000</v>
          </cell>
          <cell r="E559" t="str">
            <v>Depreciation and amortization</v>
          </cell>
        </row>
        <row r="560">
          <cell r="D560" t="str">
            <v>461000</v>
          </cell>
          <cell r="E560" t="str">
            <v>Depreciation on premises and equipment</v>
          </cell>
        </row>
        <row r="561">
          <cell r="D561" t="str">
            <v>461100</v>
          </cell>
          <cell r="E561" t="str">
            <v xml:space="preserve">      Buildings</v>
          </cell>
        </row>
        <row r="562">
          <cell r="D562" t="str">
            <v>461200</v>
          </cell>
          <cell r="E562" t="str">
            <v xml:space="preserve">      Leasehold improvements</v>
          </cell>
        </row>
        <row r="563">
          <cell r="D563" t="str">
            <v>461300</v>
          </cell>
          <cell r="E563" t="str">
            <v xml:space="preserve">      Machinery</v>
          </cell>
        </row>
        <row r="564">
          <cell r="D564" t="str">
            <v>461400</v>
          </cell>
          <cell r="E564" t="str">
            <v xml:space="preserve">      Furniture</v>
          </cell>
        </row>
        <row r="565">
          <cell r="D565" t="str">
            <v>461500</v>
          </cell>
          <cell r="E565" t="str">
            <v xml:space="preserve">      Vehicle</v>
          </cell>
        </row>
        <row r="566">
          <cell r="D566" t="str">
            <v>461600</v>
          </cell>
          <cell r="E566" t="str">
            <v xml:space="preserve">      Tools and instruments</v>
          </cell>
        </row>
        <row r="567">
          <cell r="D567" t="str">
            <v>461700</v>
          </cell>
          <cell r="E567" t="str">
            <v xml:space="preserve">      Operating Lease assets</v>
          </cell>
        </row>
        <row r="568">
          <cell r="D568" t="str">
            <v>461800</v>
          </cell>
          <cell r="E568" t="str">
            <v xml:space="preserve">      Rental assets of Jooeun Lease</v>
          </cell>
        </row>
        <row r="569">
          <cell r="D569" t="str">
            <v>461900</v>
          </cell>
          <cell r="E569" t="str">
            <v xml:space="preserve">      Other</v>
          </cell>
        </row>
        <row r="570">
          <cell r="D570" t="str">
            <v>461990</v>
          </cell>
          <cell r="E570" t="str">
            <v xml:space="preserve">      Capitalized software costs</v>
          </cell>
        </row>
        <row r="571">
          <cell r="D571" t="str">
            <v>462000</v>
          </cell>
          <cell r="E571" t="str">
            <v>Amortization on intangible assets</v>
          </cell>
        </row>
        <row r="572">
          <cell r="D572" t="str">
            <v>462100</v>
          </cell>
          <cell r="E572" t="str">
            <v xml:space="preserve">      Goodwill</v>
          </cell>
        </row>
        <row r="573">
          <cell r="D573" t="str">
            <v>462200</v>
          </cell>
          <cell r="E573" t="str">
            <v xml:space="preserve">      Issuance costs of new stock</v>
          </cell>
        </row>
        <row r="574">
          <cell r="D574" t="str">
            <v>462300</v>
          </cell>
          <cell r="E574" t="str">
            <v xml:space="preserve">      Other</v>
          </cell>
        </row>
        <row r="575">
          <cell r="D575" t="str">
            <v>463000</v>
          </cell>
          <cell r="E575" t="str">
            <v>Amortization on Consolidation adjustment</v>
          </cell>
        </row>
        <row r="576">
          <cell r="D576" t="str">
            <v>464000</v>
          </cell>
          <cell r="E576" t="str">
            <v>Intercompany transactions</v>
          </cell>
        </row>
        <row r="578">
          <cell r="D578" t="str">
            <v>465000</v>
          </cell>
          <cell r="E578" t="str">
            <v>Administrative expenses</v>
          </cell>
        </row>
        <row r="579">
          <cell r="D579" t="str">
            <v>465010</v>
          </cell>
          <cell r="E579" t="str">
            <v>Other employee beneficiary</v>
          </cell>
        </row>
        <row r="580">
          <cell r="D580" t="str">
            <v>465020</v>
          </cell>
          <cell r="E580" t="str">
            <v>Travel</v>
          </cell>
        </row>
        <row r="581">
          <cell r="D581" t="str">
            <v>465030</v>
          </cell>
          <cell r="E581" t="str">
            <v>Telecommunication</v>
          </cell>
        </row>
        <row r="582">
          <cell r="D582" t="str">
            <v>465040</v>
          </cell>
          <cell r="E582" t="str">
            <v>Utilities - Light,water and sewer</v>
          </cell>
        </row>
        <row r="583">
          <cell r="D583" t="str">
            <v>465050</v>
          </cell>
          <cell r="E583" t="str">
            <v>Utilities - Heat</v>
          </cell>
        </row>
        <row r="584">
          <cell r="D584" t="str">
            <v>465060</v>
          </cell>
          <cell r="E584" t="str">
            <v>Public imposts (charges)</v>
          </cell>
        </row>
        <row r="585">
          <cell r="D585" t="str">
            <v>465070</v>
          </cell>
          <cell r="E585" t="str">
            <v>Stationery</v>
          </cell>
        </row>
        <row r="586">
          <cell r="D586" t="str">
            <v>465080</v>
          </cell>
          <cell r="E586" t="str">
            <v>Clothing expenses</v>
          </cell>
        </row>
        <row r="587">
          <cell r="D587" t="str">
            <v>465090</v>
          </cell>
          <cell r="E587" t="str">
            <v>Book and periodicals</v>
          </cell>
        </row>
        <row r="588">
          <cell r="D588" t="str">
            <v>465100</v>
          </cell>
          <cell r="E588" t="str">
            <v>Rent</v>
          </cell>
        </row>
        <row r="589">
          <cell r="D589" t="str">
            <v>465110</v>
          </cell>
          <cell r="E589" t="str">
            <v>Repair or maintenance(except for vehicles)</v>
          </cell>
        </row>
        <row r="590">
          <cell r="D590" t="str">
            <v>465120</v>
          </cell>
          <cell r="E590" t="str">
            <v>Repair or maintenance of vehicles</v>
          </cell>
        </row>
        <row r="591">
          <cell r="D591" t="str">
            <v>465130</v>
          </cell>
          <cell r="E591" t="str">
            <v>Insurance</v>
          </cell>
        </row>
        <row r="592">
          <cell r="D592" t="str">
            <v>465140</v>
          </cell>
          <cell r="E592" t="str">
            <v>Other administrative fees or commissions</v>
          </cell>
        </row>
        <row r="593">
          <cell r="D593" t="str">
            <v>465150</v>
          </cell>
          <cell r="E593" t="str">
            <v>Freight</v>
          </cell>
        </row>
        <row r="594">
          <cell r="D594" t="str">
            <v>465160</v>
          </cell>
          <cell r="E594" t="str">
            <v>Entertainment</v>
          </cell>
        </row>
        <row r="595">
          <cell r="D595" t="str">
            <v>465170</v>
          </cell>
          <cell r="E595" t="str">
            <v>General entertainment and meeting</v>
          </cell>
        </row>
        <row r="596">
          <cell r="D596" t="str">
            <v>465180</v>
          </cell>
          <cell r="E596" t="str">
            <v>Advertising,public relation and sales promotion</v>
          </cell>
        </row>
        <row r="597">
          <cell r="D597" t="str">
            <v>465190</v>
          </cell>
          <cell r="E597" t="str">
            <v>School</v>
          </cell>
        </row>
        <row r="598">
          <cell r="D598" t="str">
            <v>465200</v>
          </cell>
          <cell r="E598" t="str">
            <v>Prize given to employees</v>
          </cell>
        </row>
        <row r="599">
          <cell r="D599" t="str">
            <v>465210</v>
          </cell>
          <cell r="E599" t="str">
            <v>registration and litigation</v>
          </cell>
        </row>
        <row r="600">
          <cell r="D600" t="str">
            <v>465220</v>
          </cell>
          <cell r="E600" t="str">
            <v>Data processing</v>
          </cell>
        </row>
        <row r="601">
          <cell r="D601" t="str">
            <v>465230</v>
          </cell>
          <cell r="E601" t="str">
            <v>Investigation and analysis</v>
          </cell>
        </row>
        <row r="602">
          <cell r="D602" t="str">
            <v>465240</v>
          </cell>
          <cell r="E602" t="str">
            <v>Cooperation</v>
          </cell>
        </row>
        <row r="603">
          <cell r="D603" t="str">
            <v>465250</v>
          </cell>
          <cell r="E603" t="str">
            <v>Other</v>
          </cell>
        </row>
        <row r="604">
          <cell r="D604" t="str">
            <v>466000</v>
          </cell>
          <cell r="E604" t="str">
            <v>Intercompany transactions</v>
          </cell>
        </row>
        <row r="606">
          <cell r="D606" t="str">
            <v>470000</v>
          </cell>
          <cell r="E606" t="str">
            <v>Expenses or loss on loans</v>
          </cell>
        </row>
        <row r="607">
          <cell r="D607" t="str">
            <v>470100</v>
          </cell>
          <cell r="E607" t="str">
            <v>Loss on sales of loans</v>
          </cell>
        </row>
        <row r="608">
          <cell r="D608" t="str">
            <v>470200</v>
          </cell>
          <cell r="E608" t="str">
            <v>Expenses on management of charge-offs</v>
          </cell>
        </row>
        <row r="609">
          <cell r="D609" t="str">
            <v>470300</v>
          </cell>
          <cell r="E609" t="str">
            <v>Commissions paid on collection of overdue loans</v>
          </cell>
        </row>
        <row r="610">
          <cell r="D610" t="str">
            <v>470400</v>
          </cell>
          <cell r="E610" t="str">
            <v>Court disapproval expenses on auction</v>
          </cell>
        </row>
        <row r="611">
          <cell r="D611" t="str">
            <v>470500</v>
          </cell>
          <cell r="E611" t="str">
            <v>Expense on research in advance</v>
          </cell>
        </row>
        <row r="612">
          <cell r="D612" t="str">
            <v>470600</v>
          </cell>
          <cell r="E612" t="str">
            <v>Expenses on collecting of charge-offs</v>
          </cell>
        </row>
        <row r="613">
          <cell r="D613" t="str">
            <v>470700</v>
          </cell>
          <cell r="E613" t="str">
            <v>Other</v>
          </cell>
        </row>
        <row r="614">
          <cell r="D614" t="str">
            <v>471900</v>
          </cell>
          <cell r="E614" t="str">
            <v>Intercompany transactions</v>
          </cell>
        </row>
        <row r="616">
          <cell r="D616" t="str">
            <v>478000</v>
          </cell>
          <cell r="E616" t="str">
            <v>Fees and commissions paid on credit card</v>
          </cell>
        </row>
        <row r="617">
          <cell r="D617" t="str">
            <v>478100</v>
          </cell>
          <cell r="E617" t="str">
            <v>Commissions Paid on Credit Card</v>
          </cell>
        </row>
        <row r="618">
          <cell r="D618" t="str">
            <v>478110</v>
          </cell>
          <cell r="E618" t="str">
            <v xml:space="preserve">  Credit card business commission fees</v>
          </cell>
        </row>
        <row r="619">
          <cell r="D619" t="str">
            <v>478120</v>
          </cell>
          <cell r="E619" t="str">
            <v xml:space="preserve">  Encouragement commissions for issuing</v>
          </cell>
        </row>
        <row r="620">
          <cell r="D620" t="str">
            <v>478130</v>
          </cell>
          <cell r="E620" t="str">
            <v xml:space="preserve">  Encouragement commissions for collection </v>
          </cell>
        </row>
        <row r="621">
          <cell r="D621" t="str">
            <v>478140</v>
          </cell>
          <cell r="E621" t="str">
            <v xml:space="preserve">  Commissions paid on overseas credit sales</v>
          </cell>
        </row>
        <row r="622">
          <cell r="D622" t="str">
            <v>478150</v>
          </cell>
          <cell r="E622" t="str">
            <v xml:space="preserve">  Other commissions paid on related credit card</v>
          </cell>
        </row>
        <row r="623">
          <cell r="D623" t="str">
            <v>478160</v>
          </cell>
          <cell r="E623" t="str">
            <v xml:space="preserve">  Commissions paid on credit card in foreign currency</v>
          </cell>
        </row>
        <row r="624">
          <cell r="D624" t="str">
            <v>478170</v>
          </cell>
          <cell r="E624" t="str">
            <v xml:space="preserve">  Other</v>
          </cell>
        </row>
        <row r="625">
          <cell r="D625" t="str">
            <v>478200</v>
          </cell>
          <cell r="E625" t="str">
            <v>Commissions paid on debit card</v>
          </cell>
        </row>
        <row r="626">
          <cell r="D626" t="str">
            <v>478300</v>
          </cell>
          <cell r="E626" t="str">
            <v>Commission paid on credit card troubled</v>
          </cell>
        </row>
        <row r="628">
          <cell r="D628" t="str">
            <v>479000</v>
          </cell>
          <cell r="E628" t="str">
            <v>Other fees and commission expenses</v>
          </cell>
        </row>
        <row r="629">
          <cell r="D629" t="str">
            <v>479100</v>
          </cell>
          <cell r="E629" t="str">
            <v>Insurance fees on deposits to Korea Deposit Insurance Co.</v>
          </cell>
        </row>
        <row r="630">
          <cell r="D630" t="str">
            <v>479200</v>
          </cell>
          <cell r="E630" t="str">
            <v>Contribution to credit guarantee fund</v>
          </cell>
        </row>
        <row r="631">
          <cell r="D631" t="str">
            <v>479300</v>
          </cell>
          <cell r="E631" t="str">
            <v>Contribution to housing credit guarantee fund</v>
          </cell>
        </row>
        <row r="632">
          <cell r="D632" t="str">
            <v>479400</v>
          </cell>
          <cell r="E632" t="str">
            <v>Commissions paid on audit</v>
          </cell>
        </row>
        <row r="633">
          <cell r="D633" t="str">
            <v>479500</v>
          </cell>
          <cell r="E633" t="str">
            <v>Commissions paid on foreign currency</v>
          </cell>
        </row>
        <row r="634">
          <cell r="D634" t="str">
            <v>479510</v>
          </cell>
          <cell r="E634" t="str">
            <v xml:space="preserve">  International telegraph mail fees, shipment document delivery charge, commissions paid on bank loan</v>
          </cell>
        </row>
        <row r="635">
          <cell r="D635" t="str">
            <v>479520</v>
          </cell>
          <cell r="E635" t="str">
            <v xml:space="preserve">  Commissions paid on foreign exchange sent to other banks </v>
          </cell>
        </row>
        <row r="636">
          <cell r="D636" t="str">
            <v>479530</v>
          </cell>
          <cell r="E636" t="str">
            <v xml:space="preserve">   Other</v>
          </cell>
        </row>
        <row r="637">
          <cell r="D637" t="str">
            <v>479600</v>
          </cell>
          <cell r="E637" t="str">
            <v>Commissions paid on securities transactions</v>
          </cell>
        </row>
        <row r="638">
          <cell r="D638" t="str">
            <v>479610</v>
          </cell>
          <cell r="E638" t="str">
            <v xml:space="preserve">  Commission Paid to Securities Brokers</v>
          </cell>
        </row>
        <row r="639">
          <cell r="D639" t="str">
            <v>479620</v>
          </cell>
          <cell r="E639" t="str">
            <v xml:space="preserve">  Commission Paid on Transaction of Bonds</v>
          </cell>
        </row>
        <row r="640">
          <cell r="D640" t="str">
            <v>479630</v>
          </cell>
          <cell r="E640" t="str">
            <v xml:space="preserve">  Commission Paid on Deposits of Securities</v>
          </cell>
        </row>
        <row r="641">
          <cell r="D641" t="str">
            <v>479700</v>
          </cell>
          <cell r="E641" t="str">
            <v>Other</v>
          </cell>
        </row>
        <row r="642">
          <cell r="D642" t="str">
            <v>479710</v>
          </cell>
          <cell r="E642" t="str">
            <v xml:space="preserve">  Commissions paid on remittance</v>
          </cell>
        </row>
        <row r="643">
          <cell r="D643" t="str">
            <v>479720</v>
          </cell>
          <cell r="E643" t="str">
            <v xml:space="preserve">  Commissions paid on collection</v>
          </cell>
        </row>
        <row r="644">
          <cell r="D644" t="str">
            <v>479730</v>
          </cell>
          <cell r="E644" t="str">
            <v xml:space="preserve">  Commissions paid on credit inquiry</v>
          </cell>
        </row>
        <row r="645">
          <cell r="D645" t="str">
            <v>479740</v>
          </cell>
          <cell r="E645" t="str">
            <v xml:space="preserve">  Commissions paid on mail remittance</v>
          </cell>
        </row>
        <row r="646">
          <cell r="D646" t="str">
            <v>479750</v>
          </cell>
          <cell r="E646" t="str">
            <v xml:space="preserve">  Commissions paid for court deposition insurance </v>
          </cell>
        </row>
        <row r="647">
          <cell r="D647" t="str">
            <v>479760</v>
          </cell>
          <cell r="E647" t="str">
            <v xml:space="preserve">  Commissions paid on service of apartment management expenses</v>
          </cell>
        </row>
        <row r="648">
          <cell r="D648" t="str">
            <v>479770</v>
          </cell>
          <cell r="E648" t="str">
            <v xml:space="preserve">  Commissions paid on disposal of foreclosed assets </v>
          </cell>
        </row>
        <row r="649">
          <cell r="D649" t="str">
            <v>479780</v>
          </cell>
          <cell r="E649" t="str">
            <v xml:space="preserve">  Commissions paid on fund transfer</v>
          </cell>
        </row>
        <row r="650">
          <cell r="D650" t="str">
            <v>479790</v>
          </cell>
          <cell r="E650" t="str">
            <v xml:space="preserve">  Commissions paid on collection of National Housing Bonds </v>
          </cell>
        </row>
        <row r="651">
          <cell r="D651" t="str">
            <v>479800</v>
          </cell>
          <cell r="E651" t="str">
            <v xml:space="preserve">  Commission paid on Group Severance Insurance </v>
          </cell>
        </row>
        <row r="652">
          <cell r="D652" t="str">
            <v>479810</v>
          </cell>
          <cell r="E652" t="str">
            <v xml:space="preserve">  Commissions paid on consignment of Cash Sent to Other Banks </v>
          </cell>
        </row>
        <row r="653">
          <cell r="D653" t="str">
            <v>479820</v>
          </cell>
          <cell r="E653" t="str">
            <v xml:space="preserve">  Commissions paid on tax return </v>
          </cell>
        </row>
        <row r="654">
          <cell r="D654" t="str">
            <v>479830</v>
          </cell>
          <cell r="E654" t="str">
            <v xml:space="preserve">  Commission paid to call agency</v>
          </cell>
        </row>
        <row r="655">
          <cell r="D655" t="str">
            <v>479840</v>
          </cell>
          <cell r="E655" t="str">
            <v xml:space="preserve">  Commission paid on transaction of derivative in Won</v>
          </cell>
        </row>
        <row r="656">
          <cell r="D656" t="str">
            <v>479850</v>
          </cell>
          <cell r="E656" t="str">
            <v xml:space="preserve">  Commission paid on Linking Card</v>
          </cell>
        </row>
        <row r="657">
          <cell r="D657" t="str">
            <v>479860</v>
          </cell>
          <cell r="E657" t="str">
            <v xml:space="preserve">  Other</v>
          </cell>
        </row>
        <row r="658">
          <cell r="D658" t="str">
            <v>479870</v>
          </cell>
          <cell r="E658" t="str">
            <v xml:space="preserve">  Issuance costs of beneficiary securities</v>
          </cell>
        </row>
        <row r="659">
          <cell r="D659" t="str">
            <v>479880</v>
          </cell>
          <cell r="E659" t="str">
            <v xml:space="preserve">  Guarantee fees paid</v>
          </cell>
        </row>
        <row r="660">
          <cell r="D660" t="str">
            <v>479999</v>
          </cell>
          <cell r="E660" t="str">
            <v>Intercompany transactions</v>
          </cell>
        </row>
        <row r="662">
          <cell r="D662" t="str">
            <v>480000</v>
          </cell>
          <cell r="E662" t="str">
            <v>Other operating expenses</v>
          </cell>
        </row>
        <row r="663">
          <cell r="D663" t="str">
            <v>481000</v>
          </cell>
          <cell r="E663" t="str">
            <v>Cost of sales of Jooeun Industrial</v>
          </cell>
        </row>
        <row r="664">
          <cell r="D664" t="str">
            <v>481010</v>
          </cell>
          <cell r="E664" t="str">
            <v>Discounts on sales</v>
          </cell>
        </row>
        <row r="665">
          <cell r="D665" t="str">
            <v>481900</v>
          </cell>
          <cell r="E665" t="str">
            <v>Loss on disposal of premises and equipment</v>
          </cell>
        </row>
        <row r="666">
          <cell r="D666" t="str">
            <v>482000</v>
          </cell>
          <cell r="E666" t="str">
            <v>Loss on disposal of other real estate</v>
          </cell>
        </row>
        <row r="667">
          <cell r="D667" t="str">
            <v>483000</v>
          </cell>
          <cell r="E667" t="str">
            <v>Additional income taxes</v>
          </cell>
        </row>
        <row r="668">
          <cell r="D668" t="str">
            <v>484000</v>
          </cell>
          <cell r="E668" t="str">
            <v>Taxes(except income taxes)</v>
          </cell>
        </row>
        <row r="669">
          <cell r="D669" t="str">
            <v>484010</v>
          </cell>
          <cell r="E669" t="str">
            <v xml:space="preserve">  Fiscal stamps</v>
          </cell>
        </row>
        <row r="670">
          <cell r="D670" t="str">
            <v>484020</v>
          </cell>
          <cell r="E670" t="str">
            <v xml:space="preserve">  Education tax</v>
          </cell>
        </row>
        <row r="671">
          <cell r="D671" t="str">
            <v>484030</v>
          </cell>
          <cell r="E671" t="str">
            <v xml:space="preserve">  Business office tax on employees</v>
          </cell>
        </row>
        <row r="672">
          <cell r="D672" t="str">
            <v>484040</v>
          </cell>
          <cell r="E672" t="str">
            <v xml:space="preserve">  Business office tax on working area size</v>
          </cell>
        </row>
        <row r="673">
          <cell r="D673" t="str">
            <v>484050</v>
          </cell>
          <cell r="E673" t="str">
            <v xml:space="preserve">  Equality residence tax</v>
          </cell>
        </row>
        <row r="674">
          <cell r="D674" t="str">
            <v>484060</v>
          </cell>
          <cell r="E674" t="str">
            <v xml:space="preserve">  Property tax</v>
          </cell>
        </row>
        <row r="675">
          <cell r="D675" t="str">
            <v>484070</v>
          </cell>
          <cell r="E675" t="str">
            <v xml:space="preserve">  Composite property tax</v>
          </cell>
        </row>
        <row r="676">
          <cell r="D676" t="str">
            <v>484080</v>
          </cell>
          <cell r="E676" t="str">
            <v xml:space="preserve">  Automobile tax</v>
          </cell>
        </row>
        <row r="677">
          <cell r="D677" t="str">
            <v>484090</v>
          </cell>
          <cell r="E677" t="str">
            <v xml:space="preserve">  License tax</v>
          </cell>
        </row>
        <row r="678">
          <cell r="D678" t="str">
            <v>484100</v>
          </cell>
          <cell r="E678" t="str">
            <v xml:space="preserve">  Registration tax</v>
          </cell>
        </row>
        <row r="679">
          <cell r="D679" t="str">
            <v>484110</v>
          </cell>
          <cell r="E679" t="str">
            <v xml:space="preserve">  Securities transaction tax</v>
          </cell>
        </row>
        <row r="680">
          <cell r="D680" t="str">
            <v>484120</v>
          </cell>
          <cell r="E680" t="str">
            <v xml:space="preserve">  Other Taxes</v>
          </cell>
        </row>
        <row r="681">
          <cell r="D681" t="str">
            <v>485000</v>
          </cell>
          <cell r="E681" t="str">
            <v>Cancellation of gain on extinguished prescription of deposits</v>
          </cell>
        </row>
        <row r="682">
          <cell r="D682" t="str">
            <v>486000</v>
          </cell>
          <cell r="E682" t="str">
            <v>Expenses on training institute rent</v>
          </cell>
        </row>
        <row r="683">
          <cell r="D683" t="str">
            <v>487000</v>
          </cell>
          <cell r="E683" t="str">
            <v xml:space="preserve">Provision for valuation of other real estate </v>
          </cell>
        </row>
        <row r="684">
          <cell r="D684" t="str">
            <v>488000</v>
          </cell>
          <cell r="E684" t="str">
            <v>Expenses on management of other real estate</v>
          </cell>
        </row>
        <row r="685">
          <cell r="D685" t="str">
            <v>489000</v>
          </cell>
          <cell r="E685" t="str">
            <v>Share of expenses on Financial Supervisory Service</v>
          </cell>
        </row>
        <row r="686">
          <cell r="D686" t="str">
            <v>489100</v>
          </cell>
          <cell r="E686" t="str">
            <v>Donations</v>
          </cell>
        </row>
        <row r="687">
          <cell r="D687" t="str">
            <v>489200</v>
          </cell>
          <cell r="E687" t="str">
            <v>Penalty</v>
          </cell>
        </row>
        <row r="688">
          <cell r="D688" t="str">
            <v>489210</v>
          </cell>
          <cell r="E688" t="str">
            <v xml:space="preserve">  Penalty for reserve deposits in the BOK</v>
          </cell>
        </row>
        <row r="689">
          <cell r="D689" t="str">
            <v>489220</v>
          </cell>
          <cell r="E689" t="str">
            <v xml:space="preserve">  Penalty for against the rule of Clearing House </v>
          </cell>
        </row>
        <row r="690">
          <cell r="D690" t="str">
            <v>489230</v>
          </cell>
          <cell r="E690" t="str">
            <v xml:space="preserve">  Penalty for against the rule of Bank GIRO Agreement</v>
          </cell>
        </row>
        <row r="691">
          <cell r="D691" t="str">
            <v>489240</v>
          </cell>
          <cell r="E691" t="str">
            <v xml:space="preserve">  Penalty for against the rule of Management and Exchange of Credit Information</v>
          </cell>
        </row>
        <row r="692">
          <cell r="D692" t="str">
            <v>489250</v>
          </cell>
          <cell r="E692" t="str">
            <v xml:space="preserve">  KEPCO contrary collection</v>
          </cell>
        </row>
        <row r="693">
          <cell r="D693" t="str">
            <v>489260</v>
          </cell>
          <cell r="E693" t="str">
            <v xml:space="preserve">  Other penalties</v>
          </cell>
        </row>
        <row r="694">
          <cell r="D694" t="str">
            <v>489300</v>
          </cell>
          <cell r="E694" t="str">
            <v xml:space="preserve">Other    </v>
          </cell>
        </row>
        <row r="695">
          <cell r="D695" t="str">
            <v>489310</v>
          </cell>
          <cell r="E695" t="str">
            <v xml:space="preserve">  Cancellation of tellers'  account surplus</v>
          </cell>
        </row>
        <row r="696">
          <cell r="D696" t="str">
            <v>489320</v>
          </cell>
          <cell r="E696" t="str">
            <v xml:space="preserve">  Non-oprerating loss approved by  the president of the Bank</v>
          </cell>
        </row>
        <row r="697">
          <cell r="D697" t="str">
            <v>489330</v>
          </cell>
          <cell r="E697" t="str">
            <v xml:space="preserve">  Expense on non-guaranteed loan service </v>
          </cell>
        </row>
        <row r="698">
          <cell r="D698" t="str">
            <v>489340</v>
          </cell>
          <cell r="E698" t="str">
            <v xml:space="preserve">  Other</v>
          </cell>
        </row>
        <row r="699">
          <cell r="D699" t="str">
            <v>489900</v>
          </cell>
          <cell r="E699" t="str">
            <v>Intercompany transactions</v>
          </cell>
        </row>
        <row r="701">
          <cell r="D701" t="str">
            <v>490000</v>
          </cell>
          <cell r="E701" t="str">
            <v>Trading expenses</v>
          </cell>
        </row>
        <row r="702">
          <cell r="D702" t="str">
            <v>491000</v>
          </cell>
          <cell r="E702" t="str">
            <v>Equity securities</v>
          </cell>
        </row>
        <row r="703">
          <cell r="D703" t="str">
            <v>491100</v>
          </cell>
          <cell r="E703" t="str">
            <v xml:space="preserve">    Loss on disposal of stock</v>
          </cell>
        </row>
        <row r="704">
          <cell r="D704" t="str">
            <v>491200</v>
          </cell>
          <cell r="E704" t="str">
            <v xml:space="preserve">    Loss on valuaiton of stock</v>
          </cell>
        </row>
        <row r="705">
          <cell r="D705" t="str">
            <v>492000</v>
          </cell>
          <cell r="E705" t="str">
            <v>Debt securities</v>
          </cell>
        </row>
        <row r="706">
          <cell r="D706" t="str">
            <v>492100</v>
          </cell>
          <cell r="E706" t="str">
            <v xml:space="preserve">    Loss on redemption of debt securities</v>
          </cell>
        </row>
        <row r="707">
          <cell r="D707" t="str">
            <v>492110</v>
          </cell>
          <cell r="E707" t="str">
            <v xml:space="preserve">  Loss on redemption of trading securities in Won</v>
          </cell>
        </row>
        <row r="708">
          <cell r="D708" t="str">
            <v>492120</v>
          </cell>
          <cell r="E708" t="str">
            <v xml:space="preserve">  Loss on redemption of trading securities in foreign currency </v>
          </cell>
        </row>
        <row r="709">
          <cell r="D709" t="str">
            <v>492130</v>
          </cell>
          <cell r="E709" t="str">
            <v xml:space="preserve">  Loss on redemption of off-shore trading securities in foreign currency</v>
          </cell>
        </row>
        <row r="710">
          <cell r="D710" t="str">
            <v>492200</v>
          </cell>
          <cell r="E710" t="str">
            <v xml:space="preserve">    Loss on disposal of debt securities</v>
          </cell>
        </row>
        <row r="711">
          <cell r="D711" t="str">
            <v>492300</v>
          </cell>
          <cell r="E711" t="str">
            <v xml:space="preserve">    Loss on valuation of debt securities</v>
          </cell>
        </row>
        <row r="712">
          <cell r="D712" t="str">
            <v>494000</v>
          </cell>
          <cell r="E712" t="str">
            <v>Trading expenses on other securities</v>
          </cell>
        </row>
        <row r="713">
          <cell r="D713" t="str">
            <v>494100</v>
          </cell>
          <cell r="E713" t="str">
            <v xml:space="preserve">  Loss on disposal of beneficiary certificiary for consignment sale </v>
          </cell>
        </row>
        <row r="714">
          <cell r="D714" t="str">
            <v>494200</v>
          </cell>
          <cell r="E714" t="str">
            <v xml:space="preserve">  Other</v>
          </cell>
        </row>
        <row r="715">
          <cell r="D715" t="str">
            <v>492900</v>
          </cell>
          <cell r="E715" t="str">
            <v>Intercompany transactions</v>
          </cell>
        </row>
        <row r="717">
          <cell r="D717" t="str">
            <v>493000</v>
          </cell>
          <cell r="E717" t="str">
            <v>FX contracts and derivative instruments</v>
          </cell>
        </row>
        <row r="718">
          <cell r="D718" t="str">
            <v>493100</v>
          </cell>
          <cell r="E718" t="str">
            <v>Loss on transaction of foreign exchange</v>
          </cell>
        </row>
        <row r="719">
          <cell r="D719" t="str">
            <v>493200</v>
          </cell>
          <cell r="E719" t="str">
            <v>Loss on valuation of assets and liabilities in foreign currency</v>
          </cell>
        </row>
        <row r="720">
          <cell r="D720" t="str">
            <v>493300</v>
          </cell>
          <cell r="E720" t="str">
            <v xml:space="preserve">Loss on derivative trading </v>
          </cell>
        </row>
        <row r="721">
          <cell r="D721" t="str">
            <v>493310</v>
          </cell>
          <cell r="E721" t="str">
            <v xml:space="preserve">    Swaps</v>
          </cell>
        </row>
        <row r="722">
          <cell r="D722" t="str">
            <v>493320</v>
          </cell>
          <cell r="E722" t="str">
            <v xml:space="preserve">    Different Currencies Futures</v>
          </cell>
        </row>
        <row r="723">
          <cell r="D723" t="str">
            <v>493330</v>
          </cell>
          <cell r="E723" t="str">
            <v xml:space="preserve">    Won/Dollar Futures</v>
          </cell>
        </row>
        <row r="724">
          <cell r="D724" t="str">
            <v>493340</v>
          </cell>
          <cell r="E724" t="str">
            <v xml:space="preserve">    Futures</v>
          </cell>
        </row>
        <row r="725">
          <cell r="D725" t="str">
            <v>493350</v>
          </cell>
          <cell r="E725" t="str">
            <v xml:space="preserve">    Other derivative trading in foreign currency</v>
          </cell>
        </row>
        <row r="726">
          <cell r="D726" t="str">
            <v>493360</v>
          </cell>
          <cell r="E726" t="str">
            <v xml:space="preserve">    Derivative trading in Won</v>
          </cell>
        </row>
        <row r="727">
          <cell r="D727" t="str">
            <v>493400</v>
          </cell>
          <cell r="E727" t="str">
            <v>Loss on valuaion of derivatives</v>
          </cell>
        </row>
        <row r="728">
          <cell r="D728" t="str">
            <v>493410</v>
          </cell>
          <cell r="E728" t="str">
            <v xml:space="preserve">    Swaps</v>
          </cell>
        </row>
        <row r="729">
          <cell r="D729" t="str">
            <v>493420</v>
          </cell>
          <cell r="E729" t="str">
            <v xml:space="preserve">    Different Currencies Futures</v>
          </cell>
        </row>
        <row r="730">
          <cell r="D730" t="str">
            <v>493430</v>
          </cell>
          <cell r="E730" t="str">
            <v xml:space="preserve">    Won/Dollar Futures</v>
          </cell>
        </row>
        <row r="731">
          <cell r="D731" t="str">
            <v>493440</v>
          </cell>
          <cell r="E731" t="str">
            <v xml:space="preserve">    Futures</v>
          </cell>
        </row>
        <row r="732">
          <cell r="D732" t="str">
            <v>493450</v>
          </cell>
          <cell r="E732" t="str">
            <v xml:space="preserve">    Other derivative trading in foreign currency</v>
          </cell>
        </row>
        <row r="733">
          <cell r="D733" t="str">
            <v>493460</v>
          </cell>
          <cell r="E733" t="str">
            <v xml:space="preserve">    Derivative trading in Won</v>
          </cell>
        </row>
        <row r="734">
          <cell r="D734" t="str">
            <v>493500</v>
          </cell>
          <cell r="E734" t="str">
            <v>Amortization of deferred losses from foreign exchange</v>
          </cell>
        </row>
        <row r="735">
          <cell r="D735" t="str">
            <v>493510</v>
          </cell>
          <cell r="E735" t="str">
            <v xml:space="preserve">    Foreign currency translation debits</v>
          </cell>
        </row>
        <row r="736">
          <cell r="D736" t="str">
            <v>493520</v>
          </cell>
          <cell r="E736" t="str">
            <v xml:space="preserve">    Foreign exchange rate adjustments debits</v>
          </cell>
        </row>
        <row r="737">
          <cell r="D737" t="str">
            <v>493900</v>
          </cell>
          <cell r="E737" t="str">
            <v>Intercompany Transactions</v>
          </cell>
        </row>
        <row r="739">
          <cell r="D739" t="str">
            <v>495000</v>
          </cell>
          <cell r="E739" t="str">
            <v>Investment securities losses</v>
          </cell>
        </row>
        <row r="740">
          <cell r="D740" t="str">
            <v>496000</v>
          </cell>
          <cell r="E740" t="str">
            <v>Equity securities</v>
          </cell>
        </row>
        <row r="741">
          <cell r="D741" t="str">
            <v>496100</v>
          </cell>
          <cell r="E741" t="str">
            <v xml:space="preserve">    Loss on valuation using equity method</v>
          </cell>
        </row>
        <row r="742">
          <cell r="D742" t="str">
            <v>496200</v>
          </cell>
          <cell r="E742" t="str">
            <v xml:space="preserve">    Loss on disposal of stock</v>
          </cell>
        </row>
        <row r="743">
          <cell r="D743" t="str">
            <v>496300</v>
          </cell>
          <cell r="E743" t="str">
            <v xml:space="preserve">    Loss on equity securities impairment</v>
          </cell>
        </row>
        <row r="744">
          <cell r="D744" t="str">
            <v>497000</v>
          </cell>
          <cell r="E744" t="str">
            <v>Debt securities</v>
          </cell>
        </row>
        <row r="745">
          <cell r="D745" t="str">
            <v>497100</v>
          </cell>
          <cell r="E745" t="str">
            <v xml:space="preserve">    Loss on redemption of debt securities</v>
          </cell>
        </row>
        <row r="746">
          <cell r="D746" t="str">
            <v>497200</v>
          </cell>
          <cell r="E746" t="str">
            <v xml:space="preserve">    Loss on disposal of debt securities</v>
          </cell>
        </row>
        <row r="747">
          <cell r="D747" t="str">
            <v>497300</v>
          </cell>
          <cell r="E747" t="str">
            <v xml:space="preserve">    Loss on debt securities impairment</v>
          </cell>
        </row>
        <row r="748">
          <cell r="D748" t="str">
            <v>497310</v>
          </cell>
          <cell r="E748" t="str">
            <v xml:space="preserve">        Loss on investment bonds impairment in Won</v>
          </cell>
        </row>
        <row r="749">
          <cell r="D749" t="str">
            <v>497320</v>
          </cell>
          <cell r="E749" t="str">
            <v xml:space="preserve">        Loss on investment bonds impairment in foreign currency</v>
          </cell>
        </row>
        <row r="750">
          <cell r="D750" t="str">
            <v>497330</v>
          </cell>
          <cell r="E750" t="str">
            <v xml:space="preserve">        Loss on off-shore investment bonds impairment in foreign currency</v>
          </cell>
        </row>
        <row r="751">
          <cell r="D751" t="str">
            <v>498000</v>
          </cell>
          <cell r="E751" t="str">
            <v>Loss on other investment securities</v>
          </cell>
        </row>
        <row r="752">
          <cell r="D752" t="str">
            <v>498900</v>
          </cell>
          <cell r="E752" t="str">
            <v>Intercompany Transactions</v>
          </cell>
        </row>
        <row r="754">
          <cell r="D754" t="str">
            <v>499900</v>
          </cell>
          <cell r="E754" t="str">
            <v>Minority interest</v>
          </cell>
        </row>
        <row r="756">
          <cell r="D756" t="str">
            <v>Income before income taxes</v>
          </cell>
        </row>
        <row r="758">
          <cell r="D758" t="str">
            <v>500000</v>
          </cell>
          <cell r="E758" t="str">
            <v>Income tax expense</v>
          </cell>
        </row>
        <row r="759">
          <cell r="D759" t="str">
            <v>501000</v>
          </cell>
          <cell r="E759" t="str">
            <v>Corporate Income Tax</v>
          </cell>
        </row>
        <row r="760">
          <cell r="D760" t="str">
            <v>502000</v>
          </cell>
          <cell r="E760" t="str">
            <v>Agriculture and Fishery Special Tax</v>
          </cell>
        </row>
        <row r="761">
          <cell r="D761" t="str">
            <v>503000</v>
          </cell>
          <cell r="E761" t="str">
            <v>Residence Surcharges</v>
          </cell>
        </row>
        <row r="763">
          <cell r="D763" t="str">
            <v>Income before extraordinary items and cumulative effects of changes in accounting principles,net of tax</v>
          </cell>
        </row>
        <row r="765">
          <cell r="D765" t="str">
            <v>510000</v>
          </cell>
          <cell r="E765" t="str">
            <v>Extraordinary items,net of tax</v>
          </cell>
        </row>
        <row r="766">
          <cell r="D766" t="str">
            <v>511000</v>
          </cell>
          <cell r="E766" t="str">
            <v>Extraordinary gains</v>
          </cell>
        </row>
        <row r="767">
          <cell r="D767" t="str">
            <v>511100</v>
          </cell>
          <cell r="E767" t="str">
            <v xml:space="preserve">  Gain from assets contributed</v>
          </cell>
        </row>
        <row r="768">
          <cell r="D768" t="str">
            <v>511200</v>
          </cell>
          <cell r="E768" t="str">
            <v xml:space="preserve">  Gain on exemption of debts</v>
          </cell>
        </row>
        <row r="769">
          <cell r="D769" t="str">
            <v>511300</v>
          </cell>
          <cell r="E769" t="str">
            <v xml:space="preserve">  Gain on insurance settlement</v>
          </cell>
        </row>
        <row r="770">
          <cell r="D770" t="str">
            <v>511400</v>
          </cell>
          <cell r="E770" t="str">
            <v xml:space="preserve">  Gains on disposal of assets</v>
          </cell>
        </row>
        <row r="771">
          <cell r="D771" t="str">
            <v>511410</v>
          </cell>
          <cell r="E771" t="str">
            <v xml:space="preserve">      Gain on a significant disposition of assets following a pooling</v>
          </cell>
        </row>
        <row r="772">
          <cell r="D772" t="str">
            <v>511420</v>
          </cell>
          <cell r="E772" t="str">
            <v xml:space="preserve">      Gains on the sale of an investment not acquired for resale</v>
          </cell>
        </row>
        <row r="773">
          <cell r="D773" t="str">
            <v>511430</v>
          </cell>
          <cell r="E773" t="str">
            <v xml:space="preserve">      Gain on infrequent disposals of marketable securities not held for resale</v>
          </cell>
        </row>
        <row r="774">
          <cell r="D774" t="str">
            <v>511440</v>
          </cell>
          <cell r="E774" t="str">
            <v xml:space="preserve">      Gain on infrequent disposal of nonoperating assets(including land)</v>
          </cell>
        </row>
        <row r="775">
          <cell r="D775" t="str">
            <v>511450</v>
          </cell>
          <cell r="E775" t="str">
            <v xml:space="preserve">      Gain on disposal of business unit</v>
          </cell>
        </row>
        <row r="776">
          <cell r="D776" t="str">
            <v>511500</v>
          </cell>
          <cell r="E776" t="str">
            <v xml:space="preserve">  Gains from extinguishment of debt</v>
          </cell>
        </row>
        <row r="777">
          <cell r="D777" t="str">
            <v>511600</v>
          </cell>
          <cell r="E777" t="str">
            <v xml:space="preserve">  Gain on prior period error correction</v>
          </cell>
        </row>
        <row r="778">
          <cell r="D778" t="str">
            <v>511700</v>
          </cell>
          <cell r="E778" t="str">
            <v xml:space="preserve">  Other</v>
          </cell>
        </row>
        <row r="779">
          <cell r="D779" t="str">
            <v>511900</v>
          </cell>
          <cell r="E779" t="str">
            <v>Intercompany Transactions</v>
          </cell>
        </row>
        <row r="780">
          <cell r="D780" t="str">
            <v>512000</v>
          </cell>
          <cell r="E780" t="str">
            <v>Extraordinary losses</v>
          </cell>
        </row>
        <row r="781">
          <cell r="D781" t="str">
            <v>512100</v>
          </cell>
          <cell r="E781" t="str">
            <v xml:space="preserve">  Losses on disposal of assets</v>
          </cell>
        </row>
        <row r="782">
          <cell r="D782" t="str">
            <v>512110</v>
          </cell>
          <cell r="E782" t="str">
            <v xml:space="preserve">      Losses on a significant disposition of assets following a pooling</v>
          </cell>
        </row>
        <row r="783">
          <cell r="D783" t="str">
            <v>512120</v>
          </cell>
          <cell r="E783" t="str">
            <v xml:space="preserve">      Losses on the sale of an investment not acquired for resale</v>
          </cell>
        </row>
        <row r="784">
          <cell r="D784" t="str">
            <v>512130</v>
          </cell>
          <cell r="E784" t="str">
            <v xml:space="preserve">      Losses on infrequent disposals of marketable securities not held for resale</v>
          </cell>
        </row>
        <row r="785">
          <cell r="D785" t="str">
            <v>512140</v>
          </cell>
          <cell r="E785" t="str">
            <v xml:space="preserve">      Loss on infrequent disposal of nonoperating assets(including land)</v>
          </cell>
        </row>
        <row r="786">
          <cell r="D786" t="str">
            <v>512150</v>
          </cell>
          <cell r="E786" t="str">
            <v xml:space="preserve">      Loss on disposal of business unit</v>
          </cell>
        </row>
        <row r="787">
          <cell r="D787" t="str">
            <v>512200</v>
          </cell>
          <cell r="E787" t="str">
            <v xml:space="preserve">  Losses from extinguishment of debt</v>
          </cell>
        </row>
        <row r="788">
          <cell r="D788" t="str">
            <v>512300</v>
          </cell>
          <cell r="E788" t="str">
            <v xml:space="preserve">  Major casualties</v>
          </cell>
        </row>
        <row r="789">
          <cell r="D789" t="str">
            <v>512400</v>
          </cell>
          <cell r="E789" t="str">
            <v xml:space="preserve">  Loss on prior period error correction</v>
          </cell>
        </row>
        <row r="790">
          <cell r="D790" t="str">
            <v>512500</v>
          </cell>
          <cell r="E790" t="str">
            <v xml:space="preserve">  Other</v>
          </cell>
        </row>
        <row r="791">
          <cell r="D791" t="str">
            <v>433600</v>
          </cell>
          <cell r="E791" t="str">
            <v>Intercompany Transactions</v>
          </cell>
        </row>
        <row r="793">
          <cell r="D793" t="str">
            <v>520000</v>
          </cell>
          <cell r="E793" t="str">
            <v>cumulative effects of changes in accounting principles</v>
          </cell>
        </row>
        <row r="795">
          <cell r="D795" t="str">
            <v xml:space="preserve">Net income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pays"/>
      <sheetName val="Feuil5"/>
      <sheetName val="PUB"/>
      <sheetName val="ANALYSE"/>
      <sheetName val="ZONE"/>
      <sheetName val="TOTCHINE"/>
      <sheetName val="CHINE EXP."/>
      <sheetName val="CHINE"/>
      <sheetName val="INDONESIE"/>
      <sheetName val="MALAISIE"/>
      <sheetName val="PHILIPPINES"/>
      <sheetName val="SINGAPOUR"/>
      <sheetName val="HK"/>
      <sheetName val="TAIWAN"/>
      <sheetName val="COREE"/>
      <sheetName val="THAILANDE"/>
      <sheetName val="Feuil8"/>
      <sheetName val="Taux"/>
      <sheetName val="CIV"/>
      <sheetName val="ANALYSE (2)"/>
      <sheetName val="TOTAL"/>
      <sheetName val="L'OREAL"/>
      <sheetName val="MAYBELLINE"/>
      <sheetName val="GARNIER"/>
      <sheetName val="All Brands_P04"/>
      <sheetName val="OGWin Link_P04"/>
      <sheetName val="All Brands_T303"/>
      <sheetName val="UV evol"/>
      <sheetName val="Sheet2"/>
      <sheetName val="US Codes"/>
      <sheetName val="หนี้สิน"/>
      <sheetName val="งบกำไรขาดทุน"/>
      <sheetName val="Prepaid insurance Amortization "/>
      <sheetName val="Library Procedures"/>
      <sheetName val="Inventory and Purchases"/>
      <sheetName val="Sales and Collections"/>
      <sheetName val="Capital"/>
      <sheetName val="Cash"/>
      <sheetName val="Assumptions and Dashboard"/>
      <sheetName val="Income Statement"/>
      <sheetName val="mov' Nov"/>
      <sheetName val="MONTH"/>
      <sheetName val="I-Données_de_base"/>
      <sheetName val="Threshold"/>
      <sheetName val="donnee pdt"/>
      <sheetName val="Details"/>
      <sheetName val="Macros"/>
      <sheetName val="PMT P&amp;L"/>
      <sheetName val="공정가치"/>
      <sheetName val="Ind Pay"/>
      <sheetName val="Location Codes"/>
      <sheetName val="Setup"/>
      <sheetName val="Non-Statistical Sampling Master"/>
      <sheetName val="Two Step Revenue Testing Master"/>
      <sheetName val="Global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."/>
      <sheetName val="Macros"/>
      <sheetName val="Instructions"/>
      <sheetName val="Equity Movement"/>
      <sheetName val="US Codes"/>
      <sheetName val="Taux"/>
      <sheetName val="Prepaid insurance Amortization "/>
      <sheetName val="B131 "/>
      <sheetName val="donnee pdt"/>
      <sheetName val="Library Procedures"/>
      <sheetName val="หนี้สิน"/>
      <sheetName val="งบกำไรขาดทุน"/>
      <sheetName val="034-VTR"/>
    </sheetNames>
    <sheetDataSet>
      <sheetData sheetId="0" refreshError="1"/>
      <sheetData sheetId="1" refreshError="1"/>
      <sheetData sheetId="2" refreshError="1">
        <row r="20">
          <cell r="B20">
            <v>100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환율"/>
      <sheetName val="e501"/>
      <sheetName val="e501-0726"/>
      <sheetName val="E501-0726-1"/>
      <sheetName val="E501-0726-2"/>
      <sheetName val="pakage대사"/>
      <sheetName val="전기이월의 차이"/>
      <sheetName val="환산"/>
      <sheetName val="수정사항"/>
      <sheetName val="GAAP조정"/>
      <sheetName val="GAAP_total"/>
      <sheetName val="내부거래대사"/>
      <sheetName val="미실현손익"/>
      <sheetName val="투자자본상계-03기말"/>
      <sheetName val="외부주주지분"/>
      <sheetName val="외부주주-03기말"/>
      <sheetName val="미실현손익전표"/>
      <sheetName val="재고미실현"/>
      <sheetName val="재고별미실현"/>
      <sheetName val="고정미실현-취득가"/>
      <sheetName val="고정미실현-충당금"/>
      <sheetName val="내부거래제거전표-21"/>
      <sheetName val="내부거래제거전표-25,28"/>
      <sheetName val="매출매입krw"/>
      <sheetName val="수익비용krw"/>
      <sheetName val="채권채무krw"/>
      <sheetName val="감사인pkg-lc와 대사용"/>
      <sheetName val="매출매입lc"/>
      <sheetName val="수익비용lc"/>
      <sheetName val="채권채무lc"/>
      <sheetName val="매출매입Trans"/>
      <sheetName val="수익비용Trans"/>
      <sheetName val="채권채무Trans"/>
      <sheetName val="Macros"/>
      <sheetName val="Equity Movement"/>
      <sheetName val="FA Movement YE"/>
      <sheetName val="Detail-Intangible asset"/>
      <sheetName val="Additions"/>
      <sheetName val="Ind Pay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재료"/>
      <sheetName val="입고"/>
      <sheetName val="수불"/>
      <sheetName val="출고"/>
      <sheetName val="GAAP조정"/>
      <sheetName val="6.Asset Written off"/>
      <sheetName val="Taux"/>
      <sheetName val="Selling and Admins (DONE)"/>
      <sheetName val="Sheet1"/>
      <sheetName val="US Codes"/>
    </sheetNames>
    <sheetDataSet>
      <sheetData sheetId="0">
        <row r="11">
          <cell r="G11">
            <v>7427460764</v>
          </cell>
          <cell r="H11">
            <v>4700054564</v>
          </cell>
          <cell r="I11">
            <v>18340647245</v>
          </cell>
          <cell r="J11">
            <v>0</v>
          </cell>
          <cell r="L11">
            <v>5384228847</v>
          </cell>
          <cell r="M11">
            <v>996591205</v>
          </cell>
          <cell r="N11">
            <v>0</v>
          </cell>
          <cell r="P11">
            <v>4002731768</v>
          </cell>
          <cell r="Q11">
            <v>149582979</v>
          </cell>
          <cell r="S11">
            <v>1810219388</v>
          </cell>
          <cell r="T11">
            <v>1749612272</v>
          </cell>
        </row>
        <row r="12">
          <cell r="G12">
            <v>999975</v>
          </cell>
          <cell r="H12">
            <v>412603805</v>
          </cell>
          <cell r="I12">
            <v>34321628657</v>
          </cell>
          <cell r="J12">
            <v>0</v>
          </cell>
          <cell r="L12">
            <v>2147366990</v>
          </cell>
          <cell r="M12">
            <v>3034861077</v>
          </cell>
          <cell r="N12">
            <v>1432731651</v>
          </cell>
          <cell r="P12">
            <v>14183710188</v>
          </cell>
          <cell r="Q12">
            <v>9134509952</v>
          </cell>
          <cell r="S12">
            <v>762365379</v>
          </cell>
          <cell r="T12">
            <v>244582547</v>
          </cell>
        </row>
        <row r="13">
          <cell r="G13">
            <v>56243947</v>
          </cell>
          <cell r="H13">
            <v>11430885</v>
          </cell>
          <cell r="I13">
            <v>422386494</v>
          </cell>
          <cell r="J13">
            <v>0</v>
          </cell>
          <cell r="L13">
            <v>16311855</v>
          </cell>
          <cell r="M13">
            <v>53772598</v>
          </cell>
          <cell r="N13">
            <v>86360285</v>
          </cell>
          <cell r="P13">
            <v>32563837</v>
          </cell>
          <cell r="Q13">
            <v>29451015</v>
          </cell>
          <cell r="S13">
            <v>14094849</v>
          </cell>
          <cell r="T13">
            <v>7194960</v>
          </cell>
        </row>
        <row r="14">
          <cell r="G14">
            <v>0</v>
          </cell>
          <cell r="H14">
            <v>0</v>
          </cell>
          <cell r="I14">
            <v>12768653</v>
          </cell>
          <cell r="J14">
            <v>0</v>
          </cell>
          <cell r="L14">
            <v>206952</v>
          </cell>
          <cell r="M14">
            <v>5170453</v>
          </cell>
          <cell r="N14">
            <v>2190153</v>
          </cell>
          <cell r="P14">
            <v>5201095</v>
          </cell>
          <cell r="Q14">
            <v>0</v>
          </cell>
          <cell r="S14">
            <v>0</v>
          </cell>
          <cell r="T14">
            <v>0</v>
          </cell>
        </row>
        <row r="15">
          <cell r="G15">
            <v>251822</v>
          </cell>
          <cell r="H15">
            <v>0</v>
          </cell>
          <cell r="I15">
            <v>2717515</v>
          </cell>
          <cell r="J15">
            <v>0</v>
          </cell>
          <cell r="L15">
            <v>125067</v>
          </cell>
          <cell r="M15">
            <v>0</v>
          </cell>
          <cell r="N15">
            <v>3258</v>
          </cell>
          <cell r="P15">
            <v>2529206</v>
          </cell>
          <cell r="Q15">
            <v>0</v>
          </cell>
          <cell r="S15">
            <v>0</v>
          </cell>
          <cell r="T15">
            <v>0</v>
          </cell>
        </row>
        <row r="16">
          <cell r="G16">
            <v>31520796</v>
          </cell>
          <cell r="H16">
            <v>1600498</v>
          </cell>
          <cell r="I16">
            <v>132976483</v>
          </cell>
          <cell r="J16">
            <v>0</v>
          </cell>
          <cell r="L16">
            <v>3636534</v>
          </cell>
          <cell r="M16">
            <v>0</v>
          </cell>
          <cell r="N16">
            <v>0</v>
          </cell>
          <cell r="P16">
            <v>129339949</v>
          </cell>
          <cell r="Q16">
            <v>0</v>
          </cell>
          <cell r="S16">
            <v>0</v>
          </cell>
          <cell r="T16">
            <v>0</v>
          </cell>
        </row>
        <row r="17">
          <cell r="G17">
            <v>5664939390</v>
          </cell>
          <cell r="H17">
            <v>3536773661</v>
          </cell>
          <cell r="I17">
            <v>37458356361</v>
          </cell>
          <cell r="J17">
            <v>0</v>
          </cell>
          <cell r="L17">
            <v>1810778024</v>
          </cell>
          <cell r="M17">
            <v>2537236472</v>
          </cell>
          <cell r="N17">
            <v>3343334519</v>
          </cell>
          <cell r="P17">
            <v>10043007578</v>
          </cell>
          <cell r="Q17">
            <v>3341722376</v>
          </cell>
          <cell r="S17">
            <v>3280325294</v>
          </cell>
          <cell r="T17">
            <v>3603549442</v>
          </cell>
        </row>
        <row r="18">
          <cell r="G18">
            <v>13403987405</v>
          </cell>
          <cell r="H18">
            <v>8736867311</v>
          </cell>
          <cell r="I18">
            <v>105807537094</v>
          </cell>
          <cell r="J18">
            <v>0</v>
          </cell>
          <cell r="K18">
            <v>8788467932</v>
          </cell>
          <cell r="L18">
            <v>9362654269</v>
          </cell>
          <cell r="M18">
            <v>6651991215</v>
          </cell>
          <cell r="N18">
            <v>4867953494</v>
          </cell>
          <cell r="O18">
            <v>0</v>
          </cell>
          <cell r="P18">
            <v>28404878402</v>
          </cell>
          <cell r="Q18">
            <v>12656815731</v>
          </cell>
          <cell r="R18">
            <v>0</v>
          </cell>
          <cell r="S18">
            <v>5878453435</v>
          </cell>
          <cell r="T18">
            <v>11861250334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5"/>
  <sheetViews>
    <sheetView topLeftCell="A49" zoomScale="84" zoomScaleNormal="84" zoomScaleSheetLayoutView="100" workbookViewId="0">
      <selection activeCell="P60" sqref="P60"/>
    </sheetView>
  </sheetViews>
  <sheetFormatPr defaultColWidth="9.140625" defaultRowHeight="20.100000000000001" customHeight="1"/>
  <cols>
    <col min="1" max="1" width="1.7109375" style="5" customWidth="1"/>
    <col min="2" max="2" width="42.42578125" style="5" customWidth="1"/>
    <col min="3" max="3" width="7" style="5" customWidth="1"/>
    <col min="4" max="4" width="0.85546875" style="41" customWidth="1"/>
    <col min="5" max="5" width="11.7109375" style="34" customWidth="1"/>
    <col min="6" max="6" width="0.85546875" style="34" customWidth="1"/>
    <col min="7" max="7" width="12.7109375" style="34" customWidth="1"/>
    <col min="8" max="8" width="0.85546875" style="34" customWidth="1"/>
    <col min="9" max="9" width="12.7109375" style="34" customWidth="1"/>
    <col min="10" max="10" width="0.85546875" style="34" customWidth="1"/>
    <col min="11" max="11" width="11.7109375" style="35" customWidth="1"/>
    <col min="12" max="12" width="0.85546875" style="34" customWidth="1"/>
    <col min="13" max="13" width="12.7109375" style="34" customWidth="1"/>
    <col min="14" max="14" width="0.85546875" style="34" customWidth="1"/>
    <col min="15" max="15" width="12.7109375" style="35" customWidth="1"/>
    <col min="16" max="16384" width="9.140625" style="5"/>
  </cols>
  <sheetData>
    <row r="1" spans="1:17" ht="18.95" customHeight="1">
      <c r="A1" s="1" t="s">
        <v>150</v>
      </c>
      <c r="B1" s="1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ht="18.95" customHeight="1">
      <c r="A2" s="1"/>
      <c r="B2" s="1" t="s">
        <v>151</v>
      </c>
      <c r="C2" s="2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18.95" customHeight="1">
      <c r="A3" s="6" t="s">
        <v>69</v>
      </c>
      <c r="B3" s="6"/>
      <c r="C3" s="2"/>
      <c r="D3" s="3"/>
      <c r="E3" s="4"/>
      <c r="F3" s="4"/>
      <c r="G3" s="4"/>
      <c r="H3" s="4"/>
      <c r="I3" s="4"/>
      <c r="J3" s="4"/>
      <c r="K3" s="7"/>
      <c r="L3" s="4"/>
      <c r="M3" s="4"/>
      <c r="N3" s="4"/>
      <c r="O3" s="7"/>
    </row>
    <row r="4" spans="1:17" ht="18.95" customHeight="1">
      <c r="A4" s="8" t="s">
        <v>147</v>
      </c>
      <c r="B4" s="8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7" ht="18.95" customHeight="1">
      <c r="A5" s="11"/>
      <c r="B5" s="11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7" ht="18.95" customHeight="1">
      <c r="A6" s="11"/>
      <c r="B6" s="11"/>
      <c r="C6" s="3"/>
      <c r="D6" s="3"/>
      <c r="E6" s="221" t="s">
        <v>82</v>
      </c>
      <c r="F6" s="221"/>
      <c r="G6" s="221"/>
      <c r="H6" s="221"/>
      <c r="I6" s="221"/>
      <c r="J6" s="12"/>
      <c r="K6" s="221" t="s">
        <v>83</v>
      </c>
      <c r="L6" s="221"/>
      <c r="M6" s="221"/>
      <c r="N6" s="221"/>
      <c r="O6" s="221"/>
    </row>
    <row r="7" spans="1:17" ht="18.95" customHeight="1">
      <c r="A7" s="11"/>
      <c r="B7" s="11"/>
      <c r="C7" s="3"/>
      <c r="D7" s="3"/>
      <c r="E7" s="20"/>
      <c r="F7" s="20"/>
      <c r="G7" s="15" t="s">
        <v>176</v>
      </c>
      <c r="H7" s="16"/>
      <c r="I7" s="181" t="s">
        <v>176</v>
      </c>
      <c r="J7" s="12"/>
      <c r="K7" s="20"/>
      <c r="L7" s="20"/>
      <c r="M7" s="15" t="s">
        <v>176</v>
      </c>
      <c r="N7" s="16"/>
      <c r="O7" s="181" t="s">
        <v>176</v>
      </c>
    </row>
    <row r="8" spans="1:17" ht="18.95" customHeight="1">
      <c r="A8" s="11"/>
      <c r="B8" s="11"/>
      <c r="C8" s="3"/>
      <c r="D8" s="3"/>
      <c r="E8" s="181" t="s">
        <v>169</v>
      </c>
      <c r="F8" s="20"/>
      <c r="G8" s="181" t="s">
        <v>169</v>
      </c>
      <c r="H8" s="16"/>
      <c r="I8" s="181" t="s">
        <v>170</v>
      </c>
      <c r="J8" s="12"/>
      <c r="K8" s="181" t="s">
        <v>169</v>
      </c>
      <c r="L8" s="20"/>
      <c r="M8" s="181" t="s">
        <v>169</v>
      </c>
      <c r="N8" s="16"/>
      <c r="O8" s="181" t="s">
        <v>170</v>
      </c>
    </row>
    <row r="9" spans="1:17" s="1" customFormat="1" ht="18.95" customHeight="1">
      <c r="C9" s="13"/>
      <c r="D9" s="14"/>
      <c r="E9" s="15" t="s">
        <v>148</v>
      </c>
      <c r="F9" s="15"/>
      <c r="G9" s="15" t="s">
        <v>115</v>
      </c>
      <c r="H9" s="16"/>
      <c r="I9" s="15" t="s">
        <v>115</v>
      </c>
      <c r="J9" s="16"/>
      <c r="K9" s="15" t="s">
        <v>148</v>
      </c>
      <c r="L9" s="15"/>
      <c r="M9" s="15" t="s">
        <v>115</v>
      </c>
      <c r="N9" s="16"/>
      <c r="O9" s="15" t="s">
        <v>115</v>
      </c>
    </row>
    <row r="10" spans="1:17" s="1" customFormat="1" ht="18.95" customHeight="1">
      <c r="C10" s="17" t="s">
        <v>0</v>
      </c>
      <c r="D10" s="18"/>
      <c r="E10" s="19" t="s">
        <v>26</v>
      </c>
      <c r="F10" s="15"/>
      <c r="G10" s="19" t="s">
        <v>26</v>
      </c>
      <c r="H10" s="20"/>
      <c r="I10" s="19" t="s">
        <v>26</v>
      </c>
      <c r="J10" s="20"/>
      <c r="K10" s="19" t="s">
        <v>26</v>
      </c>
      <c r="L10" s="15"/>
      <c r="M10" s="19" t="s">
        <v>26</v>
      </c>
      <c r="N10" s="20"/>
      <c r="O10" s="19" t="s">
        <v>26</v>
      </c>
    </row>
    <row r="11" spans="1:17" ht="18.95" customHeight="1">
      <c r="A11" s="1" t="s">
        <v>1</v>
      </c>
      <c r="B11" s="1"/>
      <c r="C11" s="21"/>
      <c r="D11" s="22"/>
      <c r="E11" s="180"/>
      <c r="F11" s="23"/>
      <c r="G11" s="23"/>
      <c r="H11" s="23"/>
      <c r="I11" s="23"/>
      <c r="J11" s="23"/>
      <c r="K11" s="180"/>
      <c r="L11" s="23"/>
      <c r="M11" s="24"/>
      <c r="N11" s="23"/>
      <c r="O11" s="24"/>
      <c r="Q11" s="24"/>
    </row>
    <row r="12" spans="1:17" ht="8.1" customHeight="1">
      <c r="A12" s="1"/>
      <c r="B12" s="1"/>
      <c r="C12" s="21"/>
      <c r="D12" s="22"/>
      <c r="E12" s="180"/>
      <c r="F12" s="23"/>
      <c r="G12" s="23"/>
      <c r="H12" s="23"/>
      <c r="I12" s="23"/>
      <c r="J12" s="23"/>
      <c r="K12" s="180"/>
      <c r="L12" s="23"/>
      <c r="M12" s="24"/>
      <c r="N12" s="23"/>
      <c r="O12" s="24"/>
      <c r="Q12" s="24"/>
    </row>
    <row r="13" spans="1:17" ht="18.95" customHeight="1">
      <c r="A13" s="1" t="s">
        <v>2</v>
      </c>
      <c r="B13" s="1"/>
      <c r="C13" s="21"/>
      <c r="D13" s="22"/>
      <c r="E13" s="180"/>
      <c r="F13" s="23"/>
      <c r="G13" s="23"/>
      <c r="H13" s="23"/>
      <c r="I13" s="23"/>
      <c r="J13" s="23"/>
      <c r="K13" s="180"/>
      <c r="L13" s="23"/>
      <c r="M13" s="24"/>
      <c r="N13" s="23"/>
      <c r="O13" s="24"/>
      <c r="Q13" s="24"/>
    </row>
    <row r="14" spans="1:17" ht="8.1" customHeight="1">
      <c r="A14" s="1"/>
      <c r="B14" s="1"/>
      <c r="C14" s="21"/>
      <c r="D14" s="22"/>
      <c r="E14" s="180"/>
      <c r="F14" s="23"/>
      <c r="G14" s="23"/>
      <c r="H14" s="23"/>
      <c r="I14" s="23"/>
      <c r="J14" s="23"/>
      <c r="K14" s="180"/>
      <c r="L14" s="23"/>
      <c r="M14" s="24"/>
      <c r="N14" s="23"/>
      <c r="O14" s="24"/>
      <c r="Q14" s="24"/>
    </row>
    <row r="15" spans="1:17" ht="18.95" customHeight="1">
      <c r="A15" s="25" t="s">
        <v>3</v>
      </c>
      <c r="B15" s="25"/>
      <c r="C15" s="21">
        <v>11</v>
      </c>
      <c r="D15" s="22"/>
      <c r="E15" s="177">
        <v>52192066</v>
      </c>
      <c r="F15" s="26"/>
      <c r="G15" s="26">
        <v>75534790</v>
      </c>
      <c r="H15" s="26"/>
      <c r="I15" s="26">
        <v>47346428</v>
      </c>
      <c r="J15" s="26"/>
      <c r="K15" s="177">
        <v>37591968</v>
      </c>
      <c r="L15" s="26"/>
      <c r="M15" s="26">
        <v>61021235</v>
      </c>
      <c r="N15" s="26"/>
      <c r="O15" s="26">
        <v>44406056</v>
      </c>
      <c r="Q15" s="26"/>
    </row>
    <row r="16" spans="1:17" ht="18.95" customHeight="1">
      <c r="A16" s="25" t="s">
        <v>153</v>
      </c>
      <c r="B16" s="25"/>
      <c r="C16" s="21"/>
      <c r="D16" s="22"/>
      <c r="E16" s="177"/>
      <c r="F16" s="26"/>
      <c r="G16" s="26"/>
      <c r="H16" s="26"/>
      <c r="I16" s="26"/>
      <c r="J16" s="26"/>
      <c r="K16" s="177"/>
      <c r="L16" s="26"/>
      <c r="M16" s="26"/>
      <c r="N16" s="26"/>
      <c r="O16" s="26"/>
      <c r="Q16" s="26"/>
    </row>
    <row r="17" spans="1:17" ht="18.95" customHeight="1">
      <c r="A17" s="25"/>
      <c r="B17" s="25" t="s">
        <v>222</v>
      </c>
      <c r="C17" s="21" t="s">
        <v>220</v>
      </c>
      <c r="D17" s="22"/>
      <c r="E17" s="177">
        <v>75007775</v>
      </c>
      <c r="F17" s="26"/>
      <c r="G17" s="26">
        <v>0</v>
      </c>
      <c r="H17" s="26"/>
      <c r="I17" s="26">
        <v>0</v>
      </c>
      <c r="J17" s="26"/>
      <c r="K17" s="177">
        <v>75007775</v>
      </c>
      <c r="L17" s="26"/>
      <c r="M17" s="26">
        <v>0</v>
      </c>
      <c r="N17" s="26"/>
      <c r="O17" s="26">
        <v>0</v>
      </c>
      <c r="Q17" s="26"/>
    </row>
    <row r="18" spans="1:17" ht="18.95" customHeight="1">
      <c r="A18" s="25" t="s">
        <v>20</v>
      </c>
      <c r="B18" s="25"/>
      <c r="C18" s="21">
        <v>12</v>
      </c>
      <c r="D18" s="22"/>
      <c r="E18" s="177">
        <v>198890282</v>
      </c>
      <c r="F18" s="26"/>
      <c r="G18" s="26">
        <v>156105302</v>
      </c>
      <c r="H18" s="26"/>
      <c r="I18" s="26">
        <f>429447673-I19</f>
        <v>256689533</v>
      </c>
      <c r="J18" s="26"/>
      <c r="K18" s="177">
        <v>180067974</v>
      </c>
      <c r="L18" s="26"/>
      <c r="M18" s="26">
        <v>141335691</v>
      </c>
      <c r="N18" s="26"/>
      <c r="O18" s="26">
        <f>405361388-O19</f>
        <v>247052441</v>
      </c>
      <c r="Q18" s="26"/>
    </row>
    <row r="19" spans="1:17" ht="18.95" customHeight="1">
      <c r="A19" s="25" t="s">
        <v>154</v>
      </c>
      <c r="B19" s="25"/>
      <c r="C19" s="21" t="s">
        <v>221</v>
      </c>
      <c r="D19" s="22"/>
      <c r="E19" s="177">
        <v>147645430</v>
      </c>
      <c r="F19" s="26"/>
      <c r="G19" s="26">
        <v>159238211</v>
      </c>
      <c r="H19" s="26"/>
      <c r="I19" s="26">
        <v>172758140</v>
      </c>
      <c r="J19" s="26"/>
      <c r="K19" s="177">
        <v>128058947</v>
      </c>
      <c r="L19" s="26"/>
      <c r="M19" s="26">
        <v>144433380</v>
      </c>
      <c r="N19" s="26"/>
      <c r="O19" s="26">
        <v>158308947</v>
      </c>
      <c r="Q19" s="26"/>
    </row>
    <row r="20" spans="1:17" ht="18.95" customHeight="1">
      <c r="A20" s="25" t="s">
        <v>153</v>
      </c>
      <c r="B20" s="25"/>
      <c r="C20" s="21"/>
      <c r="D20" s="22"/>
      <c r="E20" s="177"/>
      <c r="F20" s="26"/>
      <c r="G20" s="26"/>
      <c r="H20" s="26"/>
      <c r="I20" s="26"/>
      <c r="J20" s="26"/>
      <c r="K20" s="177"/>
      <c r="L20" s="26"/>
      <c r="M20" s="26"/>
      <c r="N20" s="26"/>
      <c r="O20" s="26"/>
      <c r="Q20" s="26"/>
    </row>
    <row r="21" spans="1:17" ht="18.95" customHeight="1">
      <c r="A21" s="25" t="s">
        <v>223</v>
      </c>
      <c r="B21" s="25"/>
      <c r="C21" s="21">
        <v>13</v>
      </c>
      <c r="D21" s="22"/>
      <c r="E21" s="177">
        <v>15000000</v>
      </c>
      <c r="F21" s="26"/>
      <c r="G21" s="26">
        <v>0</v>
      </c>
      <c r="H21" s="26"/>
      <c r="I21" s="26">
        <v>0</v>
      </c>
      <c r="J21" s="26"/>
      <c r="K21" s="177">
        <v>15000000</v>
      </c>
      <c r="L21" s="26"/>
      <c r="M21" s="26">
        <v>0</v>
      </c>
      <c r="N21" s="26"/>
      <c r="O21" s="26">
        <v>0</v>
      </c>
      <c r="Q21" s="26"/>
    </row>
    <row r="22" spans="1:17" ht="18.95" customHeight="1">
      <c r="A22" s="25" t="s">
        <v>155</v>
      </c>
      <c r="B22" s="25"/>
      <c r="C22" s="21">
        <v>14</v>
      </c>
      <c r="D22" s="22"/>
      <c r="E22" s="177">
        <v>25969308</v>
      </c>
      <c r="F22" s="26"/>
      <c r="G22" s="26">
        <v>27421651</v>
      </c>
      <c r="H22" s="26"/>
      <c r="I22" s="26">
        <v>33868396</v>
      </c>
      <c r="J22" s="26"/>
      <c r="K22" s="177">
        <v>21922656</v>
      </c>
      <c r="L22" s="26"/>
      <c r="M22" s="26">
        <v>25302435</v>
      </c>
      <c r="N22" s="26"/>
      <c r="O22" s="26">
        <v>32524887</v>
      </c>
      <c r="Q22" s="26"/>
    </row>
    <row r="23" spans="1:17" ht="18.95" customHeight="1">
      <c r="A23" s="25" t="s">
        <v>4</v>
      </c>
      <c r="B23" s="25"/>
      <c r="C23" s="22">
        <v>15</v>
      </c>
      <c r="D23" s="22"/>
      <c r="E23" s="178">
        <v>4919232</v>
      </c>
      <c r="F23" s="26"/>
      <c r="G23" s="27">
        <v>7969024</v>
      </c>
      <c r="H23" s="26"/>
      <c r="I23" s="27">
        <v>7970347</v>
      </c>
      <c r="J23" s="26"/>
      <c r="K23" s="178">
        <v>3741355</v>
      </c>
      <c r="L23" s="26"/>
      <c r="M23" s="27">
        <v>7693617</v>
      </c>
      <c r="N23" s="26"/>
      <c r="O23" s="27">
        <v>7570988</v>
      </c>
      <c r="Q23" s="26"/>
    </row>
    <row r="24" spans="1:17" ht="8.1" customHeight="1">
      <c r="A24" s="1"/>
      <c r="B24" s="1"/>
      <c r="C24" s="21"/>
      <c r="D24" s="22"/>
      <c r="E24" s="177"/>
      <c r="F24" s="23"/>
      <c r="G24" s="23"/>
      <c r="H24" s="23"/>
      <c r="I24" s="23"/>
      <c r="J24" s="23"/>
      <c r="K24" s="177"/>
      <c r="L24" s="23"/>
      <c r="M24" s="24"/>
      <c r="N24" s="23"/>
      <c r="O24" s="24"/>
      <c r="Q24" s="26"/>
    </row>
    <row r="25" spans="1:17" ht="18.95" customHeight="1">
      <c r="A25" s="6" t="s">
        <v>5</v>
      </c>
      <c r="B25" s="6"/>
      <c r="C25" s="21"/>
      <c r="D25" s="22"/>
      <c r="E25" s="178">
        <f>SUM(E15:E23)</f>
        <v>519624093</v>
      </c>
      <c r="F25" s="26"/>
      <c r="G25" s="27">
        <f>SUM(G15:G23)</f>
        <v>426268978</v>
      </c>
      <c r="H25" s="23"/>
      <c r="I25" s="27">
        <f>SUM(I15:I23)</f>
        <v>518632844</v>
      </c>
      <c r="J25" s="23"/>
      <c r="K25" s="178">
        <f>SUM(K15:K23)</f>
        <v>461390675</v>
      </c>
      <c r="L25" s="23"/>
      <c r="M25" s="27">
        <f>SUM(M15:M23)</f>
        <v>379786358</v>
      </c>
      <c r="N25" s="23"/>
      <c r="O25" s="27">
        <f>SUM(O15:O23)</f>
        <v>489863319</v>
      </c>
      <c r="Q25" s="26"/>
    </row>
    <row r="26" spans="1:17" ht="18.95" customHeight="1">
      <c r="A26" s="25"/>
      <c r="B26" s="25"/>
      <c r="C26" s="21"/>
      <c r="D26" s="22"/>
      <c r="E26" s="177"/>
      <c r="F26" s="23"/>
      <c r="G26" s="23"/>
      <c r="H26" s="23"/>
      <c r="I26" s="23"/>
      <c r="J26" s="23"/>
      <c r="K26" s="177"/>
      <c r="L26" s="23"/>
      <c r="M26" s="26"/>
      <c r="N26" s="23"/>
      <c r="O26" s="26"/>
      <c r="Q26" s="26"/>
    </row>
    <row r="27" spans="1:17" ht="18.95" customHeight="1">
      <c r="A27" s="6" t="s">
        <v>6</v>
      </c>
      <c r="B27" s="6"/>
      <c r="C27" s="21"/>
      <c r="D27" s="22"/>
      <c r="E27" s="177"/>
      <c r="F27" s="23"/>
      <c r="G27" s="23"/>
      <c r="H27" s="23"/>
      <c r="I27" s="23"/>
      <c r="J27" s="23"/>
      <c r="K27" s="177"/>
      <c r="L27" s="23"/>
      <c r="M27" s="24"/>
      <c r="N27" s="23"/>
      <c r="O27" s="24"/>
      <c r="Q27" s="26"/>
    </row>
    <row r="28" spans="1:17" ht="8.1" customHeight="1">
      <c r="A28" s="1"/>
      <c r="B28" s="1"/>
      <c r="C28" s="21"/>
      <c r="D28" s="22"/>
      <c r="E28" s="177"/>
      <c r="F28" s="23"/>
      <c r="G28" s="23"/>
      <c r="H28" s="23"/>
      <c r="I28" s="23"/>
      <c r="J28" s="23"/>
      <c r="K28" s="177"/>
      <c r="L28" s="23"/>
      <c r="M28" s="24"/>
      <c r="N28" s="23"/>
      <c r="O28" s="24"/>
      <c r="Q28" s="26"/>
    </row>
    <row r="29" spans="1:17" ht="18.95" customHeight="1">
      <c r="A29" s="25" t="s">
        <v>70</v>
      </c>
      <c r="B29" s="25"/>
      <c r="C29" s="28">
        <v>16</v>
      </c>
      <c r="D29" s="22"/>
      <c r="E29" s="177">
        <v>1047459</v>
      </c>
      <c r="F29" s="26"/>
      <c r="G29" s="26">
        <v>1038183</v>
      </c>
      <c r="H29" s="26"/>
      <c r="I29" s="26">
        <v>1029015</v>
      </c>
      <c r="J29" s="26"/>
      <c r="K29" s="177">
        <v>1047459</v>
      </c>
      <c r="L29" s="26"/>
      <c r="M29" s="26">
        <v>1038183</v>
      </c>
      <c r="N29" s="26"/>
      <c r="O29" s="26">
        <v>1029015</v>
      </c>
      <c r="Q29" s="26"/>
    </row>
    <row r="30" spans="1:17" ht="18.95" customHeight="1">
      <c r="A30" s="25" t="s">
        <v>113</v>
      </c>
      <c r="B30" s="25"/>
      <c r="C30" s="28"/>
      <c r="D30" s="22"/>
      <c r="E30" s="177">
        <v>32067759</v>
      </c>
      <c r="F30" s="26"/>
      <c r="G30" s="26">
        <v>64895970</v>
      </c>
      <c r="H30" s="26"/>
      <c r="I30" s="26">
        <v>62618353</v>
      </c>
      <c r="J30" s="26"/>
      <c r="K30" s="177">
        <v>27957343</v>
      </c>
      <c r="L30" s="26"/>
      <c r="M30" s="26">
        <v>54553257</v>
      </c>
      <c r="N30" s="26"/>
      <c r="O30" s="26">
        <v>55240957</v>
      </c>
      <c r="Q30" s="26"/>
    </row>
    <row r="31" spans="1:17" ht="18.95" customHeight="1">
      <c r="A31" s="25" t="s">
        <v>157</v>
      </c>
      <c r="B31" s="25"/>
      <c r="C31" s="28">
        <v>17</v>
      </c>
      <c r="D31" s="22"/>
      <c r="E31" s="177">
        <v>0</v>
      </c>
      <c r="F31" s="26"/>
      <c r="G31" s="26">
        <v>0</v>
      </c>
      <c r="H31" s="26"/>
      <c r="I31" s="26">
        <v>0</v>
      </c>
      <c r="J31" s="26"/>
      <c r="K31" s="177">
        <v>3590000</v>
      </c>
      <c r="L31" s="26"/>
      <c r="M31" s="26">
        <v>3590000</v>
      </c>
      <c r="N31" s="26"/>
      <c r="O31" s="26">
        <v>3590000</v>
      </c>
      <c r="Q31" s="26"/>
    </row>
    <row r="32" spans="1:17" ht="18.95" customHeight="1">
      <c r="A32" s="25" t="s">
        <v>153</v>
      </c>
      <c r="B32" s="25"/>
      <c r="C32" s="28"/>
      <c r="D32" s="22"/>
      <c r="E32" s="177"/>
      <c r="F32" s="26"/>
      <c r="G32" s="26"/>
      <c r="H32" s="26"/>
      <c r="I32" s="26"/>
      <c r="J32" s="26"/>
      <c r="K32" s="177"/>
      <c r="L32" s="26"/>
      <c r="M32" s="26"/>
      <c r="N32" s="26"/>
      <c r="O32" s="26"/>
      <c r="Q32" s="26"/>
    </row>
    <row r="33" spans="1:17" ht="18.95" customHeight="1">
      <c r="A33" s="25"/>
      <c r="B33" s="25" t="s">
        <v>224</v>
      </c>
      <c r="C33" s="28" t="s">
        <v>220</v>
      </c>
      <c r="D33" s="22"/>
      <c r="E33" s="177">
        <v>14539</v>
      </c>
      <c r="F33" s="26"/>
      <c r="G33" s="26">
        <v>0</v>
      </c>
      <c r="H33" s="26"/>
      <c r="I33" s="26">
        <v>0</v>
      </c>
      <c r="J33" s="26"/>
      <c r="K33" s="177">
        <v>14539</v>
      </c>
      <c r="L33" s="26"/>
      <c r="M33" s="26">
        <v>0</v>
      </c>
      <c r="N33" s="26"/>
      <c r="O33" s="26">
        <v>0</v>
      </c>
      <c r="Q33" s="26"/>
    </row>
    <row r="34" spans="1:17" ht="18.95" customHeight="1">
      <c r="A34" s="25" t="s">
        <v>156</v>
      </c>
      <c r="B34" s="25"/>
      <c r="C34" s="28">
        <v>13</v>
      </c>
      <c r="D34" s="22"/>
      <c r="E34" s="177">
        <v>0</v>
      </c>
      <c r="F34" s="26"/>
      <c r="G34" s="26">
        <v>3397</v>
      </c>
      <c r="H34" s="26"/>
      <c r="I34" s="26">
        <v>3397</v>
      </c>
      <c r="J34" s="26"/>
      <c r="K34" s="177">
        <v>0</v>
      </c>
      <c r="L34" s="26"/>
      <c r="M34" s="26">
        <v>3397</v>
      </c>
      <c r="N34" s="26"/>
      <c r="O34" s="26">
        <v>3397</v>
      </c>
      <c r="Q34" s="26"/>
    </row>
    <row r="35" spans="1:17" ht="18.95" customHeight="1">
      <c r="A35" s="25" t="s">
        <v>128</v>
      </c>
      <c r="B35" s="25"/>
      <c r="C35" s="28">
        <v>18</v>
      </c>
      <c r="D35" s="22"/>
      <c r="E35" s="177">
        <v>91539244</v>
      </c>
      <c r="F35" s="26"/>
      <c r="G35" s="26">
        <v>97683498</v>
      </c>
      <c r="H35" s="26"/>
      <c r="I35" s="26">
        <v>96968081</v>
      </c>
      <c r="J35" s="26"/>
      <c r="K35" s="177">
        <v>76518702</v>
      </c>
      <c r="L35" s="26"/>
      <c r="M35" s="26">
        <v>81774865</v>
      </c>
      <c r="N35" s="26"/>
      <c r="O35" s="26">
        <v>81467183</v>
      </c>
      <c r="Q35" s="26"/>
    </row>
    <row r="36" spans="1:17" ht="18.95" customHeight="1">
      <c r="A36" s="25" t="s">
        <v>158</v>
      </c>
      <c r="B36" s="25"/>
      <c r="C36" s="28">
        <v>19</v>
      </c>
      <c r="D36" s="22"/>
      <c r="E36" s="177">
        <v>2358131</v>
      </c>
      <c r="F36" s="26"/>
      <c r="G36" s="26">
        <v>0</v>
      </c>
      <c r="H36" s="26"/>
      <c r="I36" s="26">
        <v>0</v>
      </c>
      <c r="J36" s="26"/>
      <c r="K36" s="177">
        <v>1923094</v>
      </c>
      <c r="L36" s="26"/>
      <c r="M36" s="26">
        <v>0</v>
      </c>
      <c r="N36" s="26"/>
      <c r="O36" s="26">
        <v>0</v>
      </c>
      <c r="Q36" s="26"/>
    </row>
    <row r="37" spans="1:17" ht="18.95" customHeight="1">
      <c r="A37" s="25" t="s">
        <v>129</v>
      </c>
      <c r="B37" s="25"/>
      <c r="C37" s="28">
        <v>20</v>
      </c>
      <c r="D37" s="22"/>
      <c r="E37" s="177">
        <v>918019</v>
      </c>
      <c r="F37" s="26"/>
      <c r="G37" s="26">
        <v>1110053</v>
      </c>
      <c r="H37" s="26"/>
      <c r="I37" s="26">
        <v>1151277</v>
      </c>
      <c r="J37" s="26"/>
      <c r="K37" s="177">
        <v>797185</v>
      </c>
      <c r="L37" s="26"/>
      <c r="M37" s="26">
        <v>1079801</v>
      </c>
      <c r="N37" s="26"/>
      <c r="O37" s="26">
        <v>1114385</v>
      </c>
      <c r="Q37" s="26"/>
    </row>
    <row r="38" spans="1:17" ht="18.95" customHeight="1">
      <c r="A38" s="25" t="s">
        <v>208</v>
      </c>
      <c r="B38" s="25"/>
      <c r="C38" s="28">
        <v>21</v>
      </c>
      <c r="D38" s="22"/>
      <c r="E38" s="178">
        <v>7077772</v>
      </c>
      <c r="F38" s="26"/>
      <c r="G38" s="27">
        <v>6815504</v>
      </c>
      <c r="H38" s="26"/>
      <c r="I38" s="27">
        <v>5056065</v>
      </c>
      <c r="J38" s="26"/>
      <c r="K38" s="178">
        <v>6410819</v>
      </c>
      <c r="L38" s="26"/>
      <c r="M38" s="27">
        <v>6242829</v>
      </c>
      <c r="N38" s="26"/>
      <c r="O38" s="27">
        <v>4473398</v>
      </c>
      <c r="Q38" s="26"/>
    </row>
    <row r="39" spans="1:17" ht="8.1" customHeight="1">
      <c r="A39" s="1"/>
      <c r="B39" s="1"/>
      <c r="C39" s="21"/>
      <c r="D39" s="22"/>
      <c r="E39" s="177"/>
      <c r="F39" s="23"/>
      <c r="G39" s="23"/>
      <c r="H39" s="23"/>
      <c r="I39" s="23"/>
      <c r="J39" s="23"/>
      <c r="K39" s="177"/>
      <c r="L39" s="23"/>
      <c r="M39" s="24"/>
      <c r="N39" s="23"/>
      <c r="O39" s="24"/>
      <c r="Q39" s="26"/>
    </row>
    <row r="40" spans="1:17" ht="18.95" customHeight="1">
      <c r="A40" s="1" t="s">
        <v>7</v>
      </c>
      <c r="B40" s="1"/>
      <c r="C40" s="21"/>
      <c r="D40" s="22"/>
      <c r="E40" s="178">
        <f>SUM(E29:E38)</f>
        <v>135022923</v>
      </c>
      <c r="F40" s="26"/>
      <c r="G40" s="27">
        <f>SUM(G29:G38)</f>
        <v>171546605</v>
      </c>
      <c r="H40" s="23"/>
      <c r="I40" s="27">
        <f>SUM(I29:I38)</f>
        <v>166826188</v>
      </c>
      <c r="J40" s="23"/>
      <c r="K40" s="178">
        <f>SUM(K29:K38)</f>
        <v>118259141</v>
      </c>
      <c r="L40" s="23"/>
      <c r="M40" s="27">
        <f>SUM(M29:M38)</f>
        <v>148282332</v>
      </c>
      <c r="N40" s="23"/>
      <c r="O40" s="27">
        <f>SUM(O29:O38)</f>
        <v>146918335</v>
      </c>
      <c r="Q40" s="26"/>
    </row>
    <row r="41" spans="1:17" ht="8.1" customHeight="1">
      <c r="A41" s="1"/>
      <c r="B41" s="1"/>
      <c r="C41" s="21"/>
      <c r="D41" s="22"/>
      <c r="E41" s="177"/>
      <c r="F41" s="23"/>
      <c r="G41" s="23"/>
      <c r="H41" s="23"/>
      <c r="I41" s="23"/>
      <c r="J41" s="23"/>
      <c r="K41" s="177"/>
      <c r="L41" s="23"/>
      <c r="M41" s="24"/>
      <c r="N41" s="23"/>
      <c r="O41" s="24"/>
      <c r="Q41" s="26"/>
    </row>
    <row r="42" spans="1:17" ht="18.95" customHeight="1">
      <c r="A42" s="1"/>
      <c r="B42" s="1"/>
      <c r="C42" s="21"/>
      <c r="D42" s="22"/>
      <c r="E42" s="178"/>
      <c r="F42" s="23"/>
      <c r="G42" s="169"/>
      <c r="H42" s="23"/>
      <c r="I42" s="169"/>
      <c r="J42" s="23"/>
      <c r="K42" s="178"/>
      <c r="L42" s="23"/>
      <c r="M42" s="27"/>
      <c r="N42" s="23"/>
      <c r="O42" s="27"/>
      <c r="Q42" s="26"/>
    </row>
    <row r="43" spans="1:17" ht="18.95" customHeight="1" thickBot="1">
      <c r="A43" s="1" t="s">
        <v>19</v>
      </c>
      <c r="B43" s="1"/>
      <c r="C43" s="21"/>
      <c r="D43" s="22"/>
      <c r="E43" s="179">
        <f>SUM(E25,E40)</f>
        <v>654647016</v>
      </c>
      <c r="F43" s="26"/>
      <c r="G43" s="29">
        <f>SUM(G25,G40)</f>
        <v>597815583</v>
      </c>
      <c r="H43" s="26"/>
      <c r="I43" s="29">
        <f>SUM(I25,I40)</f>
        <v>685459032</v>
      </c>
      <c r="J43" s="26"/>
      <c r="K43" s="179">
        <f>SUM(K25,K40)</f>
        <v>579649816</v>
      </c>
      <c r="L43" s="26"/>
      <c r="M43" s="29">
        <f>SUM(M25,M40)</f>
        <v>528068690</v>
      </c>
      <c r="N43" s="26"/>
      <c r="O43" s="29">
        <f>SUM(O25,O40)</f>
        <v>636781654</v>
      </c>
      <c r="Q43" s="26"/>
    </row>
    <row r="44" spans="1:17" ht="18.95" customHeight="1" thickTop="1">
      <c r="A44" s="1"/>
      <c r="B44" s="1"/>
      <c r="C44" s="21"/>
      <c r="D44" s="22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Q44" s="26"/>
    </row>
    <row r="45" spans="1:17" ht="18.95" customHeight="1">
      <c r="A45" s="1"/>
      <c r="B45" s="1"/>
      <c r="C45" s="21"/>
      <c r="D45" s="22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Q45" s="26"/>
    </row>
    <row r="46" spans="1:17" ht="18.95" customHeight="1">
      <c r="A46" s="1"/>
      <c r="B46" s="1"/>
      <c r="C46" s="21"/>
      <c r="D46" s="22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Q46" s="26"/>
    </row>
    <row r="47" spans="1:17" ht="18.95" customHeight="1">
      <c r="A47" s="1"/>
      <c r="B47" s="1"/>
      <c r="C47" s="21"/>
      <c r="D47" s="22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Q47" s="26"/>
    </row>
    <row r="48" spans="1:17" ht="18.95" customHeight="1">
      <c r="A48" s="1"/>
      <c r="B48" s="1"/>
      <c r="C48" s="21"/>
      <c r="D48" s="22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Q48" s="26"/>
    </row>
    <row r="49" spans="1:17" ht="18.95" customHeight="1">
      <c r="A49" s="1"/>
      <c r="B49" s="1"/>
      <c r="C49" s="21"/>
      <c r="D49" s="22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Q49" s="26"/>
    </row>
    <row r="50" spans="1:17" ht="18.95" customHeight="1">
      <c r="A50" s="1"/>
      <c r="B50" s="1"/>
      <c r="C50" s="21"/>
      <c r="D50" s="22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Q50" s="26"/>
    </row>
    <row r="51" spans="1:17" ht="18.95" customHeight="1">
      <c r="A51" s="1"/>
      <c r="B51" s="1"/>
      <c r="C51" s="21"/>
      <c r="D51" s="22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Q51" s="26"/>
    </row>
    <row r="52" spans="1:17" ht="18.95" customHeight="1">
      <c r="A52" s="1"/>
      <c r="B52" s="1"/>
      <c r="C52" s="21"/>
      <c r="D52" s="22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Q52" s="26"/>
    </row>
    <row r="53" spans="1:17" ht="18.95" customHeight="1">
      <c r="A53" s="1"/>
      <c r="B53" s="1"/>
      <c r="C53" s="21"/>
      <c r="D53" s="22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Q53" s="26"/>
    </row>
    <row r="54" spans="1:17" ht="18.95" customHeight="1">
      <c r="A54" s="1"/>
      <c r="B54" s="1"/>
      <c r="C54" s="21"/>
      <c r="D54" s="22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Q54" s="26"/>
    </row>
    <row r="55" spans="1:17" ht="18.95" customHeight="1">
      <c r="A55" s="1"/>
      <c r="B55" s="1"/>
      <c r="C55" s="21"/>
      <c r="D55" s="22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Q55" s="26"/>
    </row>
    <row r="56" spans="1:17" ht="18.95" customHeight="1">
      <c r="A56" s="220" t="s">
        <v>140</v>
      </c>
      <c r="B56" s="220"/>
      <c r="C56" s="220"/>
      <c r="D56" s="220"/>
      <c r="E56" s="220"/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Q56" s="26"/>
    </row>
    <row r="57" spans="1:17" ht="18.95" customHeight="1">
      <c r="A57" s="173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Q57" s="26"/>
    </row>
    <row r="58" spans="1:17" ht="18.95" customHeight="1">
      <c r="A58" s="173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Q58" s="26"/>
    </row>
    <row r="59" spans="1:17" ht="18.95" customHeight="1">
      <c r="A59" s="173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Q59" s="26"/>
    </row>
    <row r="60" spans="1:17" ht="12" customHeight="1">
      <c r="A60" s="1"/>
      <c r="B60" s="1"/>
      <c r="C60" s="21"/>
      <c r="D60" s="22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7" ht="21.95" customHeight="1">
      <c r="A61" s="30" t="s">
        <v>236</v>
      </c>
      <c r="B61" s="30"/>
      <c r="C61" s="30"/>
      <c r="D61" s="30"/>
      <c r="E61" s="30"/>
      <c r="F61" s="30"/>
      <c r="G61" s="30"/>
      <c r="H61" s="30"/>
      <c r="I61" s="30"/>
      <c r="J61" s="30"/>
      <c r="K61" s="31"/>
      <c r="L61" s="30"/>
      <c r="M61" s="30"/>
      <c r="N61" s="30"/>
      <c r="O61" s="31"/>
    </row>
    <row r="62" spans="1:17" ht="18.95" customHeight="1">
      <c r="A62" s="6" t="str">
        <f>A1</f>
        <v>บริษัท พรอสเพอร์ เอ็นจิเนียริ่ง จำกัด (มหาชน)</v>
      </c>
      <c r="B62" s="6"/>
      <c r="C62" s="2"/>
      <c r="D62" s="3"/>
      <c r="E62" s="4"/>
      <c r="F62" s="4"/>
      <c r="G62" s="4"/>
      <c r="H62" s="4"/>
      <c r="I62" s="4"/>
      <c r="J62" s="4"/>
      <c r="K62" s="32"/>
      <c r="L62" s="4"/>
      <c r="M62" s="4"/>
      <c r="N62" s="4"/>
      <c r="O62" s="32"/>
    </row>
    <row r="63" spans="1:17" ht="18.95" customHeight="1">
      <c r="A63" s="6"/>
      <c r="B63" s="1" t="s">
        <v>151</v>
      </c>
      <c r="C63" s="2"/>
      <c r="D63" s="3"/>
      <c r="E63" s="4"/>
      <c r="F63" s="4"/>
      <c r="G63" s="4"/>
      <c r="H63" s="4"/>
      <c r="I63" s="4"/>
      <c r="J63" s="4"/>
      <c r="K63" s="32"/>
      <c r="L63" s="4"/>
      <c r="M63" s="4"/>
      <c r="N63" s="4"/>
      <c r="O63" s="32"/>
    </row>
    <row r="64" spans="1:17" ht="18.95" customHeight="1">
      <c r="A64" s="6" t="s">
        <v>116</v>
      </c>
      <c r="B64" s="6"/>
      <c r="C64" s="2"/>
      <c r="D64" s="3"/>
      <c r="E64" s="4"/>
      <c r="F64" s="4"/>
      <c r="G64" s="4"/>
      <c r="H64" s="4"/>
      <c r="I64" s="4"/>
      <c r="J64" s="4"/>
      <c r="K64" s="7"/>
      <c r="L64" s="4"/>
      <c r="M64" s="4"/>
      <c r="N64" s="4"/>
      <c r="O64" s="7"/>
    </row>
    <row r="65" spans="1:15" ht="18.95" customHeight="1">
      <c r="A65" s="8" t="str">
        <f>A4</f>
        <v>ณ วันที่ 31 ธันวาคม พ.ศ. 2563</v>
      </c>
      <c r="B65" s="8"/>
      <c r="C65" s="9"/>
      <c r="D65" s="9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ht="18.95" customHeight="1">
      <c r="A66" s="11"/>
      <c r="B66" s="11"/>
      <c r="C66" s="3"/>
      <c r="D66" s="3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8.95" customHeight="1">
      <c r="A67" s="11"/>
      <c r="B67" s="11"/>
      <c r="C67" s="3"/>
      <c r="D67" s="3"/>
      <c r="E67" s="221" t="s">
        <v>82</v>
      </c>
      <c r="F67" s="221"/>
      <c r="G67" s="221"/>
      <c r="H67" s="221"/>
      <c r="I67" s="221"/>
      <c r="J67" s="12"/>
      <c r="K67" s="221" t="s">
        <v>83</v>
      </c>
      <c r="L67" s="221"/>
      <c r="M67" s="221"/>
      <c r="N67" s="221"/>
      <c r="O67" s="221"/>
    </row>
    <row r="68" spans="1:15" ht="18.95" customHeight="1">
      <c r="A68" s="11"/>
      <c r="B68" s="11"/>
      <c r="C68" s="3"/>
      <c r="D68" s="3"/>
      <c r="E68" s="20"/>
      <c r="F68" s="20"/>
      <c r="G68" s="15" t="s">
        <v>176</v>
      </c>
      <c r="H68" s="16"/>
      <c r="I68" s="181" t="s">
        <v>176</v>
      </c>
      <c r="J68" s="12"/>
      <c r="K68" s="20"/>
      <c r="L68" s="20"/>
      <c r="M68" s="15" t="s">
        <v>176</v>
      </c>
      <c r="N68" s="16"/>
      <c r="O68" s="181" t="s">
        <v>176</v>
      </c>
    </row>
    <row r="69" spans="1:15" ht="18.95" customHeight="1">
      <c r="A69" s="11"/>
      <c r="B69" s="11"/>
      <c r="C69" s="3"/>
      <c r="D69" s="3"/>
      <c r="E69" s="181" t="s">
        <v>169</v>
      </c>
      <c r="F69" s="20"/>
      <c r="G69" s="181" t="s">
        <v>169</v>
      </c>
      <c r="H69" s="16"/>
      <c r="I69" s="181" t="s">
        <v>170</v>
      </c>
      <c r="J69" s="12"/>
      <c r="K69" s="181" t="s">
        <v>169</v>
      </c>
      <c r="L69" s="20"/>
      <c r="M69" s="181" t="s">
        <v>169</v>
      </c>
      <c r="N69" s="16"/>
      <c r="O69" s="181" t="s">
        <v>170</v>
      </c>
    </row>
    <row r="70" spans="1:15" s="1" customFormat="1" ht="18.95" customHeight="1">
      <c r="C70" s="13"/>
      <c r="D70" s="14"/>
      <c r="E70" s="15" t="s">
        <v>148</v>
      </c>
      <c r="F70" s="15"/>
      <c r="G70" s="15" t="s">
        <v>115</v>
      </c>
      <c r="H70" s="16"/>
      <c r="I70" s="15" t="s">
        <v>115</v>
      </c>
      <c r="J70" s="16"/>
      <c r="K70" s="15" t="s">
        <v>148</v>
      </c>
      <c r="L70" s="15"/>
      <c r="M70" s="15" t="s">
        <v>115</v>
      </c>
      <c r="N70" s="16"/>
      <c r="O70" s="15" t="s">
        <v>115</v>
      </c>
    </row>
    <row r="71" spans="1:15" ht="18.95" customHeight="1">
      <c r="A71" s="1"/>
      <c r="B71" s="1"/>
      <c r="C71" s="17" t="s">
        <v>0</v>
      </c>
      <c r="D71" s="18"/>
      <c r="E71" s="19" t="s">
        <v>26</v>
      </c>
      <c r="F71" s="15"/>
      <c r="G71" s="19" t="s">
        <v>26</v>
      </c>
      <c r="H71" s="20"/>
      <c r="I71" s="19" t="s">
        <v>26</v>
      </c>
      <c r="J71" s="20"/>
      <c r="K71" s="19" t="s">
        <v>26</v>
      </c>
      <c r="L71" s="15"/>
      <c r="M71" s="19" t="s">
        <v>26</v>
      </c>
      <c r="N71" s="20"/>
      <c r="O71" s="19" t="s">
        <v>26</v>
      </c>
    </row>
    <row r="72" spans="1:15" ht="18.95" customHeight="1">
      <c r="A72" s="6" t="s">
        <v>64</v>
      </c>
      <c r="B72" s="6"/>
      <c r="C72" s="21"/>
      <c r="D72" s="22"/>
      <c r="E72" s="177"/>
      <c r="F72" s="26"/>
      <c r="G72" s="26"/>
      <c r="H72" s="26"/>
      <c r="I72" s="26"/>
      <c r="J72" s="26"/>
      <c r="K72" s="177"/>
      <c r="L72" s="26"/>
      <c r="M72" s="26"/>
      <c r="N72" s="26"/>
      <c r="O72" s="26"/>
    </row>
    <row r="73" spans="1:15" ht="8.1" customHeight="1">
      <c r="A73" s="1"/>
      <c r="B73" s="1"/>
      <c r="C73" s="21"/>
      <c r="D73" s="22"/>
      <c r="E73" s="177"/>
      <c r="F73" s="26"/>
      <c r="G73" s="26"/>
      <c r="H73" s="26"/>
      <c r="I73" s="26"/>
      <c r="J73" s="26"/>
      <c r="K73" s="177"/>
      <c r="L73" s="26"/>
      <c r="M73" s="26"/>
      <c r="N73" s="26"/>
      <c r="O73" s="26"/>
    </row>
    <row r="74" spans="1:15" ht="18.95" customHeight="1">
      <c r="A74" s="1" t="s">
        <v>54</v>
      </c>
      <c r="B74" s="1"/>
      <c r="C74" s="21"/>
      <c r="D74" s="22"/>
      <c r="E74" s="177"/>
      <c r="F74" s="26"/>
      <c r="G74" s="26"/>
      <c r="H74" s="26"/>
      <c r="I74" s="26"/>
      <c r="J74" s="26"/>
      <c r="K74" s="177"/>
      <c r="L74" s="26"/>
      <c r="M74" s="26"/>
      <c r="N74" s="26"/>
      <c r="O74" s="26"/>
    </row>
    <row r="75" spans="1:15" ht="8.1" customHeight="1">
      <c r="A75" s="1"/>
      <c r="B75" s="1"/>
      <c r="C75" s="21"/>
      <c r="D75" s="22"/>
      <c r="E75" s="177"/>
      <c r="F75" s="26"/>
      <c r="G75" s="26"/>
      <c r="H75" s="26"/>
      <c r="I75" s="26"/>
      <c r="J75" s="26"/>
      <c r="K75" s="177"/>
      <c r="L75" s="26"/>
      <c r="M75" s="26"/>
      <c r="N75" s="26"/>
      <c r="O75" s="26"/>
    </row>
    <row r="76" spans="1:15" ht="18.95" customHeight="1">
      <c r="A76" s="1" t="s">
        <v>8</v>
      </c>
      <c r="B76" s="1"/>
      <c r="C76" s="21"/>
      <c r="D76" s="22"/>
      <c r="E76" s="177"/>
      <c r="F76" s="26"/>
      <c r="G76" s="26"/>
      <c r="H76" s="26"/>
      <c r="I76" s="26"/>
      <c r="J76" s="26"/>
      <c r="K76" s="177"/>
      <c r="L76" s="26"/>
      <c r="M76" s="26"/>
      <c r="N76" s="26"/>
      <c r="O76" s="26"/>
    </row>
    <row r="77" spans="1:15" ht="8.1" customHeight="1">
      <c r="A77" s="1"/>
      <c r="B77" s="1"/>
      <c r="C77" s="21"/>
      <c r="D77" s="22"/>
      <c r="E77" s="177"/>
      <c r="F77" s="26"/>
      <c r="G77" s="26"/>
      <c r="H77" s="26"/>
      <c r="I77" s="26"/>
      <c r="J77" s="26"/>
      <c r="K77" s="177"/>
      <c r="L77" s="26"/>
      <c r="M77" s="26"/>
      <c r="N77" s="26"/>
      <c r="O77" s="26"/>
    </row>
    <row r="78" spans="1:15" ht="18.95" customHeight="1">
      <c r="A78" s="5" t="s">
        <v>55</v>
      </c>
      <c r="C78" s="21">
        <v>22</v>
      </c>
      <c r="D78" s="22"/>
      <c r="E78" s="177">
        <v>15000000</v>
      </c>
      <c r="F78" s="26"/>
      <c r="G78" s="26">
        <v>5800000</v>
      </c>
      <c r="H78" s="26"/>
      <c r="I78" s="26">
        <v>80539628</v>
      </c>
      <c r="J78" s="26"/>
      <c r="K78" s="177">
        <v>0</v>
      </c>
      <c r="L78" s="26"/>
      <c r="M78" s="26">
        <v>2500000</v>
      </c>
      <c r="N78" s="26"/>
      <c r="O78" s="26">
        <v>77500000</v>
      </c>
    </row>
    <row r="79" spans="1:15" ht="18.95" customHeight="1">
      <c r="A79" s="5" t="s">
        <v>30</v>
      </c>
      <c r="C79" s="21">
        <v>23</v>
      </c>
      <c r="D79" s="22"/>
      <c r="E79" s="177">
        <v>286823938</v>
      </c>
      <c r="F79" s="26"/>
      <c r="G79" s="26">
        <v>255338056</v>
      </c>
      <c r="H79" s="26"/>
      <c r="I79" s="26">
        <v>245599200</v>
      </c>
      <c r="J79" s="26"/>
      <c r="K79" s="177">
        <v>258128008</v>
      </c>
      <c r="L79" s="26"/>
      <c r="M79" s="26">
        <v>223184558</v>
      </c>
      <c r="N79" s="26"/>
      <c r="O79" s="26">
        <v>232499880</v>
      </c>
    </row>
    <row r="80" spans="1:15" ht="18.95" customHeight="1">
      <c r="A80" s="5" t="s">
        <v>209</v>
      </c>
      <c r="C80" s="21">
        <v>34</v>
      </c>
      <c r="D80" s="22"/>
      <c r="E80" s="177">
        <v>5076000</v>
      </c>
      <c r="F80" s="26"/>
      <c r="G80" s="26">
        <v>0</v>
      </c>
      <c r="H80" s="26"/>
      <c r="I80" s="26">
        <v>0</v>
      </c>
      <c r="J80" s="26"/>
      <c r="K80" s="177">
        <v>0</v>
      </c>
      <c r="L80" s="26"/>
      <c r="M80" s="26">
        <v>0</v>
      </c>
      <c r="N80" s="26"/>
      <c r="O80" s="26">
        <v>0</v>
      </c>
    </row>
    <row r="81" spans="1:15" ht="18.95" customHeight="1">
      <c r="A81" s="5" t="s">
        <v>56</v>
      </c>
      <c r="D81" s="5"/>
      <c r="E81" s="177"/>
      <c r="F81" s="26"/>
      <c r="G81" s="26"/>
      <c r="H81" s="26"/>
      <c r="I81" s="26"/>
      <c r="J81" s="26"/>
      <c r="K81" s="177"/>
      <c r="L81" s="26"/>
      <c r="M81" s="26"/>
      <c r="N81" s="26"/>
      <c r="O81" s="26"/>
    </row>
    <row r="82" spans="1:15" ht="18.95" customHeight="1">
      <c r="B82" s="5" t="s">
        <v>24</v>
      </c>
      <c r="C82" s="21">
        <v>22</v>
      </c>
      <c r="D82" s="22"/>
      <c r="E82" s="177">
        <v>0</v>
      </c>
      <c r="F82" s="26"/>
      <c r="G82" s="26">
        <v>9588000</v>
      </c>
      <c r="H82" s="26"/>
      <c r="I82" s="26">
        <v>9588000</v>
      </c>
      <c r="J82" s="26"/>
      <c r="K82" s="177">
        <v>0</v>
      </c>
      <c r="L82" s="26"/>
      <c r="M82" s="26">
        <v>9588000</v>
      </c>
      <c r="N82" s="26"/>
      <c r="O82" s="26">
        <v>9588000</v>
      </c>
    </row>
    <row r="83" spans="1:15" ht="18.95" customHeight="1">
      <c r="A83" s="5" t="s">
        <v>161</v>
      </c>
      <c r="C83" s="21"/>
      <c r="D83" s="5"/>
      <c r="E83" s="177"/>
      <c r="F83" s="26"/>
      <c r="G83" s="26"/>
      <c r="H83" s="26"/>
      <c r="I83" s="26"/>
      <c r="J83" s="26"/>
      <c r="K83" s="177"/>
      <c r="L83" s="26"/>
      <c r="M83" s="26"/>
      <c r="N83" s="26"/>
      <c r="O83" s="26"/>
    </row>
    <row r="84" spans="1:15" ht="18.95" customHeight="1">
      <c r="B84" s="5" t="s">
        <v>160</v>
      </c>
      <c r="C84" s="21">
        <v>22</v>
      </c>
      <c r="D84" s="5"/>
      <c r="E84" s="177">
        <v>612604</v>
      </c>
      <c r="F84" s="26"/>
      <c r="G84" s="26">
        <v>0</v>
      </c>
      <c r="H84" s="26"/>
      <c r="I84" s="26">
        <v>0</v>
      </c>
      <c r="J84" s="26"/>
      <c r="K84" s="177">
        <v>512916</v>
      </c>
      <c r="L84" s="26"/>
      <c r="M84" s="26">
        <v>0</v>
      </c>
      <c r="N84" s="26"/>
      <c r="O84" s="26">
        <v>0</v>
      </c>
    </row>
    <row r="85" spans="1:15" ht="18.95" customHeight="1">
      <c r="A85" s="5" t="s">
        <v>159</v>
      </c>
      <c r="C85" s="21"/>
      <c r="D85" s="5"/>
      <c r="E85" s="177"/>
      <c r="F85" s="26"/>
      <c r="G85" s="26"/>
      <c r="H85" s="26"/>
      <c r="I85" s="26"/>
      <c r="J85" s="26"/>
      <c r="K85" s="177"/>
      <c r="L85" s="26"/>
      <c r="M85" s="26"/>
      <c r="N85" s="26"/>
      <c r="O85" s="26"/>
    </row>
    <row r="86" spans="1:15" ht="18.95" customHeight="1">
      <c r="B86" s="36" t="s">
        <v>160</v>
      </c>
      <c r="C86" s="21">
        <v>22</v>
      </c>
      <c r="D86" s="5"/>
      <c r="E86" s="177">
        <v>0</v>
      </c>
      <c r="F86" s="26"/>
      <c r="G86" s="26">
        <v>295688</v>
      </c>
      <c r="H86" s="26"/>
      <c r="I86" s="26">
        <v>346557</v>
      </c>
      <c r="J86" s="26"/>
      <c r="K86" s="177">
        <v>0</v>
      </c>
      <c r="L86" s="26"/>
      <c r="M86" s="26">
        <v>295688</v>
      </c>
      <c r="N86" s="26"/>
      <c r="O86" s="26">
        <v>168748</v>
      </c>
    </row>
    <row r="87" spans="1:15" ht="18.95" customHeight="1">
      <c r="A87" s="5" t="s">
        <v>130</v>
      </c>
      <c r="B87" s="36"/>
      <c r="C87" s="21">
        <v>24</v>
      </c>
      <c r="D87" s="5"/>
      <c r="E87" s="177">
        <v>7631846</v>
      </c>
      <c r="F87" s="26"/>
      <c r="G87" s="26">
        <v>9746309</v>
      </c>
      <c r="H87" s="26"/>
      <c r="I87" s="26">
        <v>10075339</v>
      </c>
      <c r="J87" s="26"/>
      <c r="K87" s="177">
        <v>6404469</v>
      </c>
      <c r="L87" s="26"/>
      <c r="M87" s="26">
        <v>8482067</v>
      </c>
      <c r="N87" s="26"/>
      <c r="O87" s="26">
        <v>8174220</v>
      </c>
    </row>
    <row r="88" spans="1:15" ht="18.95" customHeight="1">
      <c r="A88" s="5" t="s">
        <v>22</v>
      </c>
      <c r="C88" s="21">
        <v>25</v>
      </c>
      <c r="D88" s="22"/>
      <c r="E88" s="178">
        <v>11384936</v>
      </c>
      <c r="F88" s="26"/>
      <c r="G88" s="27">
        <v>9180724</v>
      </c>
      <c r="H88" s="26"/>
      <c r="I88" s="27">
        <v>15223730</v>
      </c>
      <c r="J88" s="26"/>
      <c r="K88" s="178">
        <v>9134612</v>
      </c>
      <c r="L88" s="26"/>
      <c r="M88" s="27">
        <v>7892368</v>
      </c>
      <c r="N88" s="26"/>
      <c r="O88" s="27">
        <v>14915530</v>
      </c>
    </row>
    <row r="89" spans="1:15" ht="8.1" customHeight="1">
      <c r="A89" s="1"/>
      <c r="B89" s="1"/>
      <c r="C89" s="21"/>
      <c r="D89" s="22"/>
      <c r="E89" s="177"/>
      <c r="F89" s="26"/>
      <c r="G89" s="26"/>
      <c r="H89" s="26"/>
      <c r="I89" s="26"/>
      <c r="J89" s="26"/>
      <c r="K89" s="177"/>
      <c r="L89" s="26"/>
      <c r="M89" s="26"/>
      <c r="N89" s="26"/>
      <c r="O89" s="26"/>
    </row>
    <row r="90" spans="1:15" ht="18.95" customHeight="1">
      <c r="A90" s="1" t="s">
        <v>9</v>
      </c>
      <c r="B90" s="1"/>
      <c r="C90" s="21"/>
      <c r="D90" s="22"/>
      <c r="E90" s="178">
        <f>SUM(E78:E88)</f>
        <v>326529324</v>
      </c>
      <c r="F90" s="26"/>
      <c r="G90" s="27">
        <f>SUM(G78:G88)</f>
        <v>289948777</v>
      </c>
      <c r="H90" s="26"/>
      <c r="I90" s="27">
        <f>SUM(I78:I88)</f>
        <v>361372454</v>
      </c>
      <c r="J90" s="26"/>
      <c r="K90" s="178">
        <f>SUM(K78:K88)</f>
        <v>274180005</v>
      </c>
      <c r="L90" s="26"/>
      <c r="M90" s="27">
        <f>SUM(M78:M88)</f>
        <v>251942681</v>
      </c>
      <c r="N90" s="26"/>
      <c r="O90" s="27">
        <f>SUM(O78:O88)</f>
        <v>342846378</v>
      </c>
    </row>
    <row r="91" spans="1:15" ht="18.95" customHeight="1">
      <c r="A91" s="1"/>
      <c r="B91" s="1"/>
      <c r="C91" s="21"/>
      <c r="D91" s="22"/>
      <c r="E91" s="177"/>
      <c r="F91" s="26"/>
      <c r="G91" s="26"/>
      <c r="H91" s="26"/>
      <c r="I91" s="26"/>
      <c r="J91" s="26"/>
      <c r="K91" s="177"/>
      <c r="L91" s="26"/>
      <c r="M91" s="26"/>
      <c r="N91" s="26"/>
      <c r="O91" s="26"/>
    </row>
    <row r="92" spans="1:15" ht="18.95" customHeight="1">
      <c r="A92" s="6" t="s">
        <v>18</v>
      </c>
      <c r="B92" s="6"/>
      <c r="C92" s="21"/>
      <c r="D92" s="22"/>
      <c r="E92" s="177"/>
      <c r="F92" s="26"/>
      <c r="G92" s="26"/>
      <c r="H92" s="26"/>
      <c r="I92" s="26"/>
      <c r="J92" s="26"/>
      <c r="K92" s="177"/>
      <c r="L92" s="26"/>
      <c r="M92" s="26"/>
      <c r="N92" s="26"/>
      <c r="O92" s="26"/>
    </row>
    <row r="93" spans="1:15" ht="8.1" customHeight="1">
      <c r="A93" s="1"/>
      <c r="B93" s="1"/>
      <c r="C93" s="21"/>
      <c r="D93" s="22"/>
      <c r="E93" s="177"/>
      <c r="F93" s="26"/>
      <c r="G93" s="26"/>
      <c r="H93" s="26"/>
      <c r="I93" s="26"/>
      <c r="J93" s="26"/>
      <c r="K93" s="177"/>
      <c r="L93" s="26"/>
      <c r="M93" s="26"/>
      <c r="N93" s="26"/>
      <c r="O93" s="26"/>
    </row>
    <row r="94" spans="1:15" ht="18.95" customHeight="1">
      <c r="A94" s="5" t="s">
        <v>43</v>
      </c>
      <c r="C94" s="21">
        <v>22</v>
      </c>
      <c r="D94" s="22"/>
      <c r="E94" s="177">
        <v>0</v>
      </c>
      <c r="F94" s="26"/>
      <c r="G94" s="26">
        <v>7137000</v>
      </c>
      <c r="H94" s="26"/>
      <c r="I94" s="26">
        <v>16725000</v>
      </c>
      <c r="J94" s="26"/>
      <c r="K94" s="177">
        <v>0</v>
      </c>
      <c r="L94" s="26"/>
      <c r="M94" s="26">
        <v>7137000</v>
      </c>
      <c r="N94" s="26"/>
      <c r="O94" s="26">
        <v>16725000</v>
      </c>
    </row>
    <row r="95" spans="1:15" ht="18.95" customHeight="1">
      <c r="A95" s="5" t="s">
        <v>235</v>
      </c>
      <c r="C95" s="21">
        <v>29</v>
      </c>
      <c r="D95" s="22"/>
      <c r="E95" s="177">
        <v>1361248</v>
      </c>
      <c r="F95" s="26"/>
      <c r="G95" s="26">
        <v>0</v>
      </c>
      <c r="H95" s="26"/>
      <c r="I95" s="26">
        <v>0</v>
      </c>
      <c r="J95" s="26"/>
      <c r="K95" s="177">
        <v>1361248</v>
      </c>
      <c r="L95" s="26"/>
      <c r="M95" s="26">
        <v>0</v>
      </c>
      <c r="N95" s="26"/>
      <c r="O95" s="26">
        <v>0</v>
      </c>
    </row>
    <row r="96" spans="1:15" ht="18.95" customHeight="1">
      <c r="A96" s="5" t="s">
        <v>161</v>
      </c>
      <c r="C96" s="21">
        <v>22</v>
      </c>
      <c r="D96" s="22"/>
      <c r="E96" s="177">
        <v>1645131</v>
      </c>
      <c r="F96" s="26"/>
      <c r="G96" s="26">
        <v>0</v>
      </c>
      <c r="H96" s="26"/>
      <c r="I96" s="26">
        <v>0</v>
      </c>
      <c r="J96" s="26"/>
      <c r="K96" s="177">
        <v>1391469</v>
      </c>
      <c r="L96" s="26"/>
      <c r="M96" s="26">
        <v>0</v>
      </c>
      <c r="N96" s="26"/>
      <c r="O96" s="26">
        <v>0</v>
      </c>
    </row>
    <row r="97" spans="1:15" ht="18.95" customHeight="1">
      <c r="A97" s="5" t="s">
        <v>159</v>
      </c>
      <c r="C97" s="21">
        <v>22</v>
      </c>
      <c r="D97" s="22"/>
      <c r="E97" s="177">
        <v>0</v>
      </c>
      <c r="F97" s="26"/>
      <c r="G97" s="26">
        <v>918158</v>
      </c>
      <c r="H97" s="26"/>
      <c r="I97" s="26">
        <v>592030</v>
      </c>
      <c r="J97" s="26"/>
      <c r="K97" s="177">
        <v>0</v>
      </c>
      <c r="L97" s="26"/>
      <c r="M97" s="26">
        <v>918158</v>
      </c>
      <c r="N97" s="26"/>
      <c r="O97" s="26">
        <v>592030</v>
      </c>
    </row>
    <row r="98" spans="1:15" ht="18.95" customHeight="1">
      <c r="A98" s="5" t="s">
        <v>27</v>
      </c>
      <c r="C98" s="21">
        <v>26</v>
      </c>
      <c r="D98" s="22"/>
      <c r="E98" s="178">
        <v>25473460</v>
      </c>
      <c r="F98" s="26"/>
      <c r="G98" s="27">
        <v>23223364</v>
      </c>
      <c r="H98" s="26"/>
      <c r="I98" s="27">
        <v>15298720</v>
      </c>
      <c r="J98" s="26"/>
      <c r="K98" s="178">
        <v>23487541</v>
      </c>
      <c r="L98" s="26"/>
      <c r="M98" s="27">
        <v>21511946</v>
      </c>
      <c r="N98" s="26"/>
      <c r="O98" s="27">
        <v>14141904</v>
      </c>
    </row>
    <row r="99" spans="1:15" ht="8.1" customHeight="1">
      <c r="A99" s="1"/>
      <c r="B99" s="1"/>
      <c r="C99" s="21"/>
      <c r="D99" s="22"/>
      <c r="E99" s="177"/>
      <c r="F99" s="26"/>
      <c r="G99" s="26"/>
      <c r="H99" s="26"/>
      <c r="I99" s="26"/>
      <c r="J99" s="26"/>
      <c r="K99" s="177"/>
      <c r="L99" s="26"/>
      <c r="M99" s="26"/>
      <c r="N99" s="26"/>
      <c r="O99" s="26"/>
    </row>
    <row r="100" spans="1:15" ht="18.95" customHeight="1">
      <c r="A100" s="1" t="s">
        <v>10</v>
      </c>
      <c r="B100" s="1"/>
      <c r="C100" s="21"/>
      <c r="D100" s="22"/>
      <c r="E100" s="178">
        <f>SUM(E94:E99)</f>
        <v>28479839</v>
      </c>
      <c r="F100" s="26"/>
      <c r="G100" s="27">
        <f>SUM(G94:G99)</f>
        <v>31278522</v>
      </c>
      <c r="H100" s="26"/>
      <c r="I100" s="27">
        <f>SUM(I94:I99)</f>
        <v>32615750</v>
      </c>
      <c r="J100" s="26"/>
      <c r="K100" s="178">
        <f>SUM(K94:K99)</f>
        <v>26240258</v>
      </c>
      <c r="L100" s="26"/>
      <c r="M100" s="27">
        <f>SUM(M94:M99)</f>
        <v>29567104</v>
      </c>
      <c r="N100" s="26"/>
      <c r="O100" s="27">
        <f>SUM(O94:O99)</f>
        <v>31458934</v>
      </c>
    </row>
    <row r="101" spans="1:15" ht="8.1" customHeight="1">
      <c r="A101" s="1"/>
      <c r="B101" s="1"/>
      <c r="C101" s="21"/>
      <c r="D101" s="22"/>
      <c r="E101" s="177"/>
      <c r="F101" s="26"/>
      <c r="G101" s="26"/>
      <c r="H101" s="26"/>
      <c r="I101" s="26"/>
      <c r="J101" s="26"/>
      <c r="K101" s="177"/>
      <c r="L101" s="26"/>
      <c r="M101" s="26"/>
      <c r="N101" s="26"/>
      <c r="O101" s="26"/>
    </row>
    <row r="102" spans="1:15" ht="18.95" customHeight="1">
      <c r="A102" s="1"/>
      <c r="B102" s="1"/>
      <c r="C102" s="21"/>
      <c r="D102" s="22"/>
      <c r="E102" s="178"/>
      <c r="F102" s="26"/>
      <c r="G102" s="27"/>
      <c r="H102" s="26"/>
      <c r="I102" s="27"/>
      <c r="J102" s="26"/>
      <c r="K102" s="178"/>
      <c r="L102" s="26"/>
      <c r="M102" s="27"/>
      <c r="N102" s="26"/>
      <c r="O102" s="27"/>
    </row>
    <row r="103" spans="1:15" ht="18.95" customHeight="1">
      <c r="A103" s="1" t="s">
        <v>11</v>
      </c>
      <c r="B103" s="1"/>
      <c r="C103" s="37"/>
      <c r="D103" s="38"/>
      <c r="E103" s="178">
        <f>SUM(E90:E98)</f>
        <v>355009163</v>
      </c>
      <c r="F103" s="26"/>
      <c r="G103" s="27">
        <f>SUM(G90:G98)</f>
        <v>321227299</v>
      </c>
      <c r="H103" s="26"/>
      <c r="I103" s="27">
        <f>SUM(I90:I98)</f>
        <v>393988204</v>
      </c>
      <c r="J103" s="26"/>
      <c r="K103" s="178">
        <f>SUM(K90:K98)</f>
        <v>300420263</v>
      </c>
      <c r="L103" s="26"/>
      <c r="M103" s="27">
        <f>SUM(M90:M98)</f>
        <v>281509785</v>
      </c>
      <c r="N103" s="26"/>
      <c r="O103" s="27">
        <f>SUM(O90:O98)</f>
        <v>374305312</v>
      </c>
    </row>
    <row r="104" spans="1:15" ht="20.100000000000001" customHeight="1">
      <c r="A104" s="1"/>
      <c r="B104" s="1"/>
      <c r="C104" s="37"/>
      <c r="D104" s="38"/>
      <c r="E104" s="39"/>
      <c r="F104" s="39"/>
      <c r="G104" s="39"/>
      <c r="H104" s="39"/>
      <c r="I104" s="39"/>
      <c r="J104" s="39"/>
      <c r="K104" s="34"/>
      <c r="L104" s="39"/>
      <c r="M104" s="39"/>
      <c r="N104" s="39"/>
      <c r="O104" s="34"/>
    </row>
    <row r="105" spans="1:15" ht="20.100000000000001" customHeight="1">
      <c r="A105" s="1"/>
      <c r="B105" s="1"/>
      <c r="C105" s="37"/>
      <c r="D105" s="38"/>
      <c r="E105" s="39"/>
      <c r="F105" s="39"/>
      <c r="G105" s="39"/>
      <c r="H105" s="39"/>
      <c r="I105" s="39"/>
      <c r="J105" s="39"/>
      <c r="K105" s="34"/>
      <c r="L105" s="39"/>
      <c r="M105" s="39"/>
      <c r="N105" s="39"/>
      <c r="O105" s="34"/>
    </row>
    <row r="106" spans="1:15" ht="20.100000000000001" customHeight="1">
      <c r="A106" s="1"/>
      <c r="B106" s="1"/>
      <c r="C106" s="37"/>
      <c r="D106" s="38"/>
      <c r="E106" s="39"/>
      <c r="F106" s="39"/>
      <c r="G106" s="39"/>
      <c r="H106" s="39"/>
      <c r="I106" s="39"/>
      <c r="J106" s="39"/>
      <c r="K106" s="34"/>
      <c r="L106" s="39"/>
      <c r="M106" s="39"/>
      <c r="N106" s="39"/>
      <c r="O106" s="34"/>
    </row>
    <row r="107" spans="1:15" ht="20.100000000000001" customHeight="1">
      <c r="A107" s="1"/>
      <c r="B107" s="1"/>
      <c r="C107" s="37"/>
      <c r="D107" s="38"/>
      <c r="E107" s="39"/>
      <c r="F107" s="39"/>
      <c r="G107" s="39"/>
      <c r="H107" s="39"/>
      <c r="I107" s="39"/>
      <c r="J107" s="39"/>
      <c r="K107" s="34"/>
      <c r="L107" s="39"/>
      <c r="M107" s="39"/>
      <c r="N107" s="39"/>
      <c r="O107" s="34"/>
    </row>
    <row r="108" spans="1:15" ht="20.100000000000001" customHeight="1">
      <c r="A108" s="1"/>
      <c r="B108" s="1"/>
      <c r="C108" s="37"/>
      <c r="D108" s="38"/>
      <c r="E108" s="39"/>
      <c r="F108" s="39"/>
      <c r="G108" s="39"/>
      <c r="H108" s="39"/>
      <c r="I108" s="39"/>
      <c r="J108" s="39"/>
      <c r="K108" s="34"/>
      <c r="L108" s="39"/>
      <c r="M108" s="39"/>
      <c r="N108" s="39"/>
      <c r="O108" s="34"/>
    </row>
    <row r="109" spans="1:15" ht="20.100000000000001" customHeight="1">
      <c r="A109" s="1"/>
      <c r="B109" s="1"/>
      <c r="C109" s="37"/>
      <c r="D109" s="38"/>
      <c r="E109" s="39"/>
      <c r="F109" s="39"/>
      <c r="G109" s="39"/>
      <c r="H109" s="39"/>
      <c r="I109" s="39"/>
      <c r="J109" s="39"/>
      <c r="K109" s="34"/>
      <c r="L109" s="39"/>
      <c r="M109" s="39"/>
      <c r="N109" s="39"/>
      <c r="O109" s="34"/>
    </row>
    <row r="110" spans="1:15" ht="20.100000000000001" customHeight="1">
      <c r="A110" s="1"/>
      <c r="B110" s="1"/>
      <c r="C110" s="37"/>
      <c r="D110" s="38"/>
      <c r="E110" s="39"/>
      <c r="F110" s="39"/>
      <c r="G110" s="39"/>
      <c r="H110" s="39"/>
      <c r="I110" s="39"/>
      <c r="J110" s="39"/>
      <c r="K110" s="34"/>
      <c r="L110" s="39"/>
      <c r="M110" s="39"/>
      <c r="N110" s="39"/>
      <c r="O110" s="34"/>
    </row>
    <row r="111" spans="1:15" ht="20.100000000000001" customHeight="1">
      <c r="A111" s="1"/>
      <c r="B111" s="1"/>
      <c r="C111" s="37"/>
      <c r="D111" s="38"/>
      <c r="E111" s="39"/>
      <c r="F111" s="39"/>
      <c r="G111" s="39"/>
      <c r="H111" s="39"/>
      <c r="I111" s="39"/>
      <c r="J111" s="39"/>
      <c r="K111" s="34"/>
      <c r="L111" s="39"/>
      <c r="M111" s="39"/>
      <c r="N111" s="39"/>
      <c r="O111" s="34"/>
    </row>
    <row r="112" spans="1:15" ht="20.100000000000001" customHeight="1">
      <c r="A112" s="1"/>
      <c r="B112" s="1"/>
      <c r="C112" s="37"/>
      <c r="D112" s="38"/>
      <c r="E112" s="39"/>
      <c r="F112" s="39"/>
      <c r="G112" s="39"/>
      <c r="H112" s="39"/>
      <c r="I112" s="39"/>
      <c r="J112" s="39"/>
      <c r="K112" s="34"/>
      <c r="L112" s="39"/>
      <c r="M112" s="39"/>
      <c r="N112" s="39"/>
      <c r="O112" s="34"/>
    </row>
    <row r="113" spans="1:15" ht="20.100000000000001" customHeight="1">
      <c r="A113" s="1"/>
      <c r="B113" s="1"/>
      <c r="C113" s="37"/>
      <c r="D113" s="38"/>
      <c r="E113" s="39"/>
      <c r="F113" s="39"/>
      <c r="G113" s="39"/>
      <c r="H113" s="39"/>
      <c r="I113" s="39"/>
      <c r="J113" s="39"/>
      <c r="K113" s="34"/>
      <c r="L113" s="39"/>
      <c r="M113" s="39"/>
      <c r="N113" s="39"/>
      <c r="O113" s="34"/>
    </row>
    <row r="114" spans="1:15" ht="20.100000000000001" customHeight="1">
      <c r="A114" s="1"/>
      <c r="B114" s="1"/>
      <c r="C114" s="37"/>
      <c r="D114" s="38"/>
      <c r="E114" s="39"/>
      <c r="F114" s="39"/>
      <c r="G114" s="39"/>
      <c r="H114" s="39"/>
      <c r="I114" s="39"/>
      <c r="J114" s="39"/>
      <c r="K114" s="34"/>
      <c r="L114" s="39"/>
      <c r="M114" s="39"/>
      <c r="N114" s="39"/>
      <c r="O114" s="34"/>
    </row>
    <row r="115" spans="1:15" ht="20.100000000000001" customHeight="1">
      <c r="A115" s="1"/>
      <c r="B115" s="1"/>
      <c r="C115" s="37"/>
      <c r="D115" s="38"/>
      <c r="E115" s="39"/>
      <c r="F115" s="39"/>
      <c r="G115" s="39"/>
      <c r="H115" s="39"/>
      <c r="I115" s="39"/>
      <c r="J115" s="39"/>
      <c r="K115" s="34"/>
      <c r="L115" s="39"/>
      <c r="M115" s="39"/>
      <c r="N115" s="39"/>
      <c r="O115" s="34"/>
    </row>
    <row r="116" spans="1:15" ht="20.100000000000001" customHeight="1">
      <c r="A116" s="1"/>
      <c r="B116" s="1"/>
      <c r="C116" s="37"/>
      <c r="D116" s="38"/>
      <c r="E116" s="39"/>
      <c r="F116" s="39"/>
      <c r="G116" s="39"/>
      <c r="H116" s="39"/>
      <c r="I116" s="39"/>
      <c r="J116" s="39"/>
      <c r="K116" s="34"/>
      <c r="L116" s="39"/>
      <c r="M116" s="39"/>
      <c r="N116" s="39"/>
      <c r="O116" s="34"/>
    </row>
    <row r="117" spans="1:15" ht="20.100000000000001" customHeight="1">
      <c r="A117" s="1"/>
      <c r="B117" s="1"/>
      <c r="C117" s="37"/>
      <c r="D117" s="38"/>
      <c r="E117" s="39"/>
      <c r="F117" s="39"/>
      <c r="G117" s="39"/>
      <c r="H117" s="39"/>
      <c r="I117" s="39"/>
      <c r="J117" s="39"/>
      <c r="K117" s="34"/>
      <c r="L117" s="39"/>
      <c r="M117" s="39"/>
      <c r="N117" s="39"/>
      <c r="O117" s="34"/>
    </row>
    <row r="118" spans="1:15" ht="20.100000000000001" customHeight="1">
      <c r="A118" s="1"/>
      <c r="B118" s="1"/>
      <c r="C118" s="37"/>
      <c r="D118" s="38"/>
      <c r="E118" s="39"/>
      <c r="F118" s="39"/>
      <c r="G118" s="39"/>
      <c r="H118" s="39"/>
      <c r="I118" s="39"/>
      <c r="J118" s="39"/>
      <c r="K118" s="34"/>
      <c r="L118" s="39"/>
      <c r="M118" s="39"/>
      <c r="N118" s="39"/>
      <c r="O118" s="34"/>
    </row>
    <row r="119" spans="1:15" ht="22.5" customHeight="1">
      <c r="A119" s="1"/>
      <c r="B119" s="1"/>
      <c r="C119" s="37"/>
      <c r="D119" s="38"/>
      <c r="E119" s="39"/>
      <c r="F119" s="39"/>
      <c r="G119" s="39"/>
      <c r="H119" s="39"/>
      <c r="I119" s="39"/>
      <c r="J119" s="39"/>
      <c r="K119" s="34"/>
      <c r="L119" s="39"/>
      <c r="M119" s="39"/>
      <c r="N119" s="39"/>
      <c r="O119" s="34"/>
    </row>
    <row r="120" spans="1:15" ht="11.25" customHeight="1">
      <c r="A120" s="1"/>
      <c r="B120" s="1"/>
      <c r="C120" s="37"/>
      <c r="D120" s="38"/>
      <c r="E120" s="39"/>
      <c r="F120" s="39"/>
      <c r="G120" s="39"/>
      <c r="H120" s="39"/>
      <c r="I120" s="39"/>
      <c r="J120" s="39"/>
      <c r="K120" s="34"/>
      <c r="L120" s="39"/>
      <c r="M120" s="39"/>
      <c r="N120" s="39"/>
      <c r="O120" s="34"/>
    </row>
    <row r="121" spans="1:15" ht="9" customHeight="1">
      <c r="A121" s="1"/>
      <c r="B121" s="1"/>
      <c r="C121" s="37"/>
      <c r="D121" s="38"/>
      <c r="E121" s="39"/>
      <c r="F121" s="39"/>
      <c r="G121" s="39"/>
      <c r="H121" s="39"/>
      <c r="I121" s="39"/>
      <c r="J121" s="39"/>
      <c r="K121" s="34"/>
      <c r="L121" s="39"/>
      <c r="M121" s="39"/>
      <c r="N121" s="39"/>
      <c r="O121" s="34"/>
    </row>
    <row r="122" spans="1:15" s="41" customFormat="1" ht="21.95" customHeight="1">
      <c r="A122" s="222" t="str">
        <f>A61</f>
        <v>หมายเหตุประกอบงบการเงินรวมและงบการเงินเฉพาะกิจการในหน้า 14 ถึงหน้า 100 เป็นส่วนหนึ่งของงบการเงินนี้</v>
      </c>
      <c r="B122" s="222"/>
      <c r="C122" s="222"/>
      <c r="D122" s="222"/>
      <c r="E122" s="222"/>
      <c r="F122" s="222"/>
      <c r="G122" s="222"/>
      <c r="H122" s="222"/>
      <c r="I122" s="222"/>
      <c r="J122" s="222"/>
      <c r="K122" s="222"/>
      <c r="L122" s="30"/>
      <c r="M122" s="30"/>
      <c r="N122" s="30"/>
      <c r="O122" s="40"/>
    </row>
    <row r="123" spans="1:15" ht="18.95" customHeight="1">
      <c r="A123" s="6" t="str">
        <f>A1</f>
        <v>บริษัท พรอสเพอร์ เอ็นจิเนียริ่ง จำกัด (มหาชน)</v>
      </c>
      <c r="B123" s="6"/>
      <c r="C123" s="2"/>
      <c r="D123" s="3"/>
      <c r="E123" s="4"/>
      <c r="F123" s="4"/>
      <c r="G123" s="4"/>
      <c r="H123" s="4"/>
      <c r="I123" s="4"/>
      <c r="J123" s="4"/>
      <c r="K123" s="32"/>
      <c r="L123" s="4"/>
      <c r="M123" s="4"/>
      <c r="N123" s="4"/>
      <c r="O123" s="32"/>
    </row>
    <row r="124" spans="1:15" ht="18.95" customHeight="1">
      <c r="A124" s="6"/>
      <c r="B124" s="1" t="s">
        <v>151</v>
      </c>
      <c r="C124" s="2"/>
      <c r="D124" s="3"/>
      <c r="E124" s="4"/>
      <c r="F124" s="4"/>
      <c r="G124" s="4"/>
      <c r="H124" s="4"/>
      <c r="I124" s="4"/>
      <c r="J124" s="4"/>
      <c r="K124" s="32"/>
      <c r="L124" s="4"/>
      <c r="M124" s="4"/>
      <c r="N124" s="4"/>
      <c r="O124" s="32"/>
    </row>
    <row r="125" spans="1:15" ht="18.95" customHeight="1">
      <c r="A125" s="6" t="s">
        <v>116</v>
      </c>
      <c r="B125" s="6"/>
      <c r="C125" s="2"/>
      <c r="D125" s="3"/>
      <c r="E125" s="4"/>
      <c r="F125" s="4"/>
      <c r="G125" s="4"/>
      <c r="H125" s="4"/>
      <c r="I125" s="4"/>
      <c r="J125" s="4"/>
      <c r="K125" s="7"/>
      <c r="L125" s="4"/>
      <c r="M125" s="4"/>
      <c r="N125" s="4"/>
      <c r="O125" s="7"/>
    </row>
    <row r="126" spans="1:15" ht="18.95" customHeight="1">
      <c r="A126" s="8" t="str">
        <f>+A4</f>
        <v>ณ วันที่ 31 ธันวาคม พ.ศ. 2563</v>
      </c>
      <c r="B126" s="8"/>
      <c r="C126" s="9"/>
      <c r="D126" s="9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1:15" ht="18.95" customHeight="1">
      <c r="A127" s="11"/>
      <c r="B127" s="11"/>
      <c r="C127" s="3"/>
      <c r="D127" s="3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8.95" customHeight="1">
      <c r="A128" s="11"/>
      <c r="B128" s="11"/>
      <c r="C128" s="3"/>
      <c r="D128" s="3"/>
      <c r="E128" s="221" t="s">
        <v>82</v>
      </c>
      <c r="F128" s="221"/>
      <c r="G128" s="221"/>
      <c r="H128" s="221"/>
      <c r="I128" s="221"/>
      <c r="J128" s="12"/>
      <c r="K128" s="221" t="s">
        <v>83</v>
      </c>
      <c r="L128" s="221"/>
      <c r="M128" s="221"/>
      <c r="N128" s="221"/>
      <c r="O128" s="221"/>
    </row>
    <row r="129" spans="1:15" ht="18.95" customHeight="1">
      <c r="A129" s="11"/>
      <c r="B129" s="11"/>
      <c r="C129" s="3"/>
      <c r="D129" s="3"/>
      <c r="E129" s="20"/>
      <c r="F129" s="20"/>
      <c r="G129" s="15" t="s">
        <v>176</v>
      </c>
      <c r="H129" s="16"/>
      <c r="I129" s="181" t="s">
        <v>176</v>
      </c>
      <c r="J129" s="12"/>
      <c r="K129" s="20"/>
      <c r="L129" s="20"/>
      <c r="M129" s="15" t="s">
        <v>176</v>
      </c>
      <c r="N129" s="16"/>
      <c r="O129" s="181" t="s">
        <v>176</v>
      </c>
    </row>
    <row r="130" spans="1:15" ht="18.95" customHeight="1">
      <c r="A130" s="11"/>
      <c r="B130" s="11"/>
      <c r="C130" s="3"/>
      <c r="D130" s="3"/>
      <c r="E130" s="181" t="s">
        <v>169</v>
      </c>
      <c r="F130" s="20"/>
      <c r="G130" s="181" t="s">
        <v>169</v>
      </c>
      <c r="H130" s="16"/>
      <c r="I130" s="181" t="s">
        <v>170</v>
      </c>
      <c r="J130" s="12"/>
      <c r="K130" s="181" t="s">
        <v>169</v>
      </c>
      <c r="L130" s="20"/>
      <c r="M130" s="181" t="s">
        <v>169</v>
      </c>
      <c r="N130" s="16"/>
      <c r="O130" s="181" t="s">
        <v>170</v>
      </c>
    </row>
    <row r="131" spans="1:15" s="1" customFormat="1" ht="18.95" customHeight="1">
      <c r="C131" s="14"/>
      <c r="D131" s="14"/>
      <c r="E131" s="15" t="s">
        <v>148</v>
      </c>
      <c r="F131" s="15"/>
      <c r="G131" s="15" t="s">
        <v>115</v>
      </c>
      <c r="H131" s="16"/>
      <c r="I131" s="15" t="s">
        <v>115</v>
      </c>
      <c r="J131" s="16"/>
      <c r="K131" s="15" t="s">
        <v>148</v>
      </c>
      <c r="L131" s="15"/>
      <c r="M131" s="15" t="s">
        <v>115</v>
      </c>
      <c r="N131" s="16"/>
      <c r="O131" s="15" t="s">
        <v>115</v>
      </c>
    </row>
    <row r="132" spans="1:15" ht="18.95" customHeight="1">
      <c r="A132" s="1"/>
      <c r="B132" s="1"/>
      <c r="C132" s="17" t="str">
        <f>+C71</f>
        <v>หมายเหตุ</v>
      </c>
      <c r="D132" s="18"/>
      <c r="E132" s="19" t="s">
        <v>26</v>
      </c>
      <c r="F132" s="15"/>
      <c r="G132" s="19" t="s">
        <v>26</v>
      </c>
      <c r="H132" s="20"/>
      <c r="I132" s="19" t="s">
        <v>26</v>
      </c>
      <c r="J132" s="20"/>
      <c r="K132" s="19" t="s">
        <v>26</v>
      </c>
      <c r="L132" s="15"/>
      <c r="M132" s="19" t="s">
        <v>26</v>
      </c>
      <c r="N132" s="20"/>
      <c r="O132" s="19" t="s">
        <v>26</v>
      </c>
    </row>
    <row r="133" spans="1:15" ht="18.95" customHeight="1">
      <c r="A133" s="6" t="s">
        <v>117</v>
      </c>
      <c r="B133" s="6"/>
      <c r="C133" s="22"/>
      <c r="D133" s="22"/>
      <c r="E133" s="174"/>
      <c r="F133" s="26"/>
      <c r="G133" s="26"/>
      <c r="H133" s="26"/>
      <c r="I133" s="26"/>
      <c r="J133" s="26"/>
      <c r="K133" s="174"/>
      <c r="L133" s="26"/>
      <c r="M133" s="26"/>
      <c r="N133" s="26"/>
      <c r="O133" s="26"/>
    </row>
    <row r="134" spans="1:15" ht="8.1" customHeight="1">
      <c r="A134" s="1"/>
      <c r="B134" s="1"/>
      <c r="C134" s="21"/>
      <c r="D134" s="22"/>
      <c r="E134" s="174"/>
      <c r="F134" s="26"/>
      <c r="G134" s="26"/>
      <c r="H134" s="26"/>
      <c r="I134" s="26"/>
      <c r="J134" s="26"/>
      <c r="K134" s="174"/>
      <c r="L134" s="26"/>
      <c r="M134" s="26"/>
      <c r="N134" s="26"/>
      <c r="O134" s="26"/>
    </row>
    <row r="135" spans="1:15" ht="18.95" customHeight="1">
      <c r="A135" s="1" t="s">
        <v>65</v>
      </c>
      <c r="B135" s="1"/>
      <c r="C135" s="37"/>
      <c r="D135" s="38"/>
      <c r="E135" s="174"/>
      <c r="F135" s="26"/>
      <c r="G135" s="26"/>
      <c r="H135" s="26"/>
      <c r="I135" s="26"/>
      <c r="J135" s="26"/>
      <c r="K135" s="174"/>
      <c r="L135" s="26"/>
      <c r="M135" s="26"/>
      <c r="N135" s="26"/>
      <c r="O135" s="26"/>
    </row>
    <row r="136" spans="1:15" ht="8.1" customHeight="1">
      <c r="A136" s="1"/>
      <c r="B136" s="1"/>
      <c r="C136" s="21"/>
      <c r="D136" s="22"/>
      <c r="E136" s="174"/>
      <c r="F136" s="26"/>
      <c r="G136" s="26"/>
      <c r="H136" s="26"/>
      <c r="I136" s="26"/>
      <c r="J136" s="26"/>
      <c r="K136" s="174"/>
      <c r="L136" s="26"/>
      <c r="M136" s="26"/>
      <c r="N136" s="26"/>
      <c r="O136" s="26"/>
    </row>
    <row r="137" spans="1:15" ht="18.95" customHeight="1">
      <c r="A137" s="5" t="s">
        <v>12</v>
      </c>
      <c r="C137" s="21">
        <v>27</v>
      </c>
      <c r="D137" s="38"/>
      <c r="E137" s="174"/>
      <c r="F137" s="26"/>
      <c r="G137" s="26"/>
      <c r="H137" s="26"/>
      <c r="I137" s="26"/>
      <c r="J137" s="26"/>
      <c r="K137" s="174"/>
      <c r="L137" s="26"/>
      <c r="M137" s="26"/>
      <c r="N137" s="26"/>
      <c r="O137" s="26"/>
    </row>
    <row r="138" spans="1:15" ht="18.95" customHeight="1">
      <c r="B138" s="42" t="s">
        <v>13</v>
      </c>
      <c r="C138" s="21"/>
      <c r="D138" s="38"/>
      <c r="E138" s="174"/>
      <c r="F138" s="26"/>
      <c r="G138" s="26"/>
      <c r="H138" s="26"/>
      <c r="I138" s="26"/>
      <c r="J138" s="26"/>
      <c r="K138" s="174"/>
      <c r="L138" s="26"/>
      <c r="M138" s="26"/>
      <c r="N138" s="26"/>
      <c r="O138" s="26"/>
    </row>
    <row r="139" spans="1:15" ht="18.95" customHeight="1">
      <c r="B139" s="42" t="s">
        <v>162</v>
      </c>
      <c r="C139" s="21"/>
      <c r="D139" s="38"/>
      <c r="E139" s="174"/>
      <c r="F139" s="26"/>
      <c r="G139" s="26"/>
      <c r="H139" s="26"/>
      <c r="I139" s="26"/>
      <c r="J139" s="26"/>
      <c r="K139" s="174"/>
      <c r="L139" s="26"/>
      <c r="M139" s="26"/>
      <c r="N139" s="26"/>
      <c r="O139" s="26"/>
    </row>
    <row r="140" spans="1:15" ht="18.95" customHeight="1">
      <c r="B140" s="42" t="s">
        <v>163</v>
      </c>
      <c r="C140" s="21"/>
      <c r="D140" s="38"/>
      <c r="E140" s="174"/>
      <c r="F140" s="26"/>
      <c r="G140" s="26"/>
      <c r="H140" s="26"/>
      <c r="I140" s="26"/>
      <c r="J140" s="26"/>
      <c r="K140" s="174"/>
      <c r="L140" s="26"/>
      <c r="M140" s="26"/>
      <c r="N140" s="26"/>
      <c r="O140" s="26"/>
    </row>
    <row r="141" spans="1:15" ht="18.95" customHeight="1">
      <c r="B141" s="42" t="s">
        <v>201</v>
      </c>
      <c r="C141" s="21"/>
      <c r="D141" s="38"/>
      <c r="E141" s="174"/>
      <c r="F141" s="26"/>
      <c r="G141" s="26"/>
      <c r="H141" s="26"/>
      <c r="I141" s="26"/>
      <c r="J141" s="26"/>
      <c r="K141" s="174"/>
      <c r="L141" s="26"/>
      <c r="M141" s="26"/>
      <c r="N141" s="26"/>
      <c r="O141" s="26"/>
    </row>
    <row r="142" spans="1:15" ht="18.95" customHeight="1">
      <c r="B142" s="42" t="s">
        <v>203</v>
      </c>
      <c r="C142" s="21"/>
      <c r="D142" s="38"/>
      <c r="E142" s="174"/>
      <c r="F142" s="26"/>
      <c r="G142" s="26"/>
      <c r="H142" s="26"/>
      <c r="I142" s="26"/>
      <c r="J142" s="26"/>
      <c r="K142" s="174"/>
      <c r="L142" s="26"/>
      <c r="M142" s="26"/>
      <c r="N142" s="26"/>
      <c r="O142" s="26"/>
    </row>
    <row r="143" spans="1:15" ht="18.95" customHeight="1" thickBot="1">
      <c r="B143" s="43" t="s">
        <v>202</v>
      </c>
      <c r="C143" s="21"/>
      <c r="D143" s="38"/>
      <c r="E143" s="176">
        <v>270000000</v>
      </c>
      <c r="F143" s="26"/>
      <c r="G143" s="29">
        <v>200000000</v>
      </c>
      <c r="H143" s="26"/>
      <c r="I143" s="29">
        <v>200000000</v>
      </c>
      <c r="J143" s="26"/>
      <c r="K143" s="176">
        <v>270000000</v>
      </c>
      <c r="L143" s="26"/>
      <c r="M143" s="29">
        <v>200000000</v>
      </c>
      <c r="N143" s="26"/>
      <c r="O143" s="29">
        <v>200000000</v>
      </c>
    </row>
    <row r="144" spans="1:15" ht="8.1" customHeight="1" thickTop="1">
      <c r="A144" s="1"/>
      <c r="B144" s="1"/>
      <c r="C144" s="21"/>
      <c r="D144" s="22"/>
      <c r="E144" s="177"/>
      <c r="F144" s="26"/>
      <c r="G144" s="26"/>
      <c r="H144" s="26"/>
      <c r="I144" s="26"/>
      <c r="J144" s="26"/>
      <c r="K144" s="177"/>
      <c r="L144" s="26"/>
      <c r="M144" s="26"/>
      <c r="N144" s="26"/>
      <c r="O144" s="26"/>
    </row>
    <row r="145" spans="1:15" ht="18.95" customHeight="1">
      <c r="B145" s="42" t="s">
        <v>57</v>
      </c>
      <c r="C145" s="21"/>
      <c r="D145" s="38"/>
      <c r="E145" s="177"/>
      <c r="F145" s="26"/>
      <c r="G145" s="26"/>
      <c r="H145" s="26"/>
      <c r="I145" s="26"/>
      <c r="J145" s="26"/>
      <c r="K145" s="177"/>
      <c r="L145" s="26"/>
      <c r="M145" s="26"/>
      <c r="N145" s="26"/>
      <c r="O145" s="26"/>
    </row>
    <row r="146" spans="1:15" ht="18.95" customHeight="1">
      <c r="B146" s="42" t="s">
        <v>164</v>
      </c>
      <c r="C146" s="21"/>
      <c r="D146" s="38"/>
      <c r="E146" s="177"/>
      <c r="F146" s="26"/>
      <c r="G146" s="26"/>
      <c r="H146" s="26"/>
      <c r="I146" s="26"/>
      <c r="J146" s="26"/>
      <c r="K146" s="177"/>
      <c r="L146" s="26"/>
      <c r="M146" s="26"/>
      <c r="N146" s="26"/>
      <c r="O146" s="26"/>
    </row>
    <row r="147" spans="1:15" ht="18.95" customHeight="1">
      <c r="B147" s="42" t="s">
        <v>165</v>
      </c>
      <c r="C147" s="21"/>
      <c r="D147" s="38"/>
      <c r="E147" s="177"/>
      <c r="F147" s="26"/>
      <c r="G147" s="26"/>
      <c r="H147" s="26"/>
      <c r="I147" s="26"/>
      <c r="J147" s="26"/>
      <c r="K147" s="177"/>
      <c r="L147" s="26"/>
      <c r="M147" s="26"/>
      <c r="N147" s="26"/>
      <c r="O147" s="26"/>
    </row>
    <row r="148" spans="1:15" ht="18.95" customHeight="1">
      <c r="B148" s="42" t="s">
        <v>166</v>
      </c>
      <c r="C148" s="21"/>
      <c r="D148" s="38"/>
      <c r="E148" s="177"/>
      <c r="F148" s="26"/>
      <c r="G148" s="26"/>
      <c r="H148" s="26"/>
      <c r="I148" s="26"/>
      <c r="J148" s="26"/>
      <c r="K148" s="177"/>
      <c r="L148" s="26"/>
      <c r="M148" s="26"/>
      <c r="N148" s="26"/>
      <c r="O148" s="26"/>
    </row>
    <row r="149" spans="1:15" ht="18.95" customHeight="1">
      <c r="B149" s="42" t="s">
        <v>201</v>
      </c>
      <c r="C149" s="21"/>
      <c r="D149" s="38"/>
      <c r="E149" s="177"/>
      <c r="F149" s="26"/>
      <c r="G149" s="26"/>
      <c r="H149" s="26"/>
      <c r="I149" s="26"/>
      <c r="J149" s="26"/>
      <c r="K149" s="177"/>
      <c r="L149" s="26"/>
      <c r="M149" s="26"/>
      <c r="N149" s="26"/>
      <c r="O149" s="26"/>
    </row>
    <row r="150" spans="1:15" ht="18.95" customHeight="1">
      <c r="B150" s="42" t="s">
        <v>203</v>
      </c>
      <c r="C150" s="21"/>
      <c r="D150" s="38"/>
      <c r="E150" s="177"/>
      <c r="F150" s="26"/>
      <c r="G150" s="26"/>
      <c r="H150" s="26"/>
      <c r="I150" s="26"/>
      <c r="J150" s="26"/>
      <c r="K150" s="177"/>
      <c r="L150" s="26"/>
      <c r="M150" s="26"/>
      <c r="N150" s="26"/>
      <c r="O150" s="26"/>
    </row>
    <row r="151" spans="1:15" ht="18.95" customHeight="1">
      <c r="B151" s="43" t="s">
        <v>211</v>
      </c>
      <c r="C151" s="21"/>
      <c r="D151" s="38"/>
      <c r="E151" s="177">
        <v>200000000</v>
      </c>
      <c r="F151" s="26"/>
      <c r="G151" s="26">
        <v>200000000</v>
      </c>
      <c r="H151" s="26"/>
      <c r="I151" s="26">
        <v>200000000</v>
      </c>
      <c r="J151" s="26"/>
      <c r="K151" s="177">
        <v>200000000</v>
      </c>
      <c r="L151" s="26"/>
      <c r="M151" s="26">
        <v>200000000</v>
      </c>
      <c r="N151" s="26"/>
      <c r="O151" s="26">
        <v>200000000</v>
      </c>
    </row>
    <row r="152" spans="1:15" ht="18.95" customHeight="1">
      <c r="A152" s="42" t="s">
        <v>210</v>
      </c>
      <c r="B152" s="43"/>
      <c r="C152" s="21">
        <v>3</v>
      </c>
      <c r="D152" s="38"/>
      <c r="E152" s="177">
        <v>1298566</v>
      </c>
      <c r="F152" s="26"/>
      <c r="G152" s="26">
        <v>1298566</v>
      </c>
      <c r="H152" s="26"/>
      <c r="I152" s="26">
        <v>1298566</v>
      </c>
      <c r="J152" s="26"/>
      <c r="K152" s="177">
        <v>1298566</v>
      </c>
      <c r="L152" s="26"/>
      <c r="M152" s="26">
        <v>1298566</v>
      </c>
      <c r="N152" s="26"/>
      <c r="O152" s="26">
        <v>1298566</v>
      </c>
    </row>
    <row r="153" spans="1:15" ht="18.95" customHeight="1">
      <c r="A153" s="42" t="s">
        <v>46</v>
      </c>
      <c r="B153" s="44"/>
      <c r="C153" s="21"/>
      <c r="D153" s="22"/>
      <c r="E153" s="177"/>
      <c r="F153" s="26"/>
      <c r="G153" s="26"/>
      <c r="H153" s="26"/>
      <c r="I153" s="26"/>
      <c r="J153" s="26"/>
      <c r="K153" s="177"/>
      <c r="L153" s="26"/>
      <c r="M153" s="26"/>
      <c r="N153" s="26"/>
      <c r="O153" s="26"/>
    </row>
    <row r="154" spans="1:15" ht="18.95" customHeight="1">
      <c r="A154" s="42"/>
      <c r="B154" s="45" t="s">
        <v>58</v>
      </c>
      <c r="C154" s="21">
        <v>28</v>
      </c>
      <c r="D154" s="22"/>
      <c r="E154" s="177">
        <v>18086000</v>
      </c>
      <c r="F154" s="26"/>
      <c r="G154" s="26">
        <v>14000000</v>
      </c>
      <c r="H154" s="26"/>
      <c r="I154" s="26">
        <v>12000000</v>
      </c>
      <c r="J154" s="26"/>
      <c r="K154" s="177">
        <v>18086000</v>
      </c>
      <c r="L154" s="26"/>
      <c r="M154" s="26">
        <v>14000000</v>
      </c>
      <c r="N154" s="26"/>
      <c r="O154" s="26">
        <v>12000000</v>
      </c>
    </row>
    <row r="155" spans="1:15" ht="18.95" customHeight="1">
      <c r="A155" s="42"/>
      <c r="B155" s="45" t="s">
        <v>50</v>
      </c>
      <c r="C155" s="21"/>
      <c r="D155" s="22"/>
      <c r="E155" s="177">
        <v>62943771</v>
      </c>
      <c r="F155" s="26"/>
      <c r="G155" s="26">
        <v>41267604</v>
      </c>
      <c r="H155" s="26"/>
      <c r="I155" s="26">
        <v>56818754</v>
      </c>
      <c r="J155" s="26"/>
      <c r="K155" s="177">
        <v>64285787</v>
      </c>
      <c r="L155" s="26"/>
      <c r="M155" s="26">
        <v>35701139</v>
      </c>
      <c r="N155" s="26"/>
      <c r="O155" s="26">
        <v>51992759</v>
      </c>
    </row>
    <row r="156" spans="1:15" ht="18.95" customHeight="1">
      <c r="A156" s="42" t="s">
        <v>66</v>
      </c>
      <c r="B156" s="45"/>
      <c r="C156" s="21"/>
      <c r="D156" s="22"/>
      <c r="E156" s="177"/>
      <c r="F156" s="26"/>
      <c r="G156" s="26"/>
      <c r="H156" s="26"/>
      <c r="I156" s="26"/>
      <c r="J156" s="26"/>
      <c r="K156" s="177"/>
      <c r="L156" s="26"/>
      <c r="M156" s="26"/>
      <c r="N156" s="26"/>
      <c r="O156" s="26"/>
    </row>
    <row r="157" spans="1:15" s="47" customFormat="1" ht="18.95" customHeight="1">
      <c r="A157" s="46"/>
      <c r="B157" s="42" t="s">
        <v>103</v>
      </c>
      <c r="C157" s="46"/>
      <c r="D157" s="46"/>
      <c r="E157" s="177">
        <v>-4440800</v>
      </c>
      <c r="F157" s="26"/>
      <c r="G157" s="26">
        <v>-4440800</v>
      </c>
      <c r="H157" s="26"/>
      <c r="I157" s="26">
        <v>-2814983</v>
      </c>
      <c r="J157" s="26"/>
      <c r="K157" s="177">
        <v>-4440800</v>
      </c>
      <c r="L157" s="26"/>
      <c r="M157" s="26">
        <v>-4440800</v>
      </c>
      <c r="N157" s="26"/>
      <c r="O157" s="26">
        <v>-2814983</v>
      </c>
    </row>
    <row r="158" spans="1:15" ht="18.95" customHeight="1">
      <c r="A158" s="42"/>
      <c r="B158" s="42" t="s">
        <v>112</v>
      </c>
      <c r="C158" s="21">
        <v>17</v>
      </c>
      <c r="D158" s="22"/>
      <c r="E158" s="178">
        <v>14992567</v>
      </c>
      <c r="F158" s="26"/>
      <c r="G158" s="27">
        <v>14992567</v>
      </c>
      <c r="H158" s="26"/>
      <c r="I158" s="27">
        <v>14992567</v>
      </c>
      <c r="J158" s="26"/>
      <c r="K158" s="178">
        <v>0</v>
      </c>
      <c r="L158" s="26"/>
      <c r="M158" s="27">
        <v>0</v>
      </c>
      <c r="N158" s="26"/>
      <c r="O158" s="27">
        <v>0</v>
      </c>
    </row>
    <row r="159" spans="1:15" ht="8.1" customHeight="1">
      <c r="A159" s="1"/>
      <c r="B159" s="1"/>
      <c r="C159" s="21"/>
      <c r="D159" s="22"/>
      <c r="E159" s="177"/>
      <c r="F159" s="26"/>
      <c r="G159" s="26"/>
      <c r="H159" s="26"/>
      <c r="I159" s="26"/>
      <c r="J159" s="26"/>
      <c r="K159" s="177"/>
      <c r="L159" s="26"/>
      <c r="M159" s="26"/>
      <c r="N159" s="26"/>
      <c r="O159" s="26"/>
    </row>
    <row r="160" spans="1:15" ht="18.95" customHeight="1">
      <c r="A160" s="48" t="s">
        <v>167</v>
      </c>
      <c r="B160" s="44"/>
      <c r="C160" s="21"/>
      <c r="D160" s="22"/>
      <c r="E160" s="177">
        <f>SUM(E151:E158)</f>
        <v>292880104</v>
      </c>
      <c r="F160" s="26"/>
      <c r="G160" s="26">
        <f>SUM(G151:G158)</f>
        <v>267117937</v>
      </c>
      <c r="H160" s="26"/>
      <c r="I160" s="26">
        <f>SUM(I151:I158)</f>
        <v>282294904</v>
      </c>
      <c r="J160" s="26"/>
      <c r="K160" s="177">
        <f>SUM(K151:K158)</f>
        <v>279229553</v>
      </c>
      <c r="L160" s="26"/>
      <c r="M160" s="26">
        <f>SUM(M151:M158)</f>
        <v>246558905</v>
      </c>
      <c r="N160" s="26"/>
      <c r="O160" s="26">
        <f>SUM(O151:O158)</f>
        <v>262476342</v>
      </c>
    </row>
    <row r="161" spans="1:15" ht="18.95" customHeight="1">
      <c r="A161" s="49" t="s">
        <v>25</v>
      </c>
      <c r="B161" s="44"/>
      <c r="C161" s="21">
        <v>17</v>
      </c>
      <c r="D161" s="22"/>
      <c r="E161" s="178">
        <v>6757749.0000000009</v>
      </c>
      <c r="F161" s="26"/>
      <c r="G161" s="27">
        <v>9470347</v>
      </c>
      <c r="H161" s="26"/>
      <c r="I161" s="27">
        <v>9175924</v>
      </c>
      <c r="J161" s="26"/>
      <c r="K161" s="178">
        <v>0</v>
      </c>
      <c r="L161" s="26"/>
      <c r="M161" s="27">
        <v>0</v>
      </c>
      <c r="N161" s="26"/>
      <c r="O161" s="27">
        <v>0</v>
      </c>
    </row>
    <row r="162" spans="1:15" ht="8.1" customHeight="1">
      <c r="A162" s="1"/>
      <c r="B162" s="1"/>
      <c r="C162" s="21"/>
      <c r="D162" s="22"/>
      <c r="E162" s="177"/>
      <c r="F162" s="26"/>
      <c r="G162" s="26"/>
      <c r="H162" s="26"/>
      <c r="I162" s="26"/>
      <c r="J162" s="26"/>
      <c r="K162" s="177"/>
      <c r="L162" s="26"/>
      <c r="M162" s="26"/>
      <c r="N162" s="26"/>
      <c r="O162" s="26"/>
    </row>
    <row r="163" spans="1:15" ht="18.95" customHeight="1">
      <c r="A163" s="50" t="s">
        <v>67</v>
      </c>
      <c r="B163" s="44"/>
      <c r="C163" s="21"/>
      <c r="D163" s="22"/>
      <c r="E163" s="178">
        <f>SUM(E160:E161)</f>
        <v>299637853</v>
      </c>
      <c r="F163" s="26"/>
      <c r="G163" s="27">
        <f>SUM(G160:G161)</f>
        <v>276588284</v>
      </c>
      <c r="H163" s="26"/>
      <c r="I163" s="27">
        <f>SUM(I160:I161)</f>
        <v>291470828</v>
      </c>
      <c r="J163" s="26"/>
      <c r="K163" s="178">
        <f>SUM(K160:K161)</f>
        <v>279229553</v>
      </c>
      <c r="L163" s="26"/>
      <c r="M163" s="27">
        <f>SUM(M160:M161)</f>
        <v>246558905</v>
      </c>
      <c r="N163" s="26"/>
      <c r="O163" s="27">
        <f>SUM(O160:O161)</f>
        <v>262476342</v>
      </c>
    </row>
    <row r="164" spans="1:15" ht="8.1" customHeight="1">
      <c r="A164" s="1"/>
      <c r="B164" s="1"/>
      <c r="C164" s="21"/>
      <c r="D164" s="22"/>
      <c r="E164" s="177"/>
      <c r="F164" s="26"/>
      <c r="G164" s="26"/>
      <c r="H164" s="26"/>
      <c r="I164" s="26"/>
      <c r="J164" s="26"/>
      <c r="K164" s="177"/>
      <c r="L164" s="26"/>
      <c r="M164" s="26"/>
      <c r="N164" s="26"/>
      <c r="O164" s="26"/>
    </row>
    <row r="165" spans="1:15" ht="19.149999999999999" customHeight="1">
      <c r="A165" s="1"/>
      <c r="B165" s="1"/>
      <c r="C165" s="21"/>
      <c r="D165" s="22"/>
      <c r="E165" s="177"/>
      <c r="F165" s="26"/>
      <c r="G165" s="26"/>
      <c r="H165" s="26"/>
      <c r="I165" s="26"/>
      <c r="J165" s="26"/>
      <c r="K165" s="177"/>
      <c r="L165" s="26"/>
      <c r="M165" s="26"/>
      <c r="N165" s="26"/>
      <c r="O165" s="26"/>
    </row>
    <row r="166" spans="1:15" ht="18.95" customHeight="1" thickBot="1">
      <c r="A166" s="51" t="s">
        <v>68</v>
      </c>
      <c r="B166" s="1"/>
      <c r="C166" s="21"/>
      <c r="D166" s="22"/>
      <c r="E166" s="179">
        <f>E163+E103</f>
        <v>654647016</v>
      </c>
      <c r="F166" s="26"/>
      <c r="G166" s="175">
        <f>G163+G103</f>
        <v>597815583</v>
      </c>
      <c r="H166" s="26"/>
      <c r="I166" s="175">
        <f>I163+I103</f>
        <v>685459032</v>
      </c>
      <c r="J166" s="26"/>
      <c r="K166" s="179">
        <f>K163+K103</f>
        <v>579649816</v>
      </c>
      <c r="L166" s="26"/>
      <c r="M166" s="175">
        <f>M163+M103</f>
        <v>528068690</v>
      </c>
      <c r="N166" s="26"/>
      <c r="O166" s="175">
        <f>O163+O103</f>
        <v>636781654</v>
      </c>
    </row>
    <row r="167" spans="1:15" ht="20.100000000000001" customHeight="1" thickTop="1">
      <c r="A167" s="51"/>
      <c r="B167" s="1"/>
      <c r="C167" s="21"/>
      <c r="D167" s="22"/>
      <c r="E167" s="35"/>
      <c r="F167" s="35"/>
      <c r="G167" s="35"/>
      <c r="H167" s="35"/>
      <c r="I167" s="35"/>
      <c r="J167" s="35"/>
      <c r="L167" s="35"/>
      <c r="M167" s="35"/>
      <c r="N167" s="35"/>
    </row>
    <row r="168" spans="1:15" ht="20.100000000000001" customHeight="1">
      <c r="A168" s="51"/>
      <c r="B168" s="1"/>
      <c r="C168" s="21"/>
      <c r="D168" s="22"/>
      <c r="E168" s="52"/>
      <c r="F168" s="52"/>
      <c r="G168" s="52"/>
      <c r="H168" s="35"/>
      <c r="I168" s="35"/>
      <c r="J168" s="35"/>
      <c r="K168" s="52"/>
      <c r="L168" s="35"/>
      <c r="M168" s="35"/>
      <c r="N168" s="35"/>
      <c r="O168" s="52"/>
    </row>
    <row r="169" spans="1:15" ht="20.100000000000001" customHeight="1">
      <c r="A169" s="51"/>
      <c r="B169" s="1"/>
      <c r="C169" s="21"/>
      <c r="D169" s="22"/>
      <c r="E169" s="52"/>
      <c r="F169" s="52"/>
      <c r="G169" s="52"/>
      <c r="H169" s="35"/>
      <c r="I169" s="35"/>
      <c r="J169" s="35"/>
      <c r="K169" s="52"/>
      <c r="L169" s="35"/>
      <c r="M169" s="35"/>
      <c r="N169" s="35"/>
      <c r="O169" s="52"/>
    </row>
    <row r="170" spans="1:15" ht="20.100000000000001" customHeight="1">
      <c r="A170" s="51"/>
      <c r="B170" s="1"/>
      <c r="C170" s="21"/>
      <c r="D170" s="22"/>
      <c r="E170" s="52"/>
      <c r="F170" s="52"/>
      <c r="G170" s="52"/>
      <c r="H170" s="35"/>
      <c r="I170" s="35"/>
      <c r="J170" s="35"/>
      <c r="K170" s="52"/>
      <c r="L170" s="35"/>
      <c r="M170" s="35"/>
      <c r="N170" s="35"/>
      <c r="O170" s="52"/>
    </row>
    <row r="171" spans="1:15" ht="20.100000000000001" customHeight="1">
      <c r="A171" s="51"/>
      <c r="B171" s="1"/>
      <c r="C171" s="21"/>
      <c r="D171" s="22"/>
      <c r="E171" s="52"/>
      <c r="F171" s="52"/>
      <c r="G171" s="52"/>
      <c r="H171" s="35"/>
      <c r="I171" s="35"/>
      <c r="J171" s="35"/>
      <c r="K171" s="52"/>
      <c r="L171" s="35"/>
      <c r="M171" s="35"/>
      <c r="N171" s="35"/>
      <c r="O171" s="52"/>
    </row>
    <row r="172" spans="1:15" ht="20.100000000000001" customHeight="1">
      <c r="A172" s="51"/>
      <c r="B172" s="1"/>
      <c r="C172" s="21"/>
      <c r="D172" s="22"/>
      <c r="E172" s="52"/>
      <c r="F172" s="52"/>
      <c r="G172" s="52"/>
      <c r="H172" s="35"/>
      <c r="I172" s="35"/>
      <c r="J172" s="35"/>
      <c r="K172" s="52"/>
      <c r="L172" s="35"/>
      <c r="M172" s="35"/>
      <c r="N172" s="35"/>
      <c r="O172" s="52"/>
    </row>
    <row r="173" spans="1:15" ht="20.100000000000001" customHeight="1">
      <c r="A173" s="51"/>
      <c r="B173" s="1"/>
      <c r="C173" s="21"/>
      <c r="D173" s="22"/>
      <c r="E173" s="52"/>
      <c r="F173" s="52"/>
      <c r="G173" s="52"/>
      <c r="H173" s="35"/>
      <c r="I173" s="35"/>
      <c r="J173" s="35"/>
      <c r="K173" s="52"/>
      <c r="L173" s="35"/>
      <c r="M173" s="35"/>
      <c r="N173" s="35"/>
      <c r="O173" s="52"/>
    </row>
    <row r="174" spans="1:15" ht="20.100000000000001" customHeight="1">
      <c r="A174" s="51"/>
      <c r="B174" s="1"/>
      <c r="C174" s="21"/>
      <c r="D174" s="22"/>
      <c r="E174" s="52"/>
      <c r="F174" s="52"/>
      <c r="G174" s="52"/>
      <c r="H174" s="35"/>
      <c r="I174" s="35"/>
      <c r="J174" s="35"/>
      <c r="K174" s="52"/>
      <c r="L174" s="35"/>
      <c r="M174" s="35"/>
      <c r="N174" s="35"/>
      <c r="O174" s="52"/>
    </row>
    <row r="175" spans="1:15" ht="20.100000000000001" customHeight="1">
      <c r="A175" s="51"/>
      <c r="B175" s="1"/>
      <c r="C175" s="21"/>
      <c r="D175" s="22"/>
      <c r="E175" s="52"/>
      <c r="F175" s="52"/>
      <c r="G175" s="52"/>
      <c r="H175" s="35"/>
      <c r="I175" s="35"/>
      <c r="J175" s="35"/>
      <c r="K175" s="52"/>
      <c r="L175" s="35"/>
      <c r="M175" s="35"/>
      <c r="N175" s="35"/>
      <c r="O175" s="52"/>
    </row>
    <row r="176" spans="1:15" ht="20.100000000000001" customHeight="1">
      <c r="A176" s="51"/>
      <c r="B176" s="1"/>
      <c r="C176" s="21"/>
      <c r="D176" s="22"/>
      <c r="E176" s="52"/>
      <c r="F176" s="52"/>
      <c r="G176" s="52"/>
      <c r="H176" s="35"/>
      <c r="I176" s="35"/>
      <c r="J176" s="35"/>
      <c r="K176" s="52"/>
      <c r="L176" s="35"/>
      <c r="M176" s="35"/>
      <c r="N176" s="35"/>
      <c r="O176" s="52"/>
    </row>
    <row r="177" spans="1:15" ht="20.100000000000001" customHeight="1">
      <c r="A177" s="51"/>
      <c r="B177" s="1"/>
      <c r="C177" s="21"/>
      <c r="D177" s="22"/>
      <c r="E177" s="52"/>
      <c r="F177" s="52"/>
      <c r="G177" s="52"/>
      <c r="H177" s="35"/>
      <c r="I177" s="35"/>
      <c r="J177" s="35"/>
      <c r="K177" s="52"/>
      <c r="L177" s="35"/>
      <c r="M177" s="35"/>
      <c r="N177" s="35"/>
      <c r="O177" s="52"/>
    </row>
    <row r="178" spans="1:15" ht="22.5" customHeight="1">
      <c r="A178" s="51"/>
      <c r="B178" s="1"/>
      <c r="C178" s="21"/>
      <c r="D178" s="22"/>
      <c r="E178" s="52"/>
      <c r="F178" s="52"/>
      <c r="G178" s="52"/>
      <c r="H178" s="35"/>
      <c r="I178" s="35"/>
      <c r="J178" s="35"/>
      <c r="K178" s="52"/>
      <c r="L178" s="35"/>
      <c r="M178" s="35"/>
      <c r="N178" s="35"/>
      <c r="O178" s="52"/>
    </row>
    <row r="179" spans="1:15" ht="20.100000000000001" customHeight="1">
      <c r="A179" s="51"/>
      <c r="B179" s="1"/>
      <c r="C179" s="21"/>
      <c r="D179" s="22"/>
      <c r="E179" s="52"/>
      <c r="F179" s="52"/>
      <c r="G179" s="52"/>
      <c r="H179" s="35"/>
      <c r="I179" s="35"/>
      <c r="J179" s="35"/>
      <c r="K179" s="52"/>
      <c r="L179" s="35"/>
      <c r="M179" s="35"/>
      <c r="N179" s="35"/>
      <c r="O179" s="52"/>
    </row>
    <row r="180" spans="1:15" ht="15.75" customHeight="1">
      <c r="A180" s="51"/>
      <c r="B180" s="1"/>
      <c r="C180" s="21"/>
      <c r="D180" s="22"/>
      <c r="E180" s="52"/>
      <c r="F180" s="52"/>
      <c r="G180" s="52"/>
      <c r="H180" s="35"/>
      <c r="I180" s="35"/>
      <c r="J180" s="35"/>
      <c r="K180" s="52"/>
      <c r="L180" s="35"/>
      <c r="M180" s="35"/>
      <c r="N180" s="35"/>
      <c r="O180" s="52"/>
    </row>
    <row r="181" spans="1:15" ht="15.75" customHeight="1">
      <c r="A181" s="51"/>
      <c r="B181" s="1"/>
      <c r="C181" s="21"/>
      <c r="D181" s="22"/>
      <c r="E181" s="52"/>
      <c r="F181" s="52"/>
      <c r="G181" s="52"/>
      <c r="H181" s="35"/>
      <c r="I181" s="35"/>
      <c r="J181" s="35"/>
      <c r="K181" s="52"/>
      <c r="L181" s="35"/>
      <c r="M181" s="35"/>
      <c r="N181" s="35"/>
      <c r="O181" s="52"/>
    </row>
    <row r="182" spans="1:15" ht="21.95" customHeight="1">
      <c r="A182" s="30" t="str">
        <f>+A122</f>
        <v>หมายเหตุประกอบงบการเงินรวมและงบการเงินเฉพาะกิจการในหน้า 14 ถึงหน้า 100 เป็นส่วนหนึ่งของงบการเงินนี้</v>
      </c>
      <c r="B182" s="53"/>
      <c r="C182" s="53"/>
      <c r="D182" s="53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</row>
    <row r="185" spans="1:15" ht="20.100000000000001" customHeight="1">
      <c r="E185" s="26"/>
      <c r="F185" s="26"/>
      <c r="G185" s="26"/>
      <c r="H185" s="23"/>
      <c r="I185" s="23"/>
      <c r="J185" s="23"/>
      <c r="K185" s="26"/>
      <c r="L185" s="23"/>
      <c r="M185" s="23"/>
      <c r="N185" s="23"/>
      <c r="O185" s="26"/>
    </row>
  </sheetData>
  <mergeCells count="8">
    <mergeCell ref="A56:O56"/>
    <mergeCell ref="K6:O6"/>
    <mergeCell ref="K128:O128"/>
    <mergeCell ref="K67:O67"/>
    <mergeCell ref="A122:K122"/>
    <mergeCell ref="E6:I6"/>
    <mergeCell ref="E67:I67"/>
    <mergeCell ref="E128:I128"/>
  </mergeCells>
  <pageMargins left="0.8" right="0.5" top="0.5" bottom="0.6" header="0.49" footer="0.4"/>
  <pageSetup paperSize="9" scale="75" firstPageNumber="5" orientation="portrait" useFirstPageNumber="1" horizontalDpi="1200" verticalDpi="1200" r:id="rId1"/>
  <headerFooter>
    <oddFooter>&amp;R&amp;"Browallia New,Regular"&amp;12&amp;P</oddFooter>
  </headerFooter>
  <rowBreaks count="2" manualBreakCount="2">
    <brk id="61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6"/>
  <sheetViews>
    <sheetView topLeftCell="A43" zoomScaleNormal="100" zoomScaleSheetLayoutView="80" zoomScalePageLayoutView="91" workbookViewId="0">
      <selection activeCell="Q48" sqref="Q48"/>
    </sheetView>
  </sheetViews>
  <sheetFormatPr defaultColWidth="9.140625" defaultRowHeight="18.95" customHeight="1"/>
  <cols>
    <col min="1" max="1" width="46.42578125" style="5" customWidth="1"/>
    <col min="2" max="2" width="8.42578125" style="5" bestFit="1" customWidth="1"/>
    <col min="3" max="3" width="0.85546875" style="33" customWidth="1"/>
    <col min="4" max="4" width="12.28515625" style="60" customWidth="1"/>
    <col min="5" max="5" width="0.85546875" style="33" customWidth="1"/>
    <col min="6" max="6" width="12.7109375" style="60" customWidth="1"/>
    <col min="7" max="7" width="0.85546875" style="5" customWidth="1"/>
    <col min="8" max="8" width="12.28515625" style="57" customWidth="1"/>
    <col min="9" max="9" width="0.85546875" style="5" customWidth="1"/>
    <col min="10" max="10" width="13.42578125" style="57" customWidth="1"/>
    <col min="11" max="16384" width="9.140625" style="5"/>
  </cols>
  <sheetData>
    <row r="1" spans="1:10" ht="18.95" customHeight="1">
      <c r="A1" s="1" t="str">
        <f>'5-7 BS-TH'!A1</f>
        <v>บริษัท พรอสเพอร์ เอ็นจิเนียริ่ง จำกัด (มหาชน)</v>
      </c>
      <c r="B1" s="21"/>
      <c r="C1" s="55"/>
      <c r="D1" s="56"/>
      <c r="E1" s="55"/>
      <c r="F1" s="56"/>
    </row>
    <row r="2" spans="1:10" ht="18.95" customHeight="1">
      <c r="A2" s="1" t="s">
        <v>168</v>
      </c>
      <c r="B2" s="21"/>
      <c r="C2" s="55"/>
      <c r="D2" s="56"/>
      <c r="E2" s="55"/>
      <c r="F2" s="56"/>
    </row>
    <row r="3" spans="1:10" ht="18.95" customHeight="1">
      <c r="A3" s="58" t="s">
        <v>71</v>
      </c>
      <c r="B3" s="21"/>
      <c r="C3" s="59"/>
      <c r="E3" s="59"/>
    </row>
    <row r="4" spans="1:10" ht="18.95" customHeight="1">
      <c r="A4" s="61" t="s">
        <v>149</v>
      </c>
      <c r="B4" s="62"/>
      <c r="C4" s="63"/>
      <c r="D4" s="64"/>
      <c r="E4" s="63"/>
      <c r="F4" s="64"/>
      <c r="G4" s="30"/>
      <c r="H4" s="40"/>
      <c r="I4" s="30"/>
      <c r="J4" s="40"/>
    </row>
    <row r="5" spans="1:10" ht="18.95" customHeight="1">
      <c r="B5" s="21"/>
      <c r="C5" s="65"/>
      <c r="E5" s="65"/>
    </row>
    <row r="6" spans="1:10" ht="18.75" customHeight="1">
      <c r="B6" s="21"/>
      <c r="C6" s="65"/>
      <c r="D6" s="221" t="s">
        <v>82</v>
      </c>
      <c r="E6" s="221"/>
      <c r="F6" s="221"/>
      <c r="G6" s="12"/>
      <c r="H6" s="221" t="s">
        <v>83</v>
      </c>
      <c r="I6" s="221"/>
      <c r="J6" s="221"/>
    </row>
    <row r="7" spans="1:10" ht="18.75" customHeight="1">
      <c r="B7" s="21"/>
      <c r="C7" s="65"/>
      <c r="D7" s="20"/>
      <c r="E7" s="20"/>
      <c r="F7" s="15" t="s">
        <v>176</v>
      </c>
      <c r="G7" s="15"/>
      <c r="H7" s="15"/>
      <c r="I7" s="15"/>
      <c r="J7" s="15" t="s">
        <v>176</v>
      </c>
    </row>
    <row r="8" spans="1:10" ht="18.75" customHeight="1">
      <c r="B8" s="21"/>
      <c r="C8" s="60"/>
      <c r="D8" s="15" t="s">
        <v>148</v>
      </c>
      <c r="E8" s="15"/>
      <c r="F8" s="15" t="s">
        <v>115</v>
      </c>
      <c r="G8" s="16"/>
      <c r="H8" s="15" t="s">
        <v>148</v>
      </c>
      <c r="I8" s="15"/>
      <c r="J8" s="15" t="s">
        <v>115</v>
      </c>
    </row>
    <row r="9" spans="1:10" ht="18.75" customHeight="1">
      <c r="B9" s="17" t="s">
        <v>0</v>
      </c>
      <c r="C9" s="41"/>
      <c r="D9" s="19" t="s">
        <v>26</v>
      </c>
      <c r="E9" s="15"/>
      <c r="F9" s="19" t="s">
        <v>26</v>
      </c>
      <c r="G9" s="16"/>
      <c r="H9" s="19" t="s">
        <v>26</v>
      </c>
      <c r="I9" s="15"/>
      <c r="J9" s="19" t="s">
        <v>26</v>
      </c>
    </row>
    <row r="10" spans="1:10" s="41" customFormat="1" ht="3.95" customHeight="1">
      <c r="B10" s="18"/>
      <c r="C10" s="56"/>
      <c r="D10" s="182"/>
      <c r="E10" s="183"/>
      <c r="F10" s="183"/>
      <c r="G10" s="184"/>
      <c r="H10" s="182"/>
      <c r="I10" s="184"/>
      <c r="J10" s="183"/>
    </row>
    <row r="11" spans="1:10" ht="18.75" customHeight="1">
      <c r="A11" s="25" t="s">
        <v>31</v>
      </c>
      <c r="C11" s="56"/>
      <c r="D11" s="185">
        <v>938168473</v>
      </c>
      <c r="E11" s="186"/>
      <c r="F11" s="187">
        <v>937117716</v>
      </c>
      <c r="G11" s="187"/>
      <c r="H11" s="185">
        <v>751756672</v>
      </c>
      <c r="I11" s="187"/>
      <c r="J11" s="187">
        <v>799291465</v>
      </c>
    </row>
    <row r="12" spans="1:10" ht="18.75" customHeight="1">
      <c r="A12" s="25" t="s">
        <v>171</v>
      </c>
      <c r="C12" s="56"/>
      <c r="D12" s="185">
        <v>2733778</v>
      </c>
      <c r="E12" s="186"/>
      <c r="F12" s="187">
        <v>0</v>
      </c>
      <c r="G12" s="187"/>
      <c r="H12" s="185">
        <v>2733778</v>
      </c>
      <c r="I12" s="187"/>
      <c r="J12" s="187">
        <v>0</v>
      </c>
    </row>
    <row r="13" spans="1:10" ht="18.75" customHeight="1">
      <c r="A13" s="25" t="s">
        <v>123</v>
      </c>
      <c r="C13" s="56"/>
      <c r="D13" s="185">
        <v>888127</v>
      </c>
      <c r="E13" s="186"/>
      <c r="F13" s="187">
        <v>1343874</v>
      </c>
      <c r="G13" s="187"/>
      <c r="H13" s="185">
        <v>888127</v>
      </c>
      <c r="I13" s="187"/>
      <c r="J13" s="187">
        <v>1343874</v>
      </c>
    </row>
    <row r="14" spans="1:10" ht="18.75" customHeight="1">
      <c r="A14" s="25" t="s">
        <v>47</v>
      </c>
      <c r="C14" s="56"/>
      <c r="D14" s="185">
        <v>-788276990</v>
      </c>
      <c r="E14" s="186"/>
      <c r="F14" s="187">
        <v>-806367803</v>
      </c>
      <c r="G14" s="187"/>
      <c r="H14" s="185">
        <v>-623645573</v>
      </c>
      <c r="I14" s="187"/>
      <c r="J14" s="187">
        <v>-685738890</v>
      </c>
    </row>
    <row r="15" spans="1:10" ht="18.75" customHeight="1">
      <c r="A15" s="25" t="s">
        <v>172</v>
      </c>
      <c r="C15" s="56"/>
      <c r="D15" s="185">
        <v>-2557806</v>
      </c>
      <c r="E15" s="186"/>
      <c r="F15" s="187">
        <v>0</v>
      </c>
      <c r="G15" s="187"/>
      <c r="H15" s="185">
        <v>-2557806</v>
      </c>
      <c r="I15" s="187"/>
      <c r="J15" s="187">
        <v>0</v>
      </c>
    </row>
    <row r="16" spans="1:10" ht="18.75" customHeight="1">
      <c r="A16" s="25" t="s">
        <v>124</v>
      </c>
      <c r="C16" s="56"/>
      <c r="D16" s="188">
        <v>-856297</v>
      </c>
      <c r="E16" s="186"/>
      <c r="F16" s="189">
        <v>-1328073</v>
      </c>
      <c r="G16" s="187"/>
      <c r="H16" s="188">
        <v>-856297</v>
      </c>
      <c r="I16" s="187"/>
      <c r="J16" s="189">
        <v>-1328073</v>
      </c>
    </row>
    <row r="17" spans="1:10" ht="3.95" customHeight="1">
      <c r="A17" s="25"/>
      <c r="C17" s="56"/>
      <c r="D17" s="185"/>
      <c r="E17" s="186"/>
      <c r="F17" s="187"/>
      <c r="G17" s="187"/>
      <c r="H17" s="185"/>
      <c r="I17" s="187"/>
      <c r="J17" s="187"/>
    </row>
    <row r="18" spans="1:10" ht="18.75" customHeight="1">
      <c r="A18" s="6" t="s">
        <v>32</v>
      </c>
      <c r="B18" s="21"/>
      <c r="C18" s="65"/>
      <c r="D18" s="185">
        <f>SUM(D11:D16)</f>
        <v>150099285</v>
      </c>
      <c r="E18" s="186"/>
      <c r="F18" s="187">
        <f>SUM(F11:F16)</f>
        <v>130765714</v>
      </c>
      <c r="G18" s="187"/>
      <c r="H18" s="185">
        <f>SUM(H11:H16)</f>
        <v>128318901</v>
      </c>
      <c r="I18" s="187"/>
      <c r="J18" s="187">
        <f>SUM(J11:J16)</f>
        <v>113568376</v>
      </c>
    </row>
    <row r="19" spans="1:10" ht="18.75" customHeight="1">
      <c r="A19" s="5" t="s">
        <v>23</v>
      </c>
      <c r="B19" s="22"/>
      <c r="C19" s="41"/>
      <c r="D19" s="188">
        <v>2979101</v>
      </c>
      <c r="E19" s="186"/>
      <c r="F19" s="189">
        <v>3205529</v>
      </c>
      <c r="G19" s="187"/>
      <c r="H19" s="188">
        <v>15270044</v>
      </c>
      <c r="I19" s="187"/>
      <c r="J19" s="189">
        <v>6164465</v>
      </c>
    </row>
    <row r="20" spans="1:10" ht="3.95" customHeight="1">
      <c r="A20" s="25"/>
      <c r="C20" s="56"/>
      <c r="D20" s="185"/>
      <c r="E20" s="186"/>
      <c r="F20" s="187"/>
      <c r="G20" s="187"/>
      <c r="H20" s="185"/>
      <c r="I20" s="187"/>
      <c r="J20" s="187"/>
    </row>
    <row r="21" spans="1:10" ht="18.75" customHeight="1">
      <c r="A21" s="6" t="s">
        <v>48</v>
      </c>
      <c r="B21" s="22"/>
      <c r="C21" s="41"/>
      <c r="D21" s="185">
        <f>SUM(D18:D19)</f>
        <v>153078386</v>
      </c>
      <c r="E21" s="186"/>
      <c r="F21" s="187">
        <f>SUM(F18:F19)</f>
        <v>133971243</v>
      </c>
      <c r="G21" s="187"/>
      <c r="H21" s="185">
        <f>SUM(H18:H19)</f>
        <v>143588945</v>
      </c>
      <c r="I21" s="187"/>
      <c r="J21" s="187">
        <f>SUM(J18:J19)</f>
        <v>119732841</v>
      </c>
    </row>
    <row r="22" spans="1:10" ht="18.75" customHeight="1">
      <c r="A22" s="5" t="s">
        <v>33</v>
      </c>
      <c r="B22" s="41"/>
      <c r="C22" s="41"/>
      <c r="D22" s="185">
        <v>-592828</v>
      </c>
      <c r="E22" s="186"/>
      <c r="F22" s="187">
        <v>-610874</v>
      </c>
      <c r="G22" s="187"/>
      <c r="H22" s="185">
        <v>-545368</v>
      </c>
      <c r="I22" s="187"/>
      <c r="J22" s="187">
        <v>-590874</v>
      </c>
    </row>
    <row r="23" spans="1:10" ht="18.75" customHeight="1">
      <c r="A23" s="5" t="s">
        <v>28</v>
      </c>
      <c r="B23" s="41"/>
      <c r="C23" s="41"/>
      <c r="D23" s="185">
        <v>-86025164</v>
      </c>
      <c r="E23" s="186"/>
      <c r="F23" s="187">
        <v>-94257594</v>
      </c>
      <c r="G23" s="187"/>
      <c r="H23" s="185">
        <v>-75218969</v>
      </c>
      <c r="I23" s="187"/>
      <c r="J23" s="187">
        <v>-83339599</v>
      </c>
    </row>
    <row r="24" spans="1:10" ht="18.75" customHeight="1">
      <c r="A24" s="5" t="s">
        <v>34</v>
      </c>
      <c r="B24" s="22">
        <v>30</v>
      </c>
      <c r="C24" s="41"/>
      <c r="D24" s="188">
        <v>-703564</v>
      </c>
      <c r="E24" s="186"/>
      <c r="F24" s="189">
        <v>-3048665</v>
      </c>
      <c r="G24" s="187"/>
      <c r="H24" s="188">
        <v>-464084</v>
      </c>
      <c r="I24" s="187"/>
      <c r="J24" s="189">
        <v>-2386206</v>
      </c>
    </row>
    <row r="25" spans="1:10" ht="3.95" customHeight="1">
      <c r="B25" s="41"/>
      <c r="C25" s="41"/>
      <c r="D25" s="185"/>
      <c r="E25" s="186"/>
      <c r="F25" s="187"/>
      <c r="G25" s="187"/>
      <c r="H25" s="185"/>
      <c r="I25" s="187"/>
      <c r="J25" s="187"/>
    </row>
    <row r="26" spans="1:10" ht="18.75" customHeight="1">
      <c r="A26" s="1" t="s">
        <v>76</v>
      </c>
      <c r="B26" s="22"/>
      <c r="C26" s="70"/>
      <c r="D26" s="185">
        <f t="shared" ref="D26:F26" si="0">SUM(D21:D24)</f>
        <v>65756830</v>
      </c>
      <c r="E26" s="186"/>
      <c r="F26" s="187">
        <f t="shared" si="0"/>
        <v>36054110</v>
      </c>
      <c r="G26" s="187"/>
      <c r="H26" s="185">
        <f>SUM(H21:H24)</f>
        <v>67360524</v>
      </c>
      <c r="I26" s="187"/>
      <c r="J26" s="187">
        <f>SUM(J21:J24)</f>
        <v>33416162</v>
      </c>
    </row>
    <row r="27" spans="1:10" ht="18.75" customHeight="1">
      <c r="A27" s="5" t="s">
        <v>177</v>
      </c>
      <c r="B27" s="22">
        <v>32</v>
      </c>
      <c r="C27" s="26">
        <v>14</v>
      </c>
      <c r="D27" s="188">
        <v>-14631261</v>
      </c>
      <c r="E27" s="186"/>
      <c r="F27" s="189">
        <v>-8605837</v>
      </c>
      <c r="G27" s="187"/>
      <c r="H27" s="188">
        <v>-11689876</v>
      </c>
      <c r="I27" s="187"/>
      <c r="J27" s="189">
        <v>-7707782</v>
      </c>
    </row>
    <row r="28" spans="1:10" ht="3.95" customHeight="1">
      <c r="B28" s="18"/>
      <c r="C28" s="26"/>
      <c r="D28" s="185"/>
      <c r="E28" s="186"/>
      <c r="F28" s="187"/>
      <c r="G28" s="187"/>
      <c r="H28" s="185"/>
      <c r="I28" s="187"/>
      <c r="J28" s="187"/>
    </row>
    <row r="29" spans="1:10" s="72" customFormat="1" ht="18.75" customHeight="1">
      <c r="A29" s="1" t="s">
        <v>78</v>
      </c>
      <c r="B29" s="71"/>
      <c r="C29" s="71">
        <v>15</v>
      </c>
      <c r="D29" s="188">
        <f t="shared" ref="D29:F29" si="1">SUM(D26:D27)</f>
        <v>51125569</v>
      </c>
      <c r="E29" s="186"/>
      <c r="F29" s="189">
        <f t="shared" si="1"/>
        <v>27448273</v>
      </c>
      <c r="G29" s="187"/>
      <c r="H29" s="188">
        <f>SUM(H26:H27)</f>
        <v>55670648</v>
      </c>
      <c r="I29" s="187"/>
      <c r="J29" s="189">
        <f>SUM(J26:J27)</f>
        <v>25708380</v>
      </c>
    </row>
    <row r="30" spans="1:10" ht="18.75" customHeight="1">
      <c r="A30" s="1"/>
      <c r="C30" s="33">
        <v>18</v>
      </c>
      <c r="D30" s="185"/>
      <c r="E30" s="186"/>
      <c r="F30" s="187"/>
      <c r="G30" s="187"/>
      <c r="H30" s="185"/>
      <c r="I30" s="187"/>
      <c r="J30" s="187"/>
    </row>
    <row r="31" spans="1:10" ht="18.75" customHeight="1">
      <c r="A31" s="1" t="s">
        <v>89</v>
      </c>
      <c r="D31" s="185"/>
      <c r="E31" s="186"/>
      <c r="F31" s="187"/>
      <c r="G31" s="187"/>
      <c r="H31" s="185"/>
      <c r="I31" s="187"/>
      <c r="J31" s="187"/>
    </row>
    <row r="32" spans="1:10" ht="3.95" customHeight="1">
      <c r="D32" s="185"/>
      <c r="E32" s="186"/>
      <c r="F32" s="187"/>
      <c r="G32" s="187"/>
      <c r="H32" s="185"/>
      <c r="I32" s="187"/>
      <c r="J32" s="187"/>
    </row>
    <row r="33" spans="1:10" ht="18.75" customHeight="1">
      <c r="A33" s="74" t="s">
        <v>90</v>
      </c>
      <c r="D33" s="185"/>
      <c r="E33" s="186"/>
      <c r="F33" s="187"/>
      <c r="G33" s="187"/>
      <c r="H33" s="185"/>
      <c r="I33" s="187"/>
      <c r="J33" s="187"/>
    </row>
    <row r="34" spans="1:10" ht="18.75" customHeight="1">
      <c r="A34" s="74" t="s">
        <v>88</v>
      </c>
      <c r="D34" s="185"/>
      <c r="E34" s="186"/>
      <c r="F34" s="187"/>
      <c r="G34" s="187"/>
      <c r="H34" s="185"/>
      <c r="I34" s="187"/>
      <c r="J34" s="187"/>
    </row>
    <row r="35" spans="1:10" s="72" customFormat="1" ht="18.75" customHeight="1">
      <c r="A35" s="5" t="s">
        <v>103</v>
      </c>
      <c r="B35" s="73">
        <v>26</v>
      </c>
      <c r="C35" s="71"/>
      <c r="D35" s="185">
        <v>0</v>
      </c>
      <c r="E35" s="186"/>
      <c r="F35" s="187">
        <v>-2032271</v>
      </c>
      <c r="G35" s="187"/>
      <c r="H35" s="185">
        <v>0</v>
      </c>
      <c r="I35" s="187"/>
      <c r="J35" s="187">
        <v>-2032271</v>
      </c>
    </row>
    <row r="36" spans="1:10" s="72" customFormat="1" ht="18.75" customHeight="1">
      <c r="A36" s="5" t="s">
        <v>97</v>
      </c>
      <c r="B36" s="71"/>
      <c r="C36" s="71"/>
      <c r="D36" s="185"/>
      <c r="E36" s="186"/>
      <c r="F36" s="187"/>
      <c r="G36" s="187"/>
      <c r="H36" s="185"/>
      <c r="I36" s="187"/>
      <c r="J36" s="187"/>
    </row>
    <row r="37" spans="1:10" s="72" customFormat="1" ht="18.75" customHeight="1">
      <c r="A37" s="5" t="s">
        <v>104</v>
      </c>
      <c r="B37" s="75">
        <v>21</v>
      </c>
      <c r="C37" s="71"/>
      <c r="D37" s="188">
        <v>0</v>
      </c>
      <c r="E37" s="186"/>
      <c r="F37" s="189">
        <v>406454</v>
      </c>
      <c r="G37" s="187"/>
      <c r="H37" s="188">
        <v>0</v>
      </c>
      <c r="I37" s="187"/>
      <c r="J37" s="189">
        <v>406454</v>
      </c>
    </row>
    <row r="38" spans="1:10" s="72" customFormat="1" ht="18.75" customHeight="1">
      <c r="A38" s="5" t="s">
        <v>91</v>
      </c>
      <c r="B38" s="71"/>
      <c r="C38" s="71"/>
      <c r="D38" s="185"/>
      <c r="E38" s="186"/>
      <c r="F38" s="187"/>
      <c r="G38" s="187"/>
      <c r="H38" s="185"/>
      <c r="I38" s="187"/>
      <c r="J38" s="187"/>
    </row>
    <row r="39" spans="1:10" s="72" customFormat="1" ht="18.75" customHeight="1">
      <c r="A39" s="5" t="s">
        <v>99</v>
      </c>
      <c r="C39" s="71"/>
      <c r="D39" s="188">
        <f>SUM(D35:D37)</f>
        <v>0</v>
      </c>
      <c r="E39" s="186"/>
      <c r="F39" s="189">
        <f>SUM(F35:F37)</f>
        <v>-1625817</v>
      </c>
      <c r="G39" s="187"/>
      <c r="H39" s="188">
        <f>SUM(H35:H37)</f>
        <v>0</v>
      </c>
      <c r="I39" s="187"/>
      <c r="J39" s="189">
        <f>SUM(J35:J37)</f>
        <v>-1625817</v>
      </c>
    </row>
    <row r="40" spans="1:10" s="72" customFormat="1" ht="3.95" customHeight="1">
      <c r="A40" s="71"/>
      <c r="C40" s="71"/>
      <c r="D40" s="185"/>
      <c r="E40" s="186"/>
      <c r="F40" s="187"/>
      <c r="G40" s="187"/>
      <c r="H40" s="185"/>
      <c r="I40" s="187"/>
      <c r="J40" s="187"/>
    </row>
    <row r="41" spans="1:10" ht="18.75" customHeight="1">
      <c r="A41" s="74" t="s">
        <v>204</v>
      </c>
      <c r="D41" s="185"/>
      <c r="E41" s="186"/>
      <c r="F41" s="187"/>
      <c r="G41" s="187"/>
      <c r="H41" s="185"/>
      <c r="I41" s="187"/>
      <c r="J41" s="187"/>
    </row>
    <row r="42" spans="1:10" ht="18.75" customHeight="1">
      <c r="A42" s="5" t="s">
        <v>98</v>
      </c>
      <c r="B42" s="75"/>
      <c r="D42" s="185">
        <v>0</v>
      </c>
      <c r="E42" s="186"/>
      <c r="F42" s="187">
        <v>30832</v>
      </c>
      <c r="G42" s="187"/>
      <c r="H42" s="185">
        <v>0</v>
      </c>
      <c r="I42" s="187"/>
      <c r="J42" s="187">
        <v>30832</v>
      </c>
    </row>
    <row r="43" spans="1:10" ht="18.75" customHeight="1">
      <c r="A43" s="5" t="s">
        <v>100</v>
      </c>
      <c r="B43" s="75"/>
      <c r="D43" s="185">
        <v>0</v>
      </c>
      <c r="E43" s="186"/>
      <c r="F43" s="187">
        <v>-6166</v>
      </c>
      <c r="G43" s="187"/>
      <c r="H43" s="185">
        <v>0</v>
      </c>
      <c r="I43" s="187"/>
      <c r="J43" s="187">
        <v>-6166</v>
      </c>
    </row>
    <row r="44" spans="1:10" ht="18.75" customHeight="1">
      <c r="A44" s="5" t="s">
        <v>131</v>
      </c>
      <c r="B44" s="75"/>
      <c r="D44" s="185">
        <v>0</v>
      </c>
      <c r="E44" s="186"/>
      <c r="F44" s="187">
        <v>-30832</v>
      </c>
      <c r="G44" s="187"/>
      <c r="H44" s="185">
        <v>0</v>
      </c>
      <c r="I44" s="187"/>
      <c r="J44" s="187">
        <v>-30832</v>
      </c>
    </row>
    <row r="45" spans="1:10" ht="18.75" customHeight="1">
      <c r="A45" s="5" t="s">
        <v>132</v>
      </c>
      <c r="B45" s="75"/>
      <c r="D45" s="185"/>
      <c r="E45" s="186"/>
      <c r="F45" s="187"/>
      <c r="G45" s="187"/>
      <c r="H45" s="185"/>
      <c r="I45" s="187"/>
      <c r="J45" s="187"/>
    </row>
    <row r="46" spans="1:10" ht="18.75" customHeight="1">
      <c r="A46" s="5" t="s">
        <v>133</v>
      </c>
      <c r="D46" s="188">
        <v>0</v>
      </c>
      <c r="E46" s="186"/>
      <c r="F46" s="189">
        <v>6166</v>
      </c>
      <c r="G46" s="187"/>
      <c r="H46" s="188">
        <v>0</v>
      </c>
      <c r="I46" s="187"/>
      <c r="J46" s="189">
        <v>6166</v>
      </c>
    </row>
    <row r="47" spans="1:10" ht="3.95" customHeight="1">
      <c r="D47" s="185"/>
      <c r="E47" s="186"/>
      <c r="F47" s="187"/>
      <c r="G47" s="187"/>
      <c r="H47" s="185"/>
      <c r="I47" s="187"/>
      <c r="J47" s="187"/>
    </row>
    <row r="48" spans="1:10" s="72" customFormat="1" ht="18.75" customHeight="1">
      <c r="A48" s="76" t="s">
        <v>92</v>
      </c>
      <c r="B48" s="71"/>
      <c r="C48" s="71"/>
      <c r="D48" s="185"/>
      <c r="E48" s="186"/>
      <c r="F48" s="187"/>
      <c r="G48" s="187"/>
      <c r="H48" s="185"/>
      <c r="I48" s="187"/>
      <c r="J48" s="187"/>
    </row>
    <row r="49" spans="1:10" s="72" customFormat="1" ht="18.75" customHeight="1">
      <c r="A49" s="76" t="s">
        <v>102</v>
      </c>
      <c r="C49" s="71"/>
      <c r="D49" s="188">
        <f>SUM(D42:D46)</f>
        <v>0</v>
      </c>
      <c r="E49" s="186"/>
      <c r="F49" s="189">
        <f>SUM(F42:F46)</f>
        <v>0</v>
      </c>
      <c r="G49" s="187"/>
      <c r="H49" s="188">
        <f>SUM(H42:H46)</f>
        <v>0</v>
      </c>
      <c r="I49" s="187"/>
      <c r="J49" s="189">
        <f>SUM(J42:J46)</f>
        <v>0</v>
      </c>
    </row>
    <row r="50" spans="1:10" s="72" customFormat="1" ht="3.95" customHeight="1">
      <c r="A50" s="71"/>
      <c r="C50" s="71"/>
      <c r="D50" s="185"/>
      <c r="E50" s="186"/>
      <c r="F50" s="187"/>
      <c r="G50" s="187"/>
      <c r="H50" s="185"/>
      <c r="I50" s="187"/>
      <c r="J50" s="187"/>
    </row>
    <row r="51" spans="1:10" ht="18.75" customHeight="1">
      <c r="A51" s="1" t="s">
        <v>105</v>
      </c>
      <c r="D51" s="188">
        <f>SUM(D39,D49)</f>
        <v>0</v>
      </c>
      <c r="E51" s="186"/>
      <c r="F51" s="189">
        <f>SUM(F39,F49)</f>
        <v>-1625817</v>
      </c>
      <c r="G51" s="187"/>
      <c r="H51" s="188">
        <f>SUM(H39,H49)</f>
        <v>0</v>
      </c>
      <c r="I51" s="187"/>
      <c r="J51" s="189">
        <f>SUM(J39,J49)</f>
        <v>-1625817</v>
      </c>
    </row>
    <row r="52" spans="1:10" ht="3.95" customHeight="1">
      <c r="D52" s="185"/>
      <c r="E52" s="186"/>
      <c r="F52" s="187"/>
      <c r="G52" s="187"/>
      <c r="H52" s="185"/>
      <c r="I52" s="187"/>
      <c r="J52" s="187"/>
    </row>
    <row r="53" spans="1:10" ht="18.75" customHeight="1" thickBot="1">
      <c r="A53" s="1" t="s">
        <v>79</v>
      </c>
      <c r="B53" s="18"/>
      <c r="C53" s="26"/>
      <c r="D53" s="190">
        <f>D29+D51</f>
        <v>51125569</v>
      </c>
      <c r="E53" s="186"/>
      <c r="F53" s="191">
        <f>F29+F51</f>
        <v>25822456</v>
      </c>
      <c r="G53" s="187"/>
      <c r="H53" s="190">
        <f>H29+H51</f>
        <v>55670648</v>
      </c>
      <c r="I53" s="187"/>
      <c r="J53" s="191">
        <f>J29+J51</f>
        <v>24082563</v>
      </c>
    </row>
    <row r="54" spans="1:10" ht="18.75" customHeight="1" thickTop="1">
      <c r="A54" s="1"/>
      <c r="B54" s="18"/>
      <c r="C54" s="26"/>
      <c r="D54" s="69"/>
      <c r="E54" s="67"/>
      <c r="F54" s="69"/>
      <c r="G54" s="66"/>
      <c r="H54" s="69"/>
      <c r="I54" s="68"/>
      <c r="J54" s="69"/>
    </row>
    <row r="55" spans="1:10" ht="12.75" customHeight="1">
      <c r="A55" s="1"/>
      <c r="B55" s="18"/>
      <c r="C55" s="26"/>
      <c r="D55" s="69"/>
      <c r="E55" s="67"/>
      <c r="F55" s="69"/>
      <c r="G55" s="66"/>
      <c r="H55" s="69"/>
      <c r="I55" s="68"/>
      <c r="J55" s="69"/>
    </row>
    <row r="56" spans="1:10" ht="21.95" customHeight="1">
      <c r="A56" s="30" t="str">
        <f>'5-7 BS-TH'!A61:K61</f>
        <v>หมายเหตุประกอบงบการเงินรวมและงบการเงินเฉพาะกิจการในหน้า 14 ถึงหน้า 100 เป็นส่วนหนึ่งของงบการเงินนี้</v>
      </c>
      <c r="B56" s="30"/>
      <c r="C56" s="40"/>
      <c r="D56" s="64"/>
      <c r="E56" s="40"/>
      <c r="F56" s="64"/>
      <c r="G56" s="64"/>
      <c r="H56" s="64"/>
      <c r="I56" s="64"/>
      <c r="J56" s="64"/>
    </row>
    <row r="57" spans="1:10" ht="18.95" customHeight="1">
      <c r="A57" s="1" t="str">
        <f>'5-7 BS-TH'!A1</f>
        <v>บริษัท พรอสเพอร์ เอ็นจิเนียริ่ง จำกัด (มหาชน)</v>
      </c>
      <c r="B57" s="21"/>
      <c r="C57" s="55"/>
      <c r="D57" s="56"/>
      <c r="E57" s="55"/>
      <c r="F57" s="56"/>
    </row>
    <row r="58" spans="1:10" ht="18.95" customHeight="1">
      <c r="A58" s="1" t="s">
        <v>168</v>
      </c>
      <c r="B58" s="21"/>
      <c r="C58" s="55"/>
      <c r="D58" s="56"/>
      <c r="E58" s="55"/>
      <c r="F58" s="56"/>
    </row>
    <row r="59" spans="1:10" ht="18.95" customHeight="1">
      <c r="A59" s="58" t="s">
        <v>118</v>
      </c>
      <c r="B59" s="21"/>
      <c r="C59" s="59"/>
      <c r="E59" s="59"/>
    </row>
    <row r="60" spans="1:10" ht="18.95" customHeight="1">
      <c r="A60" s="61" t="str">
        <f>A4</f>
        <v>สำหรับปีสิ้นสุดวันที่ 31 ธันวาคม พ.ศ. 2563</v>
      </c>
      <c r="B60" s="62"/>
      <c r="C60" s="63">
        <v>19</v>
      </c>
      <c r="D60" s="64"/>
      <c r="E60" s="63"/>
      <c r="F60" s="64"/>
      <c r="G60" s="30"/>
      <c r="H60" s="40"/>
      <c r="I60" s="30"/>
      <c r="J60" s="40"/>
    </row>
    <row r="61" spans="1:10" ht="18.95" customHeight="1">
      <c r="B61" s="21"/>
      <c r="C61" s="65">
        <v>20</v>
      </c>
      <c r="E61" s="65"/>
    </row>
    <row r="62" spans="1:10" ht="18.95" customHeight="1">
      <c r="B62" s="21"/>
      <c r="C62" s="65"/>
      <c r="D62" s="221" t="s">
        <v>82</v>
      </c>
      <c r="E62" s="221"/>
      <c r="F62" s="221"/>
      <c r="G62" s="12"/>
      <c r="H62" s="221" t="s">
        <v>83</v>
      </c>
      <c r="I62" s="221"/>
      <c r="J62" s="221"/>
    </row>
    <row r="63" spans="1:10" ht="18.95" customHeight="1">
      <c r="B63" s="21"/>
      <c r="C63" s="65"/>
      <c r="D63" s="20"/>
      <c r="E63" s="20"/>
      <c r="F63" s="15" t="s">
        <v>176</v>
      </c>
      <c r="G63" s="12"/>
      <c r="H63" s="20"/>
      <c r="I63" s="20"/>
      <c r="J63" s="15" t="s">
        <v>176</v>
      </c>
    </row>
    <row r="64" spans="1:10" ht="18.95" customHeight="1">
      <c r="B64" s="21"/>
      <c r="C64" s="60"/>
      <c r="D64" s="15" t="s">
        <v>148</v>
      </c>
      <c r="E64" s="15"/>
      <c r="F64" s="15" t="s">
        <v>115</v>
      </c>
      <c r="G64" s="16"/>
      <c r="H64" s="15" t="s">
        <v>148</v>
      </c>
      <c r="I64" s="15"/>
      <c r="J64" s="15" t="s">
        <v>115</v>
      </c>
    </row>
    <row r="65" spans="1:10" ht="18.95" customHeight="1">
      <c r="B65" s="17" t="s">
        <v>0</v>
      </c>
      <c r="C65" s="41">
        <v>19</v>
      </c>
      <c r="D65" s="19" t="s">
        <v>26</v>
      </c>
      <c r="E65" s="15"/>
      <c r="F65" s="19" t="s">
        <v>26</v>
      </c>
      <c r="G65" s="16"/>
      <c r="H65" s="19" t="s">
        <v>26</v>
      </c>
      <c r="I65" s="15"/>
      <c r="J65" s="19" t="s">
        <v>26</v>
      </c>
    </row>
    <row r="66" spans="1:10" ht="8.1" customHeight="1">
      <c r="D66" s="185"/>
      <c r="E66" s="186"/>
      <c r="F66" s="187"/>
      <c r="G66" s="187"/>
      <c r="H66" s="185"/>
      <c r="I66" s="187"/>
      <c r="J66" s="187"/>
    </row>
    <row r="67" spans="1:10" ht="18.95" customHeight="1">
      <c r="A67" s="1" t="s">
        <v>127</v>
      </c>
      <c r="B67" s="41"/>
      <c r="C67" s="41">
        <v>19</v>
      </c>
      <c r="D67" s="185"/>
      <c r="E67" s="186"/>
      <c r="F67" s="187"/>
      <c r="G67" s="187"/>
      <c r="H67" s="185"/>
      <c r="I67" s="187"/>
      <c r="J67" s="187"/>
    </row>
    <row r="68" spans="1:10" ht="18.95" customHeight="1">
      <c r="A68" s="77" t="s">
        <v>173</v>
      </c>
      <c r="B68" s="41"/>
      <c r="C68" s="41">
        <v>21</v>
      </c>
      <c r="D68" s="185">
        <v>48762167</v>
      </c>
      <c r="E68" s="186"/>
      <c r="F68" s="187">
        <v>26448850</v>
      </c>
      <c r="G68" s="187"/>
      <c r="H68" s="185">
        <v>55670648</v>
      </c>
      <c r="I68" s="187"/>
      <c r="J68" s="187">
        <v>25708380</v>
      </c>
    </row>
    <row r="69" spans="1:10" ht="18.95" customHeight="1">
      <c r="A69" s="25" t="s">
        <v>134</v>
      </c>
      <c r="B69" s="21"/>
      <c r="C69" s="65">
        <v>22</v>
      </c>
      <c r="D69" s="188">
        <v>2363402</v>
      </c>
      <c r="E69" s="186"/>
      <c r="F69" s="189">
        <v>999423</v>
      </c>
      <c r="G69" s="187"/>
      <c r="H69" s="188">
        <v>0</v>
      </c>
      <c r="I69" s="187"/>
      <c r="J69" s="189">
        <v>0</v>
      </c>
    </row>
    <row r="70" spans="1:10" ht="8.1" customHeight="1">
      <c r="B70" s="18"/>
      <c r="C70" s="26"/>
      <c r="D70" s="185"/>
      <c r="E70" s="186"/>
      <c r="F70" s="187"/>
      <c r="G70" s="187"/>
      <c r="H70" s="185"/>
      <c r="I70" s="187"/>
      <c r="J70" s="187"/>
    </row>
    <row r="71" spans="1:10" ht="18.95" customHeight="1" thickBot="1">
      <c r="B71" s="18"/>
      <c r="C71" s="26"/>
      <c r="D71" s="190">
        <f>SUM(D68:D69)</f>
        <v>51125569</v>
      </c>
      <c r="E71" s="186"/>
      <c r="F71" s="191">
        <f>SUM(F68:F69)</f>
        <v>27448273</v>
      </c>
      <c r="G71" s="187"/>
      <c r="H71" s="190">
        <f t="shared" ref="H71:J71" si="2">SUM(H68:H69)</f>
        <v>55670648</v>
      </c>
      <c r="I71" s="187"/>
      <c r="J71" s="191">
        <f t="shared" si="2"/>
        <v>25708380</v>
      </c>
    </row>
    <row r="72" spans="1:10" ht="18.95" customHeight="1" thickTop="1">
      <c r="B72" s="18"/>
      <c r="C72" s="26"/>
      <c r="D72" s="185"/>
      <c r="E72" s="186"/>
      <c r="F72" s="187"/>
      <c r="G72" s="187"/>
      <c r="H72" s="185"/>
      <c r="I72" s="187"/>
      <c r="J72" s="187"/>
    </row>
    <row r="73" spans="1:10" ht="18.95" customHeight="1">
      <c r="A73" s="1" t="s">
        <v>126</v>
      </c>
      <c r="B73" s="41"/>
      <c r="C73" s="41"/>
      <c r="D73" s="185"/>
      <c r="E73" s="186"/>
      <c r="F73" s="187"/>
      <c r="G73" s="187"/>
      <c r="H73" s="185"/>
      <c r="I73" s="187"/>
      <c r="J73" s="187"/>
    </row>
    <row r="74" spans="1:10" ht="18.95" customHeight="1">
      <c r="A74" s="77" t="s">
        <v>173</v>
      </c>
      <c r="B74" s="41"/>
      <c r="C74" s="41"/>
      <c r="D74" s="185">
        <v>48762167</v>
      </c>
      <c r="E74" s="186"/>
      <c r="F74" s="187">
        <v>24823033</v>
      </c>
      <c r="G74" s="187"/>
      <c r="H74" s="185">
        <v>55670648</v>
      </c>
      <c r="I74" s="187"/>
      <c r="J74" s="187">
        <v>24082563</v>
      </c>
    </row>
    <row r="75" spans="1:10" ht="18.95" customHeight="1">
      <c r="A75" s="25" t="s">
        <v>134</v>
      </c>
      <c r="B75" s="21"/>
      <c r="C75" s="65">
        <v>19</v>
      </c>
      <c r="D75" s="188">
        <v>2363402</v>
      </c>
      <c r="E75" s="186"/>
      <c r="F75" s="189">
        <v>999423</v>
      </c>
      <c r="G75" s="187"/>
      <c r="H75" s="188">
        <v>0</v>
      </c>
      <c r="I75" s="187"/>
      <c r="J75" s="189">
        <v>0</v>
      </c>
    </row>
    <row r="76" spans="1:10" ht="8.1" customHeight="1">
      <c r="B76" s="18"/>
      <c r="C76" s="26">
        <v>19</v>
      </c>
      <c r="D76" s="185"/>
      <c r="E76" s="186"/>
      <c r="F76" s="187"/>
      <c r="G76" s="187"/>
      <c r="H76" s="185"/>
      <c r="I76" s="187"/>
      <c r="J76" s="187"/>
    </row>
    <row r="77" spans="1:10" ht="18.95" customHeight="1" thickBot="1">
      <c r="A77" s="78"/>
      <c r="C77" s="33">
        <v>23</v>
      </c>
      <c r="D77" s="190">
        <f>SUM(D74:D75)</f>
        <v>51125569</v>
      </c>
      <c r="E77" s="186"/>
      <c r="F77" s="191">
        <f>SUM(F74:F75)</f>
        <v>25822456</v>
      </c>
      <c r="G77" s="187"/>
      <c r="H77" s="190">
        <f t="shared" ref="H77:J77" si="3">SUM(H74:H75)</f>
        <v>55670648</v>
      </c>
      <c r="I77" s="187"/>
      <c r="J77" s="191">
        <f t="shared" si="3"/>
        <v>24082563</v>
      </c>
    </row>
    <row r="78" spans="1:10" ht="18.95" customHeight="1" thickTop="1">
      <c r="A78" s="78"/>
      <c r="D78" s="185"/>
      <c r="E78" s="186"/>
      <c r="F78" s="187"/>
      <c r="G78" s="187"/>
      <c r="H78" s="185"/>
      <c r="I78" s="187"/>
      <c r="J78" s="187"/>
    </row>
    <row r="79" spans="1:10" ht="18.95" customHeight="1">
      <c r="D79" s="185"/>
      <c r="E79" s="186"/>
      <c r="F79" s="187"/>
      <c r="G79" s="187"/>
      <c r="H79" s="185"/>
      <c r="I79" s="187"/>
      <c r="J79" s="187"/>
    </row>
    <row r="80" spans="1:10" ht="18.95" customHeight="1">
      <c r="A80" s="192" t="s">
        <v>174</v>
      </c>
      <c r="D80" s="185"/>
      <c r="E80" s="186"/>
      <c r="F80" s="187"/>
      <c r="G80" s="187"/>
      <c r="H80" s="185"/>
      <c r="I80" s="187"/>
      <c r="J80" s="187"/>
    </row>
    <row r="81" spans="1:10" ht="18.95" customHeight="1" thickBot="1">
      <c r="A81" s="77" t="s">
        <v>175</v>
      </c>
      <c r="B81" s="79">
        <v>33</v>
      </c>
      <c r="D81" s="218">
        <v>0.12</v>
      </c>
      <c r="E81" s="214"/>
      <c r="F81" s="215">
        <v>7.0000000000000007E-2</v>
      </c>
      <c r="G81" s="216"/>
      <c r="H81" s="218">
        <v>0.14000000000000001</v>
      </c>
      <c r="I81" s="216"/>
      <c r="J81" s="215">
        <f>ROUND(J68/400000000,3)</f>
        <v>6.4000000000000001E-2</v>
      </c>
    </row>
    <row r="82" spans="1:10" ht="18.95" customHeight="1" thickTop="1">
      <c r="F82" s="80"/>
      <c r="J82" s="80"/>
    </row>
    <row r="105" spans="1:10" ht="1.5" customHeight="1"/>
    <row r="106" spans="1:10" ht="21.95" customHeight="1">
      <c r="A106" s="30" t="str">
        <f>+A56</f>
        <v>หมายเหตุประกอบงบการเงินรวมและงบการเงินเฉพาะกิจการในหน้า 14 ถึงหน้า 100 เป็นส่วนหนึ่งของงบการเงินนี้</v>
      </c>
      <c r="B106" s="30"/>
      <c r="C106" s="40"/>
      <c r="D106" s="64"/>
      <c r="E106" s="40"/>
      <c r="F106" s="64"/>
      <c r="G106" s="30"/>
      <c r="H106" s="40"/>
      <c r="I106" s="30"/>
      <c r="J106" s="40"/>
    </row>
  </sheetData>
  <mergeCells count="4">
    <mergeCell ref="D6:F6"/>
    <mergeCell ref="H6:J6"/>
    <mergeCell ref="D62:F62"/>
    <mergeCell ref="H62:J62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6" max="16383" man="1"/>
  </rowBreaks>
  <ignoredErrors>
    <ignoredError sqref="E49 G49 I4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3"/>
  <sheetViews>
    <sheetView topLeftCell="A16" zoomScale="73" zoomScaleNormal="73" zoomScaleSheetLayoutView="80" workbookViewId="0">
      <selection activeCell="AD35" sqref="AD35"/>
    </sheetView>
  </sheetViews>
  <sheetFormatPr defaultColWidth="9.140625" defaultRowHeight="18.600000000000001" customHeight="1"/>
  <cols>
    <col min="1" max="2" width="1.42578125" style="108" customWidth="1"/>
    <col min="3" max="3" width="9.140625" style="108"/>
    <col min="4" max="4" width="36.28515625" style="108" customWidth="1"/>
    <col min="5" max="5" width="8.7109375" style="132" customWidth="1"/>
    <col min="6" max="6" width="0.85546875" style="108" customWidth="1"/>
    <col min="7" max="7" width="11.7109375" style="108" customWidth="1"/>
    <col min="8" max="8" width="0.85546875" style="108" customWidth="1"/>
    <col min="9" max="9" width="15.7109375" style="108" customWidth="1"/>
    <col min="10" max="10" width="0.7109375" style="108" customWidth="1"/>
    <col min="11" max="11" width="11.7109375" style="108" customWidth="1"/>
    <col min="12" max="12" width="0.85546875" style="108" customWidth="1"/>
    <col min="13" max="13" width="12.7109375" style="108" customWidth="1"/>
    <col min="14" max="14" width="0.85546875" style="108" customWidth="1"/>
    <col min="15" max="15" width="19.7109375" style="108" customWidth="1"/>
    <col min="16" max="16" width="0.85546875" style="108" customWidth="1"/>
    <col min="17" max="17" width="14.7109375" style="108" customWidth="1"/>
    <col min="18" max="18" width="0.85546875" style="108" customWidth="1"/>
    <col min="19" max="19" width="12.7109375" style="108" customWidth="1"/>
    <col min="20" max="20" width="0.85546875" style="108" customWidth="1"/>
    <col min="21" max="21" width="11.7109375" style="108" customWidth="1"/>
    <col min="22" max="22" width="0.85546875" style="108" customWidth="1"/>
    <col min="23" max="23" width="12.7109375" style="108" customWidth="1"/>
    <col min="24" max="24" width="0.85546875" style="108" customWidth="1"/>
    <col min="25" max="25" width="12" style="108" customWidth="1"/>
    <col min="26" max="26" width="14.85546875" style="108" customWidth="1"/>
    <col min="27" max="16384" width="9.140625" style="108"/>
  </cols>
  <sheetData>
    <row r="1" spans="1:27" s="86" customFormat="1" ht="18.600000000000001" customHeight="1">
      <c r="A1" s="83" t="s">
        <v>150</v>
      </c>
      <c r="B1" s="83"/>
      <c r="C1" s="83"/>
      <c r="D1" s="83"/>
      <c r="E1" s="131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</row>
    <row r="2" spans="1:27" s="86" customFormat="1" ht="18.600000000000001" customHeight="1">
      <c r="A2" s="83"/>
      <c r="B2" s="83" t="s">
        <v>151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</row>
    <row r="3" spans="1:27" s="86" customFormat="1" ht="18.600000000000001" customHeight="1">
      <c r="A3" s="83" t="s">
        <v>72</v>
      </c>
      <c r="B3" s="83"/>
      <c r="C3" s="83"/>
      <c r="D3" s="83"/>
      <c r="E3" s="131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</row>
    <row r="4" spans="1:27" s="86" customFormat="1" ht="18.600000000000001" customHeight="1">
      <c r="A4" s="87" t="str">
        <f>'8-9 PL-TH'!A4</f>
        <v>สำหรับปีสิ้นสุดวันที่ 31 ธันวาคม พ.ศ. 2563</v>
      </c>
      <c r="B4" s="87"/>
      <c r="C4" s="87"/>
      <c r="D4" s="87"/>
      <c r="E4" s="104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</row>
    <row r="5" spans="1:27" s="86" customFormat="1" ht="18.600000000000001" customHeight="1">
      <c r="A5" s="91"/>
      <c r="B5" s="91"/>
      <c r="C5" s="91"/>
      <c r="D5" s="91"/>
      <c r="E5" s="131"/>
      <c r="F5" s="84"/>
      <c r="G5" s="84"/>
      <c r="H5" s="85"/>
      <c r="I5" s="85"/>
      <c r="J5" s="85"/>
      <c r="K5" s="84"/>
      <c r="L5" s="85"/>
      <c r="M5" s="85"/>
      <c r="N5" s="85"/>
      <c r="O5" s="85"/>
      <c r="P5" s="85"/>
      <c r="Q5" s="85"/>
      <c r="R5" s="85"/>
      <c r="S5" s="85"/>
      <c r="T5" s="85"/>
      <c r="U5" s="85"/>
      <c r="V5" s="84"/>
      <c r="W5" s="84"/>
      <c r="X5" s="84"/>
    </row>
    <row r="6" spans="1:27" ht="18.600000000000001" customHeight="1">
      <c r="F6" s="117"/>
      <c r="G6" s="223" t="s">
        <v>82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</row>
    <row r="7" spans="1:27" ht="18.600000000000001" customHeight="1">
      <c r="C7" s="132"/>
      <c r="D7" s="132"/>
      <c r="F7" s="117"/>
      <c r="G7" s="225" t="s">
        <v>179</v>
      </c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133"/>
      <c r="W7" s="133"/>
      <c r="X7" s="133"/>
      <c r="Y7" s="133"/>
      <c r="Z7" s="133"/>
      <c r="AA7" s="133"/>
    </row>
    <row r="8" spans="1:27" ht="18.600000000000001" customHeight="1">
      <c r="C8" s="132"/>
      <c r="D8" s="132"/>
      <c r="F8" s="117"/>
      <c r="K8" s="133"/>
      <c r="L8" s="133"/>
      <c r="M8" s="133"/>
      <c r="N8" s="133"/>
      <c r="O8" s="225" t="s">
        <v>66</v>
      </c>
      <c r="P8" s="225"/>
      <c r="Q8" s="225"/>
      <c r="R8" s="225"/>
      <c r="S8" s="225"/>
      <c r="T8" s="134"/>
      <c r="U8" s="134"/>
      <c r="V8" s="133"/>
      <c r="W8" s="133"/>
      <c r="X8" s="133"/>
      <c r="Y8" s="133"/>
      <c r="Z8" s="133"/>
      <c r="AA8" s="133"/>
    </row>
    <row r="9" spans="1:27" ht="18.600000000000001" customHeight="1">
      <c r="C9" s="132"/>
      <c r="D9" s="132"/>
      <c r="F9" s="117"/>
      <c r="G9" s="226" t="s">
        <v>212</v>
      </c>
      <c r="H9" s="226"/>
      <c r="I9" s="226"/>
      <c r="K9" s="227" t="s">
        <v>46</v>
      </c>
      <c r="L9" s="227"/>
      <c r="M9" s="227"/>
      <c r="N9" s="133"/>
      <c r="O9" s="100" t="s">
        <v>144</v>
      </c>
      <c r="P9" s="133"/>
      <c r="Q9" s="134"/>
      <c r="R9" s="133"/>
      <c r="S9" s="134"/>
      <c r="T9" s="134"/>
      <c r="U9" s="134"/>
      <c r="V9" s="133"/>
      <c r="W9" s="133"/>
      <c r="X9" s="133"/>
      <c r="Y9" s="133"/>
      <c r="Z9" s="133"/>
      <c r="AA9" s="133"/>
    </row>
    <row r="10" spans="1:27" ht="18.600000000000001" customHeight="1">
      <c r="C10" s="132"/>
      <c r="D10" s="132"/>
      <c r="F10" s="117"/>
      <c r="G10" s="134"/>
      <c r="H10" s="134"/>
      <c r="I10" s="135" t="s">
        <v>205</v>
      </c>
      <c r="J10" s="200"/>
      <c r="K10" s="135" t="s">
        <v>77</v>
      </c>
      <c r="N10" s="134"/>
      <c r="O10" s="136" t="s">
        <v>96</v>
      </c>
      <c r="P10" s="134"/>
      <c r="Q10" s="135" t="s">
        <v>51</v>
      </c>
      <c r="R10" s="134"/>
      <c r="S10" s="135" t="s">
        <v>94</v>
      </c>
      <c r="T10" s="85"/>
      <c r="U10" s="85" t="s">
        <v>59</v>
      </c>
      <c r="V10" s="134"/>
      <c r="W10" s="134"/>
      <c r="X10" s="134"/>
      <c r="Y10" s="134"/>
      <c r="Z10" s="133"/>
      <c r="AA10" s="133"/>
    </row>
    <row r="11" spans="1:27" ht="18.600000000000001" customHeight="1">
      <c r="A11" s="137"/>
      <c r="B11" s="107"/>
      <c r="C11" s="86"/>
      <c r="D11" s="86"/>
      <c r="E11" s="107"/>
      <c r="G11" s="85"/>
      <c r="H11" s="84"/>
      <c r="I11" s="135" t="s">
        <v>207</v>
      </c>
      <c r="J11" s="84"/>
      <c r="K11" s="135" t="s">
        <v>41</v>
      </c>
      <c r="L11" s="84"/>
      <c r="M11" s="85"/>
      <c r="N11" s="84"/>
      <c r="O11" s="85" t="s">
        <v>106</v>
      </c>
      <c r="P11" s="84"/>
      <c r="Q11" s="135" t="s">
        <v>52</v>
      </c>
      <c r="R11" s="84"/>
      <c r="S11" s="135" t="s">
        <v>95</v>
      </c>
      <c r="T11" s="85"/>
      <c r="U11" s="85" t="s">
        <v>73</v>
      </c>
      <c r="V11" s="86"/>
      <c r="W11" s="135" t="s">
        <v>44</v>
      </c>
      <c r="X11" s="86"/>
      <c r="Y11" s="85" t="s">
        <v>59</v>
      </c>
    </row>
    <row r="12" spans="1:27" ht="18.600000000000001" customHeight="1">
      <c r="A12" s="137"/>
      <c r="B12" s="107"/>
      <c r="C12" s="86"/>
      <c r="D12" s="86"/>
      <c r="E12" s="107"/>
      <c r="G12" s="85" t="s">
        <v>49</v>
      </c>
      <c r="H12" s="84"/>
      <c r="I12" s="85" t="s">
        <v>206</v>
      </c>
      <c r="J12" s="84"/>
      <c r="K12" s="85" t="s">
        <v>42</v>
      </c>
      <c r="L12" s="84"/>
      <c r="M12" s="85" t="s">
        <v>50</v>
      </c>
      <c r="N12" s="84"/>
      <c r="O12" s="85" t="s">
        <v>107</v>
      </c>
      <c r="P12" s="84"/>
      <c r="Q12" s="85" t="s">
        <v>53</v>
      </c>
      <c r="R12" s="84"/>
      <c r="S12" s="85" t="s">
        <v>74</v>
      </c>
      <c r="T12" s="85"/>
      <c r="U12" s="85" t="s">
        <v>178</v>
      </c>
      <c r="V12" s="84"/>
      <c r="W12" s="85" t="s">
        <v>45</v>
      </c>
      <c r="X12" s="84"/>
      <c r="Y12" s="85" t="s">
        <v>74</v>
      </c>
    </row>
    <row r="13" spans="1:27" ht="18.600000000000001" customHeight="1">
      <c r="A13" s="137"/>
      <c r="B13" s="107"/>
      <c r="C13" s="86"/>
      <c r="D13" s="86"/>
      <c r="E13" s="104" t="s">
        <v>0</v>
      </c>
      <c r="G13" s="89" t="s">
        <v>26</v>
      </c>
      <c r="H13" s="84"/>
      <c r="I13" s="89" t="s">
        <v>26</v>
      </c>
      <c r="J13" s="84"/>
      <c r="K13" s="89" t="s">
        <v>26</v>
      </c>
      <c r="L13" s="84"/>
      <c r="M13" s="89" t="s">
        <v>26</v>
      </c>
      <c r="N13" s="84"/>
      <c r="O13" s="89" t="s">
        <v>26</v>
      </c>
      <c r="P13" s="84"/>
      <c r="Q13" s="89" t="s">
        <v>26</v>
      </c>
      <c r="R13" s="84"/>
      <c r="S13" s="89" t="s">
        <v>26</v>
      </c>
      <c r="T13" s="85"/>
      <c r="U13" s="89" t="s">
        <v>26</v>
      </c>
      <c r="V13" s="84"/>
      <c r="W13" s="89" t="s">
        <v>26</v>
      </c>
      <c r="X13" s="84"/>
      <c r="Y13" s="89" t="s">
        <v>26</v>
      </c>
    </row>
    <row r="14" spans="1:27" ht="7.9" customHeight="1">
      <c r="A14" s="137"/>
      <c r="B14" s="107"/>
      <c r="C14" s="224"/>
      <c r="D14" s="224"/>
      <c r="E14" s="224"/>
      <c r="G14" s="85"/>
      <c r="H14" s="84"/>
      <c r="I14" s="84"/>
      <c r="J14" s="84"/>
      <c r="K14" s="85"/>
      <c r="L14" s="84"/>
      <c r="M14" s="84"/>
      <c r="N14" s="84"/>
      <c r="O14" s="84"/>
      <c r="P14" s="84"/>
      <c r="Q14" s="84"/>
      <c r="R14" s="84"/>
      <c r="S14" s="85"/>
      <c r="T14" s="85"/>
      <c r="U14" s="85"/>
      <c r="V14" s="84"/>
      <c r="W14" s="84"/>
      <c r="X14" s="84"/>
      <c r="Y14" s="85"/>
    </row>
    <row r="15" spans="1:27" s="201" customFormat="1" ht="18">
      <c r="A15" s="106" t="s">
        <v>225</v>
      </c>
      <c r="B15" s="202"/>
      <c r="C15" s="202"/>
      <c r="D15" s="202"/>
      <c r="E15" s="202"/>
      <c r="G15" s="84">
        <v>200000000</v>
      </c>
      <c r="H15" s="84"/>
      <c r="I15" s="84">
        <v>0</v>
      </c>
      <c r="J15" s="84"/>
      <c r="K15" s="84">
        <v>12000000</v>
      </c>
      <c r="L15" s="84"/>
      <c r="M15" s="84">
        <v>58117320</v>
      </c>
      <c r="N15" s="84"/>
      <c r="O15" s="84">
        <v>-2814983</v>
      </c>
      <c r="P15" s="84"/>
      <c r="Q15" s="84">
        <v>14992567</v>
      </c>
      <c r="R15" s="84"/>
      <c r="S15" s="84">
        <v>12177584</v>
      </c>
      <c r="T15" s="84"/>
      <c r="U15" s="84">
        <v>282294904</v>
      </c>
      <c r="V15" s="84"/>
      <c r="W15" s="84">
        <v>9175924</v>
      </c>
      <c r="X15" s="84"/>
      <c r="Y15" s="84">
        <v>291470828</v>
      </c>
    </row>
    <row r="16" spans="1:27" s="201" customFormat="1" ht="17.25">
      <c r="A16" s="111" t="s">
        <v>213</v>
      </c>
      <c r="B16" s="202"/>
      <c r="C16" s="202"/>
      <c r="D16" s="202"/>
      <c r="E16" s="138">
        <v>3</v>
      </c>
      <c r="G16" s="88">
        <v>0</v>
      </c>
      <c r="H16" s="84"/>
      <c r="I16" s="88">
        <v>1298566</v>
      </c>
      <c r="J16" s="84"/>
      <c r="K16" s="88">
        <v>0</v>
      </c>
      <c r="L16" s="84"/>
      <c r="M16" s="88">
        <v>-1298566</v>
      </c>
      <c r="N16" s="84"/>
      <c r="O16" s="88">
        <v>0</v>
      </c>
      <c r="P16" s="84"/>
      <c r="Q16" s="88">
        <v>0</v>
      </c>
      <c r="R16" s="84"/>
      <c r="S16" s="88">
        <v>0</v>
      </c>
      <c r="T16" s="84"/>
      <c r="U16" s="88">
        <v>0</v>
      </c>
      <c r="V16" s="84"/>
      <c r="W16" s="88">
        <v>0</v>
      </c>
      <c r="X16" s="84"/>
      <c r="Y16" s="88">
        <v>0</v>
      </c>
    </row>
    <row r="17" spans="1:27" s="201" customFormat="1" ht="18">
      <c r="A17" s="203"/>
      <c r="B17" s="202"/>
      <c r="C17" s="202"/>
      <c r="D17" s="202"/>
      <c r="E17" s="202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5"/>
      <c r="T17" s="85"/>
      <c r="U17" s="85"/>
      <c r="V17" s="84"/>
      <c r="W17" s="84"/>
      <c r="X17" s="84"/>
      <c r="Y17" s="85"/>
    </row>
    <row r="18" spans="1:27" ht="18.600000000000001" customHeight="1">
      <c r="A18" s="106" t="s">
        <v>226</v>
      </c>
      <c r="B18" s="111"/>
      <c r="C18" s="111"/>
      <c r="D18" s="111"/>
      <c r="E18" s="138"/>
      <c r="G18" s="84">
        <f>SUM(G15:G16)</f>
        <v>200000000</v>
      </c>
      <c r="H18" s="84"/>
      <c r="I18" s="84">
        <f>SUM(I15:I16)</f>
        <v>1298566</v>
      </c>
      <c r="J18" s="84"/>
      <c r="K18" s="84">
        <f>SUM(K15:K16)</f>
        <v>12000000</v>
      </c>
      <c r="L18" s="84"/>
      <c r="M18" s="84">
        <f>SUM(M15:M16)</f>
        <v>56818754</v>
      </c>
      <c r="N18" s="84"/>
      <c r="O18" s="139">
        <v>-2814983</v>
      </c>
      <c r="P18" s="84"/>
      <c r="Q18" s="139">
        <v>14992567</v>
      </c>
      <c r="R18" s="84"/>
      <c r="S18" s="139">
        <f>SUM(O18:Q18)</f>
        <v>12177584</v>
      </c>
      <c r="T18" s="139"/>
      <c r="U18" s="139">
        <f>SUM(G18:Q18)</f>
        <v>282294904</v>
      </c>
      <c r="V18" s="85"/>
      <c r="W18" s="139">
        <v>9175924</v>
      </c>
      <c r="X18" s="85"/>
      <c r="Y18" s="139">
        <f>SUM(U18:W18)</f>
        <v>291470828</v>
      </c>
    </row>
    <row r="19" spans="1:27" ht="8.1" customHeight="1">
      <c r="A19" s="106"/>
      <c r="B19" s="111"/>
      <c r="C19" s="111"/>
      <c r="D19" s="111"/>
      <c r="E19" s="138"/>
      <c r="G19" s="139"/>
      <c r="H19" s="84"/>
      <c r="I19" s="84"/>
      <c r="J19" s="84"/>
      <c r="K19" s="139"/>
      <c r="L19" s="84"/>
      <c r="M19" s="139"/>
      <c r="N19" s="84"/>
      <c r="O19" s="139"/>
      <c r="P19" s="84"/>
      <c r="Q19" s="139"/>
      <c r="R19" s="84"/>
      <c r="S19" s="82"/>
      <c r="T19" s="82"/>
      <c r="U19" s="82"/>
      <c r="V19" s="85"/>
      <c r="W19" s="139"/>
      <c r="X19" s="85"/>
      <c r="Y19" s="139"/>
    </row>
    <row r="20" spans="1:27" ht="18.600000000000001" customHeight="1">
      <c r="A20" s="106" t="s">
        <v>214</v>
      </c>
      <c r="B20" s="111"/>
      <c r="C20" s="111"/>
      <c r="D20" s="111"/>
      <c r="E20" s="138"/>
      <c r="G20" s="139"/>
      <c r="H20" s="84"/>
      <c r="I20" s="84"/>
      <c r="J20" s="84"/>
      <c r="K20" s="139"/>
      <c r="L20" s="84"/>
      <c r="M20" s="139"/>
      <c r="N20" s="84"/>
      <c r="O20" s="139"/>
      <c r="P20" s="84"/>
      <c r="Q20" s="139"/>
      <c r="R20" s="84"/>
      <c r="S20" s="82"/>
      <c r="T20" s="82"/>
      <c r="U20" s="82"/>
      <c r="V20" s="85"/>
      <c r="W20" s="139"/>
      <c r="X20" s="85"/>
      <c r="Y20" s="139"/>
    </row>
    <row r="21" spans="1:27" ht="18.600000000000001" customHeight="1">
      <c r="A21" s="111" t="s">
        <v>93</v>
      </c>
      <c r="C21" s="111"/>
      <c r="D21" s="111"/>
      <c r="E21" s="138">
        <v>34</v>
      </c>
      <c r="G21" s="139">
        <v>0</v>
      </c>
      <c r="H21" s="84"/>
      <c r="I21" s="84">
        <v>0</v>
      </c>
      <c r="J21" s="84"/>
      <c r="K21" s="139">
        <v>0</v>
      </c>
      <c r="L21" s="84"/>
      <c r="M21" s="139">
        <v>-40000000</v>
      </c>
      <c r="N21" s="84"/>
      <c r="O21" s="139">
        <v>0</v>
      </c>
      <c r="P21" s="84"/>
      <c r="Q21" s="139">
        <v>0</v>
      </c>
      <c r="R21" s="84"/>
      <c r="S21" s="139">
        <f>SUM(O21:Q21)</f>
        <v>0</v>
      </c>
      <c r="T21" s="139"/>
      <c r="U21" s="139">
        <f>SUM(G21:Q21)</f>
        <v>-40000000</v>
      </c>
      <c r="V21" s="85"/>
      <c r="W21" s="139">
        <v>-704999.99999999988</v>
      </c>
      <c r="X21" s="85"/>
      <c r="Y21" s="139">
        <f>SUM(U21:W21)</f>
        <v>-40705000</v>
      </c>
    </row>
    <row r="22" spans="1:27" ht="18.600000000000001" customHeight="1">
      <c r="A22" s="111" t="s">
        <v>114</v>
      </c>
      <c r="C22" s="111"/>
      <c r="D22" s="111"/>
      <c r="E22" s="138">
        <v>28</v>
      </c>
      <c r="G22" s="139">
        <v>0</v>
      </c>
      <c r="H22" s="84"/>
      <c r="I22" s="84">
        <v>0</v>
      </c>
      <c r="J22" s="84"/>
      <c r="K22" s="139">
        <v>2000000</v>
      </c>
      <c r="L22" s="84"/>
      <c r="M22" s="139">
        <v>-2000000</v>
      </c>
      <c r="N22" s="84"/>
      <c r="O22" s="139">
        <v>0</v>
      </c>
      <c r="P22" s="84"/>
      <c r="Q22" s="139">
        <v>0</v>
      </c>
      <c r="R22" s="84"/>
      <c r="S22" s="139">
        <f>SUM(O22:Q22)</f>
        <v>0</v>
      </c>
      <c r="T22" s="139"/>
      <c r="U22" s="139">
        <f>SUM(G22:Q22)</f>
        <v>0</v>
      </c>
      <c r="V22" s="85"/>
      <c r="W22" s="139">
        <v>0</v>
      </c>
      <c r="X22" s="85"/>
      <c r="Y22" s="139">
        <f>SUM(U22:W22)</f>
        <v>0</v>
      </c>
    </row>
    <row r="23" spans="1:27" ht="18.600000000000001" customHeight="1">
      <c r="A23" s="111" t="s">
        <v>108</v>
      </c>
      <c r="C23" s="81"/>
      <c r="D23" s="111"/>
      <c r="E23" s="138"/>
      <c r="G23" s="113">
        <v>0</v>
      </c>
      <c r="H23" s="84"/>
      <c r="I23" s="113">
        <v>0</v>
      </c>
      <c r="J23" s="84"/>
      <c r="K23" s="113">
        <v>0</v>
      </c>
      <c r="L23" s="84"/>
      <c r="M23" s="113">
        <v>26448850</v>
      </c>
      <c r="N23" s="84"/>
      <c r="O23" s="113">
        <v>-1625817</v>
      </c>
      <c r="P23" s="84"/>
      <c r="Q23" s="113">
        <v>0</v>
      </c>
      <c r="R23" s="84"/>
      <c r="S23" s="113">
        <f>SUM(O23:Q23)</f>
        <v>-1625817</v>
      </c>
      <c r="T23" s="139"/>
      <c r="U23" s="113">
        <f>SUM(G23:Q23)</f>
        <v>24823033</v>
      </c>
      <c r="V23" s="85"/>
      <c r="W23" s="88">
        <v>999423</v>
      </c>
      <c r="X23" s="85"/>
      <c r="Y23" s="113">
        <f>SUM(U23:W23)</f>
        <v>25822456</v>
      </c>
    </row>
    <row r="24" spans="1:27" ht="8.1" customHeight="1">
      <c r="A24" s="140"/>
      <c r="B24" s="140"/>
      <c r="C24" s="140"/>
      <c r="D24" s="140"/>
      <c r="E24" s="138"/>
      <c r="G24" s="139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5"/>
      <c r="W24" s="85"/>
      <c r="X24" s="85"/>
      <c r="Y24" s="84"/>
    </row>
    <row r="25" spans="1:27" ht="18.600000000000001" customHeight="1" thickBot="1">
      <c r="A25" s="106" t="s">
        <v>227</v>
      </c>
      <c r="B25" s="172"/>
      <c r="C25" s="172"/>
      <c r="D25" s="172"/>
      <c r="E25" s="112"/>
      <c r="G25" s="141">
        <f>SUM(G18:G24)</f>
        <v>200000000</v>
      </c>
      <c r="H25" s="84"/>
      <c r="I25" s="141">
        <f>SUM(I18:I24)</f>
        <v>1298566</v>
      </c>
      <c r="J25" s="84"/>
      <c r="K25" s="141">
        <f>SUM(K18:K24)</f>
        <v>14000000</v>
      </c>
      <c r="L25" s="84"/>
      <c r="M25" s="141">
        <f>SUM(M18:M24)</f>
        <v>41267604</v>
      </c>
      <c r="N25" s="141">
        <f>SUM(N18:N24)</f>
        <v>0</v>
      </c>
      <c r="O25" s="141">
        <f>SUM(O18:O24)</f>
        <v>-4440800</v>
      </c>
      <c r="P25" s="84"/>
      <c r="Q25" s="141">
        <f>SUM(Q18:Q24)</f>
        <v>14992567</v>
      </c>
      <c r="R25" s="84"/>
      <c r="S25" s="141">
        <f>SUM(S18:S24)</f>
        <v>10551767</v>
      </c>
      <c r="T25" s="84"/>
      <c r="U25" s="141">
        <f>SUM(U18:U24)</f>
        <v>267117937</v>
      </c>
      <c r="V25" s="84"/>
      <c r="W25" s="141">
        <f>SUM(W18:W24)</f>
        <v>9470347</v>
      </c>
      <c r="X25" s="84"/>
      <c r="Y25" s="141">
        <f>SUM(Y18:Y24)</f>
        <v>276588284</v>
      </c>
      <c r="Z25" s="142"/>
      <c r="AA25" s="109"/>
    </row>
    <row r="26" spans="1:27" ht="18.600000000000001" customHeight="1" thickTop="1">
      <c r="A26" s="106"/>
      <c r="B26" s="107"/>
      <c r="C26" s="107"/>
      <c r="D26" s="107"/>
      <c r="E26" s="112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142"/>
      <c r="AA26" s="109"/>
    </row>
    <row r="27" spans="1:27" ht="18.600000000000001" customHeight="1">
      <c r="A27" s="106" t="s">
        <v>145</v>
      </c>
      <c r="B27" s="111"/>
      <c r="C27" s="111"/>
      <c r="D27" s="111"/>
      <c r="E27" s="138"/>
      <c r="G27" s="193">
        <f>G25</f>
        <v>200000000</v>
      </c>
      <c r="H27" s="194"/>
      <c r="I27" s="193">
        <v>1298566</v>
      </c>
      <c r="J27" s="194"/>
      <c r="K27" s="193">
        <f>K25</f>
        <v>14000000</v>
      </c>
      <c r="L27" s="194"/>
      <c r="M27" s="193">
        <f>M25</f>
        <v>41267604</v>
      </c>
      <c r="N27" s="139"/>
      <c r="O27" s="193">
        <f>O25</f>
        <v>-4440800</v>
      </c>
      <c r="P27" s="139"/>
      <c r="Q27" s="193">
        <f>Q25</f>
        <v>14992567</v>
      </c>
      <c r="R27" s="194"/>
      <c r="S27" s="193">
        <f>SUM(O27:Q27)</f>
        <v>10551767</v>
      </c>
      <c r="T27" s="194"/>
      <c r="U27" s="193">
        <f>SUM(G27:Q27)</f>
        <v>267117937</v>
      </c>
      <c r="V27" s="195"/>
      <c r="W27" s="193">
        <f>W25</f>
        <v>9470347</v>
      </c>
      <c r="X27" s="195"/>
      <c r="Y27" s="193">
        <f>SUM(U27:W27)</f>
        <v>276588284</v>
      </c>
    </row>
    <row r="28" spans="1:27" ht="8.1" customHeight="1">
      <c r="A28" s="106"/>
      <c r="B28" s="111"/>
      <c r="C28" s="111"/>
      <c r="D28" s="111"/>
      <c r="E28" s="138"/>
      <c r="G28" s="193"/>
      <c r="H28" s="194"/>
      <c r="I28" s="193"/>
      <c r="J28" s="194"/>
      <c r="K28" s="193"/>
      <c r="L28" s="194"/>
      <c r="M28" s="193"/>
      <c r="N28" s="139"/>
      <c r="O28" s="193"/>
      <c r="P28" s="139"/>
      <c r="Q28" s="193"/>
      <c r="R28" s="194"/>
      <c r="S28" s="193"/>
      <c r="T28" s="194"/>
      <c r="U28" s="193"/>
      <c r="V28" s="195"/>
      <c r="W28" s="193"/>
      <c r="X28" s="195"/>
      <c r="Y28" s="193"/>
    </row>
    <row r="29" spans="1:27" ht="18.600000000000001" customHeight="1">
      <c r="A29" s="106" t="s">
        <v>214</v>
      </c>
      <c r="B29" s="111"/>
      <c r="C29" s="111"/>
      <c r="D29" s="111"/>
      <c r="E29" s="138"/>
      <c r="G29" s="193"/>
      <c r="H29" s="194"/>
      <c r="I29" s="193"/>
      <c r="J29" s="194"/>
      <c r="K29" s="193"/>
      <c r="L29" s="194"/>
      <c r="M29" s="193"/>
      <c r="N29" s="139"/>
      <c r="O29" s="193"/>
      <c r="P29" s="139"/>
      <c r="Q29" s="193"/>
      <c r="R29" s="194"/>
      <c r="S29" s="193"/>
      <c r="T29" s="194"/>
      <c r="U29" s="193"/>
      <c r="V29" s="195"/>
      <c r="W29" s="193"/>
      <c r="X29" s="195"/>
      <c r="Y29" s="193"/>
    </row>
    <row r="30" spans="1:27" ht="18.600000000000001" customHeight="1">
      <c r="A30" s="111" t="s">
        <v>93</v>
      </c>
      <c r="C30" s="111"/>
      <c r="D30" s="111"/>
      <c r="E30" s="138">
        <v>34</v>
      </c>
      <c r="G30" s="193">
        <v>0</v>
      </c>
      <c r="H30" s="194"/>
      <c r="I30" s="193">
        <v>0</v>
      </c>
      <c r="J30" s="194"/>
      <c r="K30" s="193">
        <v>0</v>
      </c>
      <c r="L30" s="194"/>
      <c r="M30" s="193">
        <v>-23000000</v>
      </c>
      <c r="N30" s="139"/>
      <c r="O30" s="193">
        <v>0</v>
      </c>
      <c r="P30" s="139"/>
      <c r="Q30" s="193">
        <v>0</v>
      </c>
      <c r="R30" s="194"/>
      <c r="S30" s="193">
        <f>SUM(O30:Q30)</f>
        <v>0</v>
      </c>
      <c r="T30" s="194"/>
      <c r="U30" s="193">
        <f>SUM(G30:Q30)</f>
        <v>-23000000</v>
      </c>
      <c r="V30" s="195"/>
      <c r="W30" s="193">
        <v>-5075999.9999999991</v>
      </c>
      <c r="X30" s="195"/>
      <c r="Y30" s="193">
        <f>SUM(U30:W30)</f>
        <v>-28076000</v>
      </c>
    </row>
    <row r="31" spans="1:27" ht="18.600000000000001" customHeight="1">
      <c r="A31" s="111" t="s">
        <v>114</v>
      </c>
      <c r="C31" s="111"/>
      <c r="D31" s="111"/>
      <c r="E31" s="138">
        <v>28</v>
      </c>
      <c r="G31" s="193">
        <v>0</v>
      </c>
      <c r="H31" s="194"/>
      <c r="I31" s="193">
        <v>0</v>
      </c>
      <c r="J31" s="194"/>
      <c r="K31" s="193">
        <v>4086000</v>
      </c>
      <c r="L31" s="194"/>
      <c r="M31" s="193">
        <v>-4086000</v>
      </c>
      <c r="N31" s="139"/>
      <c r="O31" s="193">
        <v>0</v>
      </c>
      <c r="P31" s="139"/>
      <c r="Q31" s="193">
        <v>0</v>
      </c>
      <c r="R31" s="194"/>
      <c r="S31" s="193">
        <f>SUM(O31:Q31)</f>
        <v>0</v>
      </c>
      <c r="T31" s="194"/>
      <c r="U31" s="193">
        <f>SUM(G31:Q31)</f>
        <v>0</v>
      </c>
      <c r="V31" s="195"/>
      <c r="W31" s="193">
        <v>0</v>
      </c>
      <c r="X31" s="195"/>
      <c r="Y31" s="193">
        <f>SUM(U31:W31)</f>
        <v>0</v>
      </c>
    </row>
    <row r="32" spans="1:27" ht="18.600000000000001" customHeight="1">
      <c r="A32" s="111" t="s">
        <v>79</v>
      </c>
      <c r="C32" s="81"/>
      <c r="D32" s="111"/>
      <c r="E32" s="138"/>
      <c r="G32" s="196">
        <v>0</v>
      </c>
      <c r="H32" s="194"/>
      <c r="I32" s="196">
        <v>0</v>
      </c>
      <c r="J32" s="194"/>
      <c r="K32" s="196">
        <v>0</v>
      </c>
      <c r="L32" s="194"/>
      <c r="M32" s="196">
        <v>48762167</v>
      </c>
      <c r="N32" s="139"/>
      <c r="O32" s="196">
        <v>0</v>
      </c>
      <c r="P32" s="139"/>
      <c r="Q32" s="196">
        <v>0</v>
      </c>
      <c r="R32" s="194"/>
      <c r="S32" s="196">
        <f>SUM(O32:Q32)</f>
        <v>0</v>
      </c>
      <c r="T32" s="194"/>
      <c r="U32" s="196">
        <f>SUM(G32:Q32)</f>
        <v>48762167</v>
      </c>
      <c r="V32" s="195"/>
      <c r="W32" s="196">
        <f>'8-9 PL-TH'!D69</f>
        <v>2363402</v>
      </c>
      <c r="X32" s="195"/>
      <c r="Y32" s="196">
        <f>SUM(U32:W32)</f>
        <v>51125569</v>
      </c>
    </row>
    <row r="33" spans="1:27" ht="8.1" customHeight="1">
      <c r="A33" s="140"/>
      <c r="B33" s="140"/>
      <c r="C33" s="140"/>
      <c r="D33" s="140"/>
      <c r="E33" s="138"/>
      <c r="G33" s="193"/>
      <c r="H33" s="194"/>
      <c r="I33" s="193"/>
      <c r="J33" s="194"/>
      <c r="K33" s="193"/>
      <c r="L33" s="194"/>
      <c r="M33" s="193"/>
      <c r="N33" s="139"/>
      <c r="O33" s="193"/>
      <c r="P33" s="139"/>
      <c r="Q33" s="193"/>
      <c r="R33" s="194"/>
      <c r="S33" s="193"/>
      <c r="T33" s="194"/>
      <c r="U33" s="193"/>
      <c r="V33" s="195"/>
      <c r="W33" s="193"/>
      <c r="X33" s="195"/>
      <c r="Y33" s="193"/>
    </row>
    <row r="34" spans="1:27" ht="18.600000000000001" customHeight="1" thickBot="1">
      <c r="A34" s="106" t="s">
        <v>146</v>
      </c>
      <c r="B34" s="107"/>
      <c r="C34" s="107"/>
      <c r="D34" s="107"/>
      <c r="E34" s="112"/>
      <c r="G34" s="197">
        <f>SUM(G27:G33)</f>
        <v>200000000</v>
      </c>
      <c r="H34" s="194"/>
      <c r="I34" s="197">
        <f>SUM(I27:I33)</f>
        <v>1298566</v>
      </c>
      <c r="J34" s="194"/>
      <c r="K34" s="197">
        <f>SUM(K27:K33)</f>
        <v>18086000</v>
      </c>
      <c r="L34" s="194"/>
      <c r="M34" s="197">
        <f>SUM(M27:M33)</f>
        <v>62943771</v>
      </c>
      <c r="N34" s="139"/>
      <c r="O34" s="197">
        <f>SUM(O27:O33)</f>
        <v>-4440800</v>
      </c>
      <c r="P34" s="139"/>
      <c r="Q34" s="197">
        <f>SUM(Q27:Q33)</f>
        <v>14992567</v>
      </c>
      <c r="R34" s="194"/>
      <c r="S34" s="197">
        <f>SUM(S27:S33)</f>
        <v>10551767</v>
      </c>
      <c r="T34" s="194"/>
      <c r="U34" s="197">
        <f>SUM(U27:U33)</f>
        <v>292880104</v>
      </c>
      <c r="V34" s="195"/>
      <c r="W34" s="197">
        <f>SUM(W27:W33)</f>
        <v>6757749.0000000009</v>
      </c>
      <c r="X34" s="195"/>
      <c r="Y34" s="197">
        <f>SUM(Y27:Y33)</f>
        <v>299637853</v>
      </c>
      <c r="Z34" s="142"/>
      <c r="AA34" s="109"/>
    </row>
    <row r="35" spans="1:27" ht="18.600000000000001" customHeight="1" thickTop="1">
      <c r="A35" s="106"/>
      <c r="B35" s="107"/>
      <c r="C35" s="107"/>
      <c r="D35" s="107"/>
      <c r="E35" s="112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142"/>
      <c r="AA35" s="109"/>
    </row>
    <row r="36" spans="1:27" ht="18.600000000000001" customHeight="1">
      <c r="A36" s="106"/>
      <c r="B36" s="217"/>
      <c r="C36" s="217"/>
      <c r="D36" s="217"/>
      <c r="E36" s="112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142"/>
      <c r="AA36" s="109"/>
    </row>
    <row r="37" spans="1:27" ht="18.600000000000001" customHeight="1">
      <c r="A37" s="106"/>
      <c r="B37" s="217"/>
      <c r="C37" s="217"/>
      <c r="D37" s="217"/>
      <c r="E37" s="112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142"/>
      <c r="AA37" s="109"/>
    </row>
    <row r="38" spans="1:27" ht="18.600000000000001" customHeight="1">
      <c r="A38" s="106"/>
      <c r="B38" s="217"/>
      <c r="C38" s="217"/>
      <c r="D38" s="217"/>
      <c r="E38" s="112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142"/>
      <c r="AA38" s="109"/>
    </row>
    <row r="39" spans="1:27" ht="18.600000000000001" customHeight="1">
      <c r="A39" s="106"/>
      <c r="B39" s="107"/>
      <c r="C39" s="107"/>
      <c r="D39" s="107"/>
      <c r="E39" s="112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142"/>
      <c r="AA39" s="109"/>
    </row>
    <row r="40" spans="1:27" ht="20.25" customHeight="1">
      <c r="A40" s="106"/>
      <c r="B40" s="171"/>
      <c r="C40" s="171"/>
      <c r="D40" s="171"/>
      <c r="E40" s="112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142"/>
      <c r="AA40" s="109"/>
    </row>
    <row r="41" spans="1:27" ht="18.600000000000001" customHeight="1">
      <c r="A41" s="106"/>
      <c r="B41" s="107"/>
      <c r="C41" s="107"/>
      <c r="D41" s="107"/>
      <c r="E41" s="112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142"/>
      <c r="AA41" s="109"/>
    </row>
    <row r="42" spans="1:27" s="117" customFormat="1" ht="21.95" customHeight="1">
      <c r="A42" s="119" t="str">
        <f>+'8-9 PL-TH'!A56</f>
        <v>หมายเหตุประกอบงบการเงินรวมและงบการเงินเฉพาะกิจการในหน้า 14 ถึงหน้า 100 เป็นส่วนหนึ่งของงบการเงินนี้</v>
      </c>
      <c r="B42" s="119"/>
      <c r="C42" s="119"/>
      <c r="D42" s="119"/>
      <c r="E42" s="143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</row>
    <row r="43" spans="1:27" s="117" customFormat="1" ht="18.600000000000001" customHeight="1">
      <c r="E43" s="144"/>
    </row>
  </sheetData>
  <mergeCells count="6">
    <mergeCell ref="G6:Y6"/>
    <mergeCell ref="C14:E14"/>
    <mergeCell ref="O8:S8"/>
    <mergeCell ref="G7:U7"/>
    <mergeCell ref="G9:I9"/>
    <mergeCell ref="K9:M9"/>
  </mergeCells>
  <pageMargins left="0.5" right="0.5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8"/>
  <sheetViews>
    <sheetView topLeftCell="A22" zoomScale="71" zoomScaleNormal="71" zoomScaleSheetLayoutView="80" workbookViewId="0">
      <selection activeCell="X43" sqref="X43"/>
    </sheetView>
  </sheetViews>
  <sheetFormatPr defaultColWidth="9.140625" defaultRowHeight="17.25"/>
  <cols>
    <col min="1" max="2" width="1.42578125" style="108" customWidth="1"/>
    <col min="3" max="3" width="9.140625" style="108"/>
    <col min="4" max="4" width="43.85546875" style="108" customWidth="1"/>
    <col min="5" max="5" width="8.5703125" style="108" customWidth="1"/>
    <col min="6" max="6" width="1.140625" style="108" customWidth="1"/>
    <col min="7" max="7" width="12.7109375" style="108" customWidth="1"/>
    <col min="8" max="8" width="1.42578125" style="108" customWidth="1"/>
    <col min="9" max="9" width="13.7109375" style="108" customWidth="1"/>
    <col min="10" max="10" width="1.28515625" style="108" customWidth="1"/>
    <col min="11" max="11" width="12.7109375" style="108" customWidth="1"/>
    <col min="12" max="12" width="1.28515625" style="108" customWidth="1"/>
    <col min="13" max="13" width="12.7109375" style="108" customWidth="1"/>
    <col min="14" max="14" width="1.28515625" style="108" customWidth="1"/>
    <col min="15" max="15" width="16.7109375" style="108" customWidth="1"/>
    <col min="16" max="16" width="1.28515625" style="108" customWidth="1"/>
    <col min="17" max="17" width="12.7109375" style="108" customWidth="1"/>
    <col min="18" max="18" width="1.28515625" style="108" customWidth="1"/>
    <col min="19" max="19" width="12.7109375" style="108" customWidth="1"/>
    <col min="20" max="16384" width="9.140625" style="108"/>
  </cols>
  <sheetData>
    <row r="1" spans="1:22" s="86" customFormat="1" ht="18" customHeight="1">
      <c r="A1" s="83" t="s">
        <v>150</v>
      </c>
      <c r="B1" s="83"/>
      <c r="C1" s="83"/>
      <c r="D1" s="83"/>
      <c r="E1" s="83"/>
      <c r="F1" s="84"/>
      <c r="G1" s="84"/>
      <c r="H1" s="84"/>
      <c r="I1" s="84"/>
      <c r="J1" s="85"/>
      <c r="K1" s="84"/>
      <c r="L1" s="84"/>
      <c r="M1" s="84"/>
      <c r="N1" s="84"/>
      <c r="O1" s="84"/>
      <c r="P1" s="84"/>
      <c r="Q1" s="84"/>
      <c r="R1" s="84"/>
    </row>
    <row r="2" spans="1:22" s="86" customFormat="1" ht="18" customHeight="1">
      <c r="A2" s="83"/>
      <c r="B2" s="83" t="s">
        <v>151</v>
      </c>
      <c r="C2" s="83"/>
      <c r="D2" s="83"/>
      <c r="E2" s="83"/>
      <c r="F2" s="84"/>
      <c r="G2" s="84"/>
      <c r="H2" s="84"/>
      <c r="I2" s="84"/>
      <c r="J2" s="85"/>
      <c r="K2" s="84"/>
      <c r="L2" s="84"/>
      <c r="M2" s="84"/>
      <c r="N2" s="84"/>
      <c r="O2" s="84"/>
      <c r="P2" s="84"/>
      <c r="Q2" s="84"/>
      <c r="R2" s="84"/>
    </row>
    <row r="3" spans="1:22" s="86" customFormat="1" ht="18" customHeight="1">
      <c r="A3" s="83" t="s">
        <v>119</v>
      </c>
      <c r="B3" s="83"/>
      <c r="C3" s="83"/>
      <c r="D3" s="83"/>
      <c r="E3" s="83"/>
      <c r="F3" s="84"/>
      <c r="G3" s="84"/>
      <c r="H3" s="84"/>
      <c r="I3" s="84"/>
      <c r="J3" s="85"/>
      <c r="K3" s="84"/>
      <c r="L3" s="84"/>
      <c r="M3" s="84"/>
      <c r="N3" s="84"/>
      <c r="O3" s="84"/>
      <c r="P3" s="84"/>
      <c r="Q3" s="84"/>
      <c r="R3" s="84"/>
    </row>
    <row r="4" spans="1:22" s="86" customFormat="1" ht="18" customHeight="1">
      <c r="A4" s="87" t="str">
        <f>'10 Equity Conso-TH'!A4</f>
        <v>สำหรับปีสิ้นสุดวันที่ 31 ธันวาคม พ.ศ. 2563</v>
      </c>
      <c r="B4" s="87"/>
      <c r="C4" s="87"/>
      <c r="D4" s="87"/>
      <c r="E4" s="87"/>
      <c r="F4" s="88"/>
      <c r="G4" s="88"/>
      <c r="H4" s="88"/>
      <c r="I4" s="88"/>
      <c r="J4" s="89"/>
      <c r="K4" s="88"/>
      <c r="L4" s="88"/>
      <c r="M4" s="88"/>
      <c r="N4" s="90"/>
      <c r="O4" s="88"/>
      <c r="P4" s="90"/>
      <c r="Q4" s="90"/>
      <c r="R4" s="90"/>
      <c r="S4" s="90"/>
    </row>
    <row r="5" spans="1:22" s="86" customFormat="1" ht="18" customHeight="1">
      <c r="A5" s="91"/>
      <c r="B5" s="91"/>
      <c r="C5" s="91"/>
      <c r="D5" s="91"/>
      <c r="E5" s="91"/>
      <c r="F5" s="84"/>
      <c r="G5" s="84"/>
      <c r="H5" s="84"/>
      <c r="I5" s="84"/>
      <c r="J5" s="85"/>
      <c r="K5" s="84"/>
      <c r="L5" s="84"/>
      <c r="M5" s="84"/>
      <c r="O5" s="84"/>
    </row>
    <row r="6" spans="1:22" s="92" customFormat="1" ht="18" customHeight="1">
      <c r="F6" s="93"/>
      <c r="G6" s="228" t="s">
        <v>83</v>
      </c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94"/>
      <c r="U6" s="94"/>
      <c r="V6" s="94"/>
    </row>
    <row r="7" spans="1:22" s="92" customFormat="1" ht="18" customHeight="1">
      <c r="A7" s="95"/>
      <c r="B7" s="96"/>
      <c r="C7" s="97"/>
      <c r="D7" s="97"/>
      <c r="E7" s="97"/>
      <c r="G7" s="98"/>
      <c r="H7" s="98"/>
      <c r="I7" s="98"/>
      <c r="J7" s="99"/>
      <c r="O7" s="229" t="s">
        <v>66</v>
      </c>
      <c r="P7" s="229"/>
      <c r="Q7" s="229"/>
    </row>
    <row r="8" spans="1:22" s="92" customFormat="1" ht="18" customHeight="1">
      <c r="A8" s="95"/>
      <c r="B8" s="96"/>
      <c r="C8" s="97"/>
      <c r="D8" s="97"/>
      <c r="E8" s="97"/>
      <c r="G8" s="226" t="s">
        <v>212</v>
      </c>
      <c r="H8" s="226"/>
      <c r="I8" s="226"/>
      <c r="J8" s="99"/>
      <c r="K8" s="230" t="s">
        <v>46</v>
      </c>
      <c r="L8" s="230"/>
      <c r="M8" s="230"/>
      <c r="N8" s="230"/>
      <c r="O8" s="170" t="s">
        <v>144</v>
      </c>
      <c r="P8" s="101"/>
      <c r="Q8" s="101"/>
      <c r="R8" s="99"/>
      <c r="S8" s="85"/>
    </row>
    <row r="9" spans="1:22" s="92" customFormat="1" ht="18" customHeight="1">
      <c r="A9" s="95"/>
      <c r="B9" s="96"/>
      <c r="C9" s="97"/>
      <c r="D9" s="97"/>
      <c r="E9" s="97"/>
      <c r="G9" s="98"/>
      <c r="H9" s="98"/>
      <c r="I9" s="102" t="s">
        <v>205</v>
      </c>
      <c r="J9" s="99"/>
      <c r="K9" s="102" t="s">
        <v>77</v>
      </c>
      <c r="L9" s="103"/>
      <c r="M9" s="103"/>
      <c r="N9" s="99"/>
      <c r="O9" s="98" t="s">
        <v>96</v>
      </c>
      <c r="P9" s="99"/>
      <c r="Q9" s="98" t="s">
        <v>94</v>
      </c>
      <c r="R9" s="99"/>
      <c r="S9" s="85"/>
      <c r="U9" s="205"/>
    </row>
    <row r="10" spans="1:22" s="92" customFormat="1" ht="18" customHeight="1">
      <c r="A10" s="95"/>
      <c r="B10" s="96"/>
      <c r="C10" s="97"/>
      <c r="D10" s="97"/>
      <c r="E10" s="97"/>
      <c r="G10" s="98"/>
      <c r="H10" s="98"/>
      <c r="I10" s="102" t="s">
        <v>207</v>
      </c>
      <c r="J10" s="99"/>
      <c r="K10" s="102" t="s">
        <v>41</v>
      </c>
      <c r="L10" s="102"/>
      <c r="N10" s="99"/>
      <c r="O10" s="98" t="s">
        <v>106</v>
      </c>
      <c r="P10" s="99"/>
      <c r="Q10" s="98" t="s">
        <v>95</v>
      </c>
      <c r="R10" s="99"/>
      <c r="S10" s="85" t="s">
        <v>59</v>
      </c>
      <c r="U10" s="206"/>
    </row>
    <row r="11" spans="1:22" s="92" customFormat="1" ht="18" customHeight="1">
      <c r="A11" s="95"/>
      <c r="B11" s="96"/>
      <c r="C11" s="97"/>
      <c r="D11" s="97"/>
      <c r="E11" s="97"/>
      <c r="G11" s="98" t="s">
        <v>49</v>
      </c>
      <c r="H11" s="98"/>
      <c r="I11" s="98" t="s">
        <v>206</v>
      </c>
      <c r="J11" s="99"/>
      <c r="K11" s="98" t="s">
        <v>42</v>
      </c>
      <c r="L11" s="98"/>
      <c r="M11" s="102" t="s">
        <v>50</v>
      </c>
      <c r="N11" s="99"/>
      <c r="O11" s="98" t="s">
        <v>107</v>
      </c>
      <c r="P11" s="99"/>
      <c r="Q11" s="98" t="s">
        <v>74</v>
      </c>
      <c r="R11" s="99"/>
      <c r="S11" s="85" t="s">
        <v>74</v>
      </c>
      <c r="U11" s="206"/>
    </row>
    <row r="12" spans="1:22" s="92" customFormat="1" ht="18" customHeight="1">
      <c r="A12" s="95"/>
      <c r="B12" s="96"/>
      <c r="C12" s="97"/>
      <c r="D12" s="97"/>
      <c r="E12" s="104" t="s">
        <v>0</v>
      </c>
      <c r="G12" s="105" t="s">
        <v>26</v>
      </c>
      <c r="H12" s="98"/>
      <c r="I12" s="105" t="s">
        <v>26</v>
      </c>
      <c r="J12" s="99"/>
      <c r="K12" s="105" t="s">
        <v>26</v>
      </c>
      <c r="L12" s="98"/>
      <c r="M12" s="105" t="s">
        <v>26</v>
      </c>
      <c r="N12" s="99"/>
      <c r="O12" s="89" t="s">
        <v>26</v>
      </c>
      <c r="P12" s="99"/>
      <c r="Q12" s="89" t="s">
        <v>26</v>
      </c>
      <c r="R12" s="99"/>
      <c r="S12" s="105" t="s">
        <v>26</v>
      </c>
    </row>
    <row r="13" spans="1:22" ht="8.1" customHeight="1">
      <c r="A13" s="106"/>
      <c r="B13" s="107"/>
      <c r="C13" s="86"/>
      <c r="D13" s="86"/>
      <c r="E13" s="86"/>
      <c r="G13" s="84"/>
      <c r="H13" s="84"/>
      <c r="I13" s="84"/>
      <c r="J13" s="84"/>
      <c r="K13" s="84"/>
      <c r="L13" s="84"/>
      <c r="M13" s="84"/>
      <c r="N13" s="85"/>
      <c r="O13" s="84"/>
      <c r="P13" s="85"/>
      <c r="Q13" s="85"/>
      <c r="R13" s="85"/>
      <c r="S13" s="84"/>
    </row>
    <row r="14" spans="1:22" s="201" customFormat="1" ht="18" customHeight="1">
      <c r="A14" s="106" t="s">
        <v>225</v>
      </c>
      <c r="B14" s="202"/>
      <c r="C14" s="204"/>
      <c r="D14" s="204"/>
      <c r="E14" s="204"/>
      <c r="G14" s="84">
        <v>200000000</v>
      </c>
      <c r="H14" s="84"/>
      <c r="I14" s="84">
        <v>0</v>
      </c>
      <c r="J14" s="84"/>
      <c r="K14" s="84">
        <v>12000000</v>
      </c>
      <c r="L14" s="84"/>
      <c r="M14" s="84">
        <v>53291325</v>
      </c>
      <c r="N14" s="85"/>
      <c r="O14" s="84">
        <v>-2814983</v>
      </c>
      <c r="P14" s="85"/>
      <c r="Q14" s="84">
        <v>-2814983</v>
      </c>
      <c r="R14" s="85"/>
      <c r="S14" s="84">
        <v>262476342</v>
      </c>
    </row>
    <row r="15" spans="1:22" s="201" customFormat="1" ht="18" customHeight="1">
      <c r="A15" s="111" t="s">
        <v>213</v>
      </c>
      <c r="B15" s="202"/>
      <c r="C15" s="202"/>
      <c r="D15" s="204"/>
      <c r="E15" s="138">
        <v>3</v>
      </c>
      <c r="G15" s="88">
        <v>0</v>
      </c>
      <c r="H15" s="84"/>
      <c r="I15" s="88">
        <v>1298566</v>
      </c>
      <c r="J15" s="84"/>
      <c r="K15" s="88">
        <v>0</v>
      </c>
      <c r="L15" s="84"/>
      <c r="M15" s="88">
        <v>-1298566</v>
      </c>
      <c r="N15" s="85"/>
      <c r="O15" s="88">
        <v>0</v>
      </c>
      <c r="P15" s="85"/>
      <c r="Q15" s="89">
        <v>0</v>
      </c>
      <c r="R15" s="85"/>
      <c r="S15" s="88">
        <v>0</v>
      </c>
    </row>
    <row r="16" spans="1:22" ht="6" customHeight="1">
      <c r="A16" s="106"/>
      <c r="B16" s="199"/>
      <c r="C16" s="86"/>
      <c r="D16" s="86"/>
      <c r="E16" s="86"/>
      <c r="G16" s="84"/>
      <c r="H16" s="84"/>
      <c r="I16" s="85"/>
      <c r="J16" s="84"/>
      <c r="K16" s="84"/>
      <c r="L16" s="84"/>
      <c r="M16" s="84"/>
      <c r="N16" s="85"/>
      <c r="O16" s="84"/>
      <c r="P16" s="85"/>
      <c r="Q16" s="85"/>
      <c r="R16" s="85"/>
      <c r="S16" s="84"/>
    </row>
    <row r="17" spans="1:20" ht="18" customHeight="1">
      <c r="A17" s="106" t="s">
        <v>226</v>
      </c>
      <c r="B17" s="106"/>
      <c r="C17" s="106"/>
      <c r="D17" s="106"/>
      <c r="E17" s="106"/>
      <c r="G17" s="84">
        <v>200000000</v>
      </c>
      <c r="H17" s="84"/>
      <c r="I17" s="84">
        <v>1298566</v>
      </c>
      <c r="J17" s="84"/>
      <c r="K17" s="84">
        <v>12000000</v>
      </c>
      <c r="L17" s="84"/>
      <c r="M17" s="84">
        <v>51992759</v>
      </c>
      <c r="N17" s="84"/>
      <c r="O17" s="84">
        <v>-2814983</v>
      </c>
      <c r="P17" s="84"/>
      <c r="Q17" s="84">
        <f>SUM(O17:P17)</f>
        <v>-2814983</v>
      </c>
      <c r="R17" s="84"/>
      <c r="S17" s="84">
        <f>SUM(G17:O17)</f>
        <v>262476342</v>
      </c>
      <c r="T17" s="109"/>
    </row>
    <row r="18" spans="1:20" ht="8.1" customHeight="1">
      <c r="A18" s="106"/>
      <c r="B18" s="110"/>
      <c r="C18" s="110"/>
      <c r="D18" s="110"/>
      <c r="E18" s="110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109"/>
    </row>
    <row r="19" spans="1:20" ht="18" customHeight="1">
      <c r="A19" s="106" t="s">
        <v>214</v>
      </c>
      <c r="B19" s="110"/>
      <c r="C19" s="110"/>
      <c r="D19" s="110"/>
      <c r="E19" s="110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109"/>
    </row>
    <row r="20" spans="1:20" ht="18" customHeight="1">
      <c r="A20" s="111" t="s">
        <v>93</v>
      </c>
      <c r="B20" s="110"/>
      <c r="D20" s="110"/>
      <c r="E20" s="138">
        <v>34</v>
      </c>
      <c r="G20" s="84">
        <v>0</v>
      </c>
      <c r="H20" s="84"/>
      <c r="I20" s="84">
        <v>0</v>
      </c>
      <c r="J20" s="84"/>
      <c r="K20" s="84">
        <v>0</v>
      </c>
      <c r="L20" s="84"/>
      <c r="M20" s="84">
        <v>-40000000</v>
      </c>
      <c r="N20" s="84"/>
      <c r="O20" s="84">
        <v>0</v>
      </c>
      <c r="P20" s="84"/>
      <c r="Q20" s="84">
        <f>SUM(O20:P20)</f>
        <v>0</v>
      </c>
      <c r="R20" s="84"/>
      <c r="S20" s="84">
        <f>SUM(G20:O20)</f>
        <v>-40000000</v>
      </c>
      <c r="T20" s="109"/>
    </row>
    <row r="21" spans="1:20" ht="18" customHeight="1">
      <c r="A21" s="111" t="s">
        <v>114</v>
      </c>
      <c r="B21" s="110"/>
      <c r="D21" s="110"/>
      <c r="E21" s="138">
        <v>28</v>
      </c>
      <c r="G21" s="84">
        <v>0</v>
      </c>
      <c r="H21" s="84"/>
      <c r="I21" s="84">
        <v>0</v>
      </c>
      <c r="J21" s="84"/>
      <c r="K21" s="84">
        <v>2000000</v>
      </c>
      <c r="L21" s="84"/>
      <c r="M21" s="84">
        <v>-2000000</v>
      </c>
      <c r="N21" s="84"/>
      <c r="O21" s="84">
        <v>0</v>
      </c>
      <c r="P21" s="84"/>
      <c r="Q21" s="84">
        <f>SUM(O21:P21)</f>
        <v>0</v>
      </c>
      <c r="R21" s="84"/>
      <c r="S21" s="84">
        <f>SUM(G21:O21)</f>
        <v>0</v>
      </c>
      <c r="T21" s="109"/>
    </row>
    <row r="22" spans="1:20" ht="18" customHeight="1">
      <c r="A22" s="111" t="s">
        <v>108</v>
      </c>
      <c r="C22" s="172"/>
      <c r="D22" s="172"/>
      <c r="E22" s="84"/>
      <c r="G22" s="113">
        <v>0</v>
      </c>
      <c r="H22" s="139"/>
      <c r="I22" s="213">
        <v>0</v>
      </c>
      <c r="J22" s="114"/>
      <c r="K22" s="113">
        <v>0</v>
      </c>
      <c r="L22" s="114"/>
      <c r="M22" s="88">
        <v>25708380</v>
      </c>
      <c r="N22" s="109"/>
      <c r="O22" s="88">
        <v>-1625817</v>
      </c>
      <c r="P22" s="109"/>
      <c r="Q22" s="88">
        <f>SUM(O22:P22)</f>
        <v>-1625817</v>
      </c>
      <c r="R22" s="109"/>
      <c r="S22" s="88">
        <f>SUM(G22:O22)</f>
        <v>24082563</v>
      </c>
      <c r="T22" s="109"/>
    </row>
    <row r="23" spans="1:20" ht="8.1" customHeight="1">
      <c r="I23" s="109"/>
      <c r="N23" s="109"/>
      <c r="P23" s="109"/>
      <c r="R23" s="109"/>
      <c r="S23" s="109"/>
      <c r="T23" s="109"/>
    </row>
    <row r="24" spans="1:20" ht="18" customHeight="1" thickBot="1">
      <c r="A24" s="115" t="s">
        <v>227</v>
      </c>
      <c r="G24" s="116">
        <f>SUM(G17:G23)</f>
        <v>200000000</v>
      </c>
      <c r="H24" s="118"/>
      <c r="I24" s="116">
        <f>SUM(I17:I22)</f>
        <v>1298566</v>
      </c>
      <c r="K24" s="116">
        <f>SUM(K17:K23)</f>
        <v>14000000</v>
      </c>
      <c r="L24" s="117"/>
      <c r="M24" s="116">
        <f>SUM(M17:M22)</f>
        <v>35701139</v>
      </c>
      <c r="N24" s="109"/>
      <c r="O24" s="116">
        <f>SUM(O17:O22)</f>
        <v>-4440800</v>
      </c>
      <c r="P24" s="109"/>
      <c r="Q24" s="116">
        <f>SUM(Q17:Q22)</f>
        <v>-4440800</v>
      </c>
      <c r="R24" s="109"/>
      <c r="S24" s="116">
        <f>SUM(S17:S22)</f>
        <v>246558905</v>
      </c>
      <c r="T24" s="109"/>
    </row>
    <row r="25" spans="1:20" ht="18" customHeight="1" thickTop="1">
      <c r="A25" s="115"/>
      <c r="G25" s="118"/>
      <c r="H25" s="231"/>
      <c r="I25" s="109"/>
      <c r="K25" s="118"/>
      <c r="L25" s="117"/>
      <c r="M25" s="118"/>
      <c r="N25" s="109"/>
      <c r="O25" s="118"/>
      <c r="P25" s="109"/>
      <c r="Q25" s="109"/>
      <c r="R25" s="109"/>
      <c r="S25" s="118"/>
      <c r="T25" s="109"/>
    </row>
    <row r="26" spans="1:20" ht="18" customHeight="1">
      <c r="A26" s="106" t="s">
        <v>145</v>
      </c>
      <c r="B26" s="106"/>
      <c r="C26" s="106"/>
      <c r="D26" s="106"/>
      <c r="E26" s="106"/>
      <c r="G26" s="193">
        <f>G24</f>
        <v>200000000</v>
      </c>
      <c r="H26" s="139"/>
      <c r="I26" s="193">
        <f>I24</f>
        <v>1298566</v>
      </c>
      <c r="J26" s="194"/>
      <c r="K26" s="193">
        <f>K24</f>
        <v>14000000</v>
      </c>
      <c r="L26" s="194"/>
      <c r="M26" s="193">
        <f>M24</f>
        <v>35701139</v>
      </c>
      <c r="N26" s="139"/>
      <c r="O26" s="193">
        <f>O24</f>
        <v>-4440800</v>
      </c>
      <c r="P26" s="139"/>
      <c r="Q26" s="193">
        <f>SUM(O26:P26)</f>
        <v>-4440800</v>
      </c>
      <c r="R26" s="84"/>
      <c r="S26" s="193">
        <f>SUM(G26:O26)</f>
        <v>246558905</v>
      </c>
      <c r="T26" s="109"/>
    </row>
    <row r="27" spans="1:20" ht="8.1" customHeight="1">
      <c r="A27" s="106"/>
      <c r="B27" s="110"/>
      <c r="C27" s="110"/>
      <c r="D27" s="110"/>
      <c r="E27" s="110"/>
      <c r="G27" s="193"/>
      <c r="H27" s="139"/>
      <c r="I27" s="193"/>
      <c r="J27" s="194"/>
      <c r="K27" s="193"/>
      <c r="L27" s="194"/>
      <c r="M27" s="193"/>
      <c r="N27" s="139"/>
      <c r="O27" s="193"/>
      <c r="P27" s="139"/>
      <c r="Q27" s="193"/>
      <c r="R27" s="84"/>
      <c r="S27" s="193"/>
      <c r="T27" s="109"/>
    </row>
    <row r="28" spans="1:20" ht="18" customHeight="1">
      <c r="A28" s="106" t="s">
        <v>214</v>
      </c>
      <c r="B28" s="110"/>
      <c r="C28" s="110"/>
      <c r="D28" s="110"/>
      <c r="E28" s="110"/>
      <c r="G28" s="193"/>
      <c r="H28" s="139"/>
      <c r="I28" s="193"/>
      <c r="J28" s="194"/>
      <c r="K28" s="193"/>
      <c r="L28" s="194"/>
      <c r="M28" s="193"/>
      <c r="N28" s="139"/>
      <c r="O28" s="193"/>
      <c r="P28" s="139"/>
      <c r="Q28" s="193"/>
      <c r="R28" s="84"/>
      <c r="S28" s="193"/>
      <c r="T28" s="109"/>
    </row>
    <row r="29" spans="1:20" ht="18" customHeight="1">
      <c r="A29" s="111" t="s">
        <v>93</v>
      </c>
      <c r="B29" s="110"/>
      <c r="D29" s="110"/>
      <c r="E29" s="138">
        <v>34</v>
      </c>
      <c r="G29" s="193">
        <v>0</v>
      </c>
      <c r="H29" s="139"/>
      <c r="I29" s="193">
        <v>0</v>
      </c>
      <c r="J29" s="194"/>
      <c r="K29" s="193">
        <v>0</v>
      </c>
      <c r="L29" s="194"/>
      <c r="M29" s="193">
        <v>-23000000</v>
      </c>
      <c r="N29" s="139"/>
      <c r="O29" s="193">
        <v>0</v>
      </c>
      <c r="P29" s="139"/>
      <c r="Q29" s="193">
        <f>SUM(O29:P29)</f>
        <v>0</v>
      </c>
      <c r="R29" s="84"/>
      <c r="S29" s="193">
        <f>SUM(G29:O29)</f>
        <v>-23000000</v>
      </c>
      <c r="T29" s="109"/>
    </row>
    <row r="30" spans="1:20" ht="18" customHeight="1">
      <c r="A30" s="111" t="s">
        <v>114</v>
      </c>
      <c r="B30" s="110"/>
      <c r="D30" s="110"/>
      <c r="E30" s="138">
        <v>28</v>
      </c>
      <c r="G30" s="193">
        <v>0</v>
      </c>
      <c r="H30" s="139"/>
      <c r="I30" s="193">
        <v>0</v>
      </c>
      <c r="J30" s="194"/>
      <c r="K30" s="193">
        <v>4086000</v>
      </c>
      <c r="L30" s="194"/>
      <c r="M30" s="193">
        <v>-4086000</v>
      </c>
      <c r="N30" s="139"/>
      <c r="O30" s="193">
        <v>0</v>
      </c>
      <c r="P30" s="139"/>
      <c r="Q30" s="193">
        <f>SUM(O30:P30)</f>
        <v>0</v>
      </c>
      <c r="R30" s="84"/>
      <c r="S30" s="193">
        <f>SUM(G30:O30)</f>
        <v>0</v>
      </c>
      <c r="T30" s="109"/>
    </row>
    <row r="31" spans="1:20" ht="18" customHeight="1">
      <c r="A31" s="111" t="s">
        <v>79</v>
      </c>
      <c r="C31" s="107"/>
      <c r="D31" s="107"/>
      <c r="E31" s="84"/>
      <c r="G31" s="196">
        <v>0</v>
      </c>
      <c r="H31" s="139"/>
      <c r="I31" s="196">
        <v>0</v>
      </c>
      <c r="J31" s="194"/>
      <c r="K31" s="196">
        <v>0</v>
      </c>
      <c r="L31" s="194"/>
      <c r="M31" s="196">
        <v>55670648</v>
      </c>
      <c r="N31" s="139"/>
      <c r="O31" s="196">
        <v>0</v>
      </c>
      <c r="P31" s="139"/>
      <c r="Q31" s="196">
        <f>SUM(O31:P31)</f>
        <v>0</v>
      </c>
      <c r="R31" s="194"/>
      <c r="S31" s="196">
        <f>SUM(G31:O31)</f>
        <v>55670648</v>
      </c>
      <c r="T31" s="109"/>
    </row>
    <row r="32" spans="1:20" ht="8.1" customHeight="1">
      <c r="G32" s="193"/>
      <c r="H32" s="139"/>
      <c r="I32" s="193"/>
      <c r="J32" s="194"/>
      <c r="K32" s="193"/>
      <c r="L32" s="194"/>
      <c r="M32" s="193"/>
      <c r="N32" s="139"/>
      <c r="O32" s="193"/>
      <c r="P32" s="139"/>
      <c r="Q32" s="193"/>
      <c r="R32" s="194"/>
      <c r="S32" s="193"/>
      <c r="T32" s="109"/>
    </row>
    <row r="33" spans="1:20" ht="18" customHeight="1" thickBot="1">
      <c r="A33" s="115" t="s">
        <v>146</v>
      </c>
      <c r="G33" s="197">
        <f>SUM(G26:G32)</f>
        <v>200000000</v>
      </c>
      <c r="H33" s="139"/>
      <c r="I33" s="197">
        <f>SUM(I26:I31)</f>
        <v>1298566</v>
      </c>
      <c r="J33" s="194"/>
      <c r="K33" s="197">
        <f>SUM(K26:K32)</f>
        <v>18086000</v>
      </c>
      <c r="L33" s="194"/>
      <c r="M33" s="197">
        <f>SUM(M26:M31)</f>
        <v>64285787</v>
      </c>
      <c r="N33" s="139"/>
      <c r="O33" s="197">
        <f>SUM(O26:O31)</f>
        <v>-4440800</v>
      </c>
      <c r="P33" s="139"/>
      <c r="Q33" s="197">
        <f>SUM(Q26:Q31)</f>
        <v>-4440800</v>
      </c>
      <c r="R33" s="194"/>
      <c r="S33" s="197">
        <f>SUM(S26:S31)</f>
        <v>279229553</v>
      </c>
      <c r="T33" s="109"/>
    </row>
    <row r="34" spans="1:20" ht="14.25" customHeight="1" thickTop="1">
      <c r="A34" s="115"/>
      <c r="G34" s="118"/>
      <c r="H34" s="231"/>
      <c r="I34" s="118"/>
      <c r="K34" s="118"/>
      <c r="L34" s="117"/>
      <c r="M34" s="118"/>
      <c r="N34" s="109"/>
      <c r="O34" s="118"/>
      <c r="P34" s="109"/>
      <c r="Q34" s="118"/>
      <c r="R34" s="109"/>
      <c r="S34" s="118"/>
      <c r="T34" s="109"/>
    </row>
    <row r="35" spans="1:20" ht="14.25" customHeight="1">
      <c r="A35" s="115"/>
      <c r="G35" s="118"/>
      <c r="H35" s="231"/>
      <c r="I35" s="118"/>
      <c r="K35" s="118"/>
      <c r="L35" s="117"/>
      <c r="M35" s="118"/>
      <c r="N35" s="109"/>
      <c r="O35" s="118"/>
      <c r="P35" s="109"/>
      <c r="Q35" s="118"/>
      <c r="R35" s="109"/>
      <c r="S35" s="118"/>
      <c r="T35" s="109"/>
    </row>
    <row r="36" spans="1:20" ht="14.25" customHeight="1">
      <c r="A36" s="115"/>
      <c r="G36" s="118"/>
      <c r="H36" s="118"/>
      <c r="I36" s="118"/>
      <c r="K36" s="118"/>
      <c r="L36" s="117"/>
      <c r="M36" s="118"/>
      <c r="N36" s="109"/>
      <c r="O36" s="118"/>
      <c r="P36" s="109"/>
      <c r="Q36" s="118"/>
      <c r="R36" s="109"/>
      <c r="S36" s="118"/>
      <c r="T36" s="109"/>
    </row>
    <row r="37" spans="1:20" ht="13.5" customHeight="1">
      <c r="A37" s="115"/>
      <c r="G37" s="118"/>
      <c r="H37" s="118"/>
      <c r="I37" s="118"/>
      <c r="K37" s="118"/>
      <c r="L37" s="117"/>
      <c r="M37" s="118"/>
      <c r="N37" s="109"/>
      <c r="O37" s="118"/>
      <c r="P37" s="109"/>
      <c r="Q37" s="118"/>
      <c r="R37" s="109"/>
      <c r="S37" s="118"/>
      <c r="T37" s="109"/>
    </row>
    <row r="38" spans="1:20" ht="21.95" customHeight="1">
      <c r="A38" s="119" t="str">
        <f>'10 Equity Conso-TH'!A42</f>
        <v>หมายเหตุประกอบงบการเงินรวมและงบการเงินเฉพาะกิจการในหน้า 14 ถึงหน้า 100 เป็นส่วนหนึ่งของงบการเงินนี้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</row>
  </sheetData>
  <mergeCells count="4">
    <mergeCell ref="G6:S6"/>
    <mergeCell ref="O7:Q7"/>
    <mergeCell ref="K8:N8"/>
    <mergeCell ref="G8:I8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New,Regular"&amp;12&amp;P</oddFooter>
  </headerFooter>
  <rowBreaks count="1" manualBreakCount="1">
    <brk id="38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R111"/>
  <sheetViews>
    <sheetView tabSelected="1" zoomScale="87" zoomScaleNormal="87" zoomScaleSheetLayoutView="100" workbookViewId="0">
      <selection activeCell="R21" sqref="R20:R21"/>
    </sheetView>
  </sheetViews>
  <sheetFormatPr defaultColWidth="9.140625" defaultRowHeight="18" customHeight="1"/>
  <cols>
    <col min="1" max="3" width="1.7109375" style="154" customWidth="1"/>
    <col min="4" max="4" width="45.5703125" style="154" customWidth="1"/>
    <col min="5" max="5" width="7.7109375" style="163" customWidth="1"/>
    <col min="6" max="6" width="0.85546875" style="163" customWidth="1"/>
    <col min="7" max="7" width="11.28515625" style="153" customWidth="1"/>
    <col min="8" max="8" width="0.85546875" style="165" customWidth="1"/>
    <col min="9" max="9" width="12.42578125" style="153" customWidth="1"/>
    <col min="10" max="10" width="0.85546875" style="154" customWidth="1"/>
    <col min="11" max="11" width="11.28515625" style="154" customWidth="1"/>
    <col min="12" max="12" width="0.85546875" style="154" customWidth="1"/>
    <col min="13" max="13" width="12.140625" style="154" customWidth="1"/>
    <col min="14" max="16384" width="9.140625" style="154"/>
  </cols>
  <sheetData>
    <row r="1" spans="1:226" s="124" customFormat="1" ht="18" customHeight="1">
      <c r="A1" s="1" t="s">
        <v>150</v>
      </c>
      <c r="B1" s="1"/>
      <c r="C1" s="83"/>
      <c r="D1" s="83"/>
      <c r="E1" s="83"/>
      <c r="F1" s="83"/>
      <c r="G1" s="145"/>
      <c r="H1" s="146"/>
      <c r="I1" s="145"/>
    </row>
    <row r="2" spans="1:226" s="124" customFormat="1" ht="18" customHeight="1">
      <c r="A2" s="1"/>
      <c r="B2" s="1" t="s">
        <v>151</v>
      </c>
      <c r="C2" s="83"/>
      <c r="D2" s="83"/>
      <c r="E2" s="83"/>
      <c r="F2" s="83"/>
      <c r="G2" s="145"/>
      <c r="H2" s="146"/>
      <c r="I2" s="145"/>
    </row>
    <row r="3" spans="1:226" s="124" customFormat="1" ht="18" customHeight="1">
      <c r="A3" s="83" t="s">
        <v>75</v>
      </c>
      <c r="B3" s="83"/>
      <c r="C3" s="83"/>
      <c r="D3" s="83"/>
      <c r="E3" s="83"/>
      <c r="F3" s="83"/>
      <c r="G3" s="145"/>
      <c r="H3" s="146"/>
      <c r="I3" s="145"/>
    </row>
    <row r="4" spans="1:226" s="124" customFormat="1" ht="18" customHeight="1">
      <c r="A4" s="87" t="str">
        <f>'11 Equity-TH'!A4</f>
        <v>สำหรับปีสิ้นสุดวันที่ 31 ธันวาคม พ.ศ. 2563</v>
      </c>
      <c r="B4" s="87"/>
      <c r="C4" s="87"/>
      <c r="D4" s="87"/>
      <c r="E4" s="87"/>
      <c r="F4" s="87"/>
      <c r="G4" s="147"/>
      <c r="H4" s="148"/>
      <c r="I4" s="147"/>
      <c r="J4" s="123"/>
      <c r="K4" s="123"/>
      <c r="L4" s="123"/>
      <c r="M4" s="123"/>
    </row>
    <row r="5" spans="1:226" s="124" customFormat="1" ht="18" customHeight="1">
      <c r="E5" s="149"/>
      <c r="F5" s="149"/>
      <c r="G5" s="15"/>
      <c r="H5" s="20"/>
      <c r="I5" s="15"/>
      <c r="J5" s="12"/>
      <c r="K5" s="15"/>
      <c r="L5" s="20"/>
      <c r="M5" s="15"/>
    </row>
    <row r="6" spans="1:226" s="124" customFormat="1" ht="18" customHeight="1">
      <c r="A6" s="120"/>
      <c r="E6" s="149"/>
      <c r="F6" s="149"/>
      <c r="G6" s="221" t="s">
        <v>82</v>
      </c>
      <c r="H6" s="221"/>
      <c r="I6" s="221"/>
      <c r="J6" s="12"/>
      <c r="K6" s="221" t="s">
        <v>83</v>
      </c>
      <c r="L6" s="221"/>
      <c r="M6" s="221"/>
    </row>
    <row r="7" spans="1:226" s="124" customFormat="1" ht="18" customHeight="1">
      <c r="A7" s="120"/>
      <c r="E7" s="149"/>
      <c r="F7" s="149"/>
      <c r="G7" s="20"/>
      <c r="H7" s="20"/>
      <c r="I7" s="15" t="s">
        <v>238</v>
      </c>
      <c r="J7" s="12"/>
      <c r="K7" s="20"/>
      <c r="L7" s="20"/>
      <c r="M7" s="15" t="s">
        <v>238</v>
      </c>
    </row>
    <row r="8" spans="1:226" s="124" customFormat="1" ht="18" customHeight="1">
      <c r="A8" s="120"/>
      <c r="E8" s="149"/>
      <c r="F8" s="149"/>
      <c r="G8" s="20"/>
      <c r="H8" s="20"/>
      <c r="I8" s="15" t="s">
        <v>237</v>
      </c>
      <c r="J8" s="12"/>
      <c r="K8" s="20"/>
      <c r="L8" s="20"/>
      <c r="M8" s="15" t="s">
        <v>237</v>
      </c>
    </row>
    <row r="9" spans="1:226" s="124" customFormat="1" ht="18" customHeight="1">
      <c r="F9" s="131"/>
      <c r="G9" s="15" t="s">
        <v>148</v>
      </c>
      <c r="H9" s="15"/>
      <c r="I9" s="15" t="s">
        <v>115</v>
      </c>
      <c r="J9" s="16"/>
      <c r="K9" s="15" t="s">
        <v>148</v>
      </c>
      <c r="L9" s="15"/>
      <c r="M9" s="15" t="s">
        <v>115</v>
      </c>
    </row>
    <row r="10" spans="1:226" s="124" customFormat="1" ht="18" customHeight="1">
      <c r="E10" s="104" t="s">
        <v>0</v>
      </c>
      <c r="F10" s="131"/>
      <c r="G10" s="19" t="s">
        <v>26</v>
      </c>
      <c r="H10" s="15"/>
      <c r="I10" s="19" t="s">
        <v>26</v>
      </c>
      <c r="J10" s="20"/>
      <c r="K10" s="19" t="s">
        <v>26</v>
      </c>
      <c r="L10" s="20"/>
      <c r="M10" s="19" t="s">
        <v>26</v>
      </c>
    </row>
    <row r="11" spans="1:226" s="124" customFormat="1" ht="8.1" customHeight="1">
      <c r="E11" s="131"/>
      <c r="F11" s="131"/>
      <c r="G11" s="185"/>
      <c r="H11" s="186"/>
      <c r="I11" s="187"/>
      <c r="J11" s="187"/>
      <c r="K11" s="185"/>
      <c r="L11" s="187"/>
      <c r="M11" s="187"/>
    </row>
    <row r="12" spans="1:226" ht="18" customHeight="1">
      <c r="A12" s="150" t="s">
        <v>16</v>
      </c>
      <c r="B12" s="151"/>
      <c r="C12" s="151"/>
      <c r="D12" s="151"/>
      <c r="E12" s="152"/>
      <c r="F12" s="152"/>
      <c r="G12" s="185"/>
      <c r="H12" s="186"/>
      <c r="I12" s="187"/>
      <c r="J12" s="187"/>
      <c r="K12" s="185"/>
      <c r="L12" s="187"/>
      <c r="M12" s="187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1"/>
      <c r="ER12" s="151"/>
      <c r="ES12" s="151"/>
      <c r="ET12" s="151"/>
      <c r="EU12" s="151"/>
      <c r="EV12" s="151"/>
      <c r="EW12" s="151"/>
      <c r="EX12" s="151"/>
      <c r="EY12" s="151"/>
      <c r="EZ12" s="151"/>
      <c r="FA12" s="151"/>
      <c r="FB12" s="151"/>
      <c r="FC12" s="151"/>
      <c r="FD12" s="151"/>
      <c r="FE12" s="151"/>
      <c r="FF12" s="151"/>
      <c r="FG12" s="151"/>
      <c r="FH12" s="151"/>
      <c r="FI12" s="151"/>
      <c r="FJ12" s="151"/>
      <c r="FK12" s="151"/>
      <c r="FL12" s="151"/>
      <c r="FM12" s="151"/>
      <c r="FN12" s="151"/>
      <c r="FO12" s="151"/>
      <c r="FP12" s="151"/>
      <c r="FQ12" s="151"/>
      <c r="FR12" s="151"/>
      <c r="FS12" s="151"/>
      <c r="FT12" s="151"/>
      <c r="FU12" s="151"/>
      <c r="FV12" s="151"/>
      <c r="FW12" s="151"/>
      <c r="FX12" s="151"/>
      <c r="FY12" s="151"/>
      <c r="FZ12" s="151"/>
      <c r="GA12" s="151"/>
      <c r="GB12" s="151"/>
      <c r="GC12" s="151"/>
      <c r="GD12" s="151"/>
      <c r="GE12" s="151"/>
      <c r="GF12" s="151"/>
      <c r="GG12" s="151"/>
      <c r="GH12" s="151"/>
      <c r="GI12" s="151"/>
      <c r="GJ12" s="151"/>
      <c r="GK12" s="151"/>
      <c r="GL12" s="151"/>
      <c r="GM12" s="151"/>
      <c r="GN12" s="151"/>
      <c r="GO12" s="151"/>
      <c r="GP12" s="151"/>
      <c r="GQ12" s="151"/>
      <c r="GR12" s="151"/>
      <c r="GS12" s="151"/>
      <c r="GT12" s="151"/>
      <c r="GU12" s="151"/>
      <c r="GV12" s="151"/>
      <c r="GW12" s="151"/>
      <c r="GX12" s="151"/>
      <c r="GY12" s="151"/>
      <c r="GZ12" s="151"/>
      <c r="HA12" s="151"/>
      <c r="HB12" s="151"/>
      <c r="HC12" s="151"/>
      <c r="HD12" s="151"/>
      <c r="HE12" s="151"/>
      <c r="HF12" s="151"/>
      <c r="HG12" s="151"/>
      <c r="HH12" s="151"/>
      <c r="HI12" s="151"/>
      <c r="HJ12" s="151"/>
      <c r="HK12" s="151"/>
      <c r="HL12" s="151"/>
      <c r="HM12" s="151"/>
      <c r="HN12" s="151"/>
      <c r="HO12" s="151"/>
      <c r="HP12" s="151"/>
      <c r="HQ12" s="151"/>
      <c r="HR12" s="151"/>
    </row>
    <row r="13" spans="1:226" ht="18" customHeight="1">
      <c r="A13" s="151" t="s">
        <v>76</v>
      </c>
      <c r="B13" s="151"/>
      <c r="C13" s="151"/>
      <c r="D13" s="151"/>
      <c r="E13" s="152"/>
      <c r="F13" s="152"/>
      <c r="G13" s="185">
        <v>65756830</v>
      </c>
      <c r="H13" s="186"/>
      <c r="I13" s="187">
        <v>36054110</v>
      </c>
      <c r="J13" s="187"/>
      <c r="K13" s="185">
        <v>67360524</v>
      </c>
      <c r="L13" s="187"/>
      <c r="M13" s="187">
        <v>33416162</v>
      </c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  <c r="HP13" s="151"/>
      <c r="HQ13" s="151"/>
      <c r="HR13" s="151"/>
    </row>
    <row r="14" spans="1:226" ht="18" customHeight="1">
      <c r="A14" s="151" t="s">
        <v>101</v>
      </c>
      <c r="B14" s="151"/>
      <c r="C14" s="151"/>
      <c r="D14" s="151"/>
      <c r="E14" s="155"/>
      <c r="F14" s="155"/>
      <c r="G14" s="185"/>
      <c r="H14" s="186"/>
      <c r="I14" s="187"/>
      <c r="J14" s="187"/>
      <c r="K14" s="185"/>
      <c r="L14" s="187"/>
      <c r="M14" s="187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1"/>
      <c r="DY14" s="151"/>
      <c r="DZ14" s="151"/>
      <c r="EA14" s="151"/>
      <c r="EB14" s="151"/>
      <c r="EC14" s="151"/>
      <c r="ED14" s="151"/>
      <c r="EE14" s="151"/>
      <c r="EF14" s="151"/>
      <c r="EG14" s="151"/>
      <c r="EH14" s="151"/>
      <c r="EI14" s="151"/>
      <c r="EJ14" s="151"/>
      <c r="EK14" s="151"/>
      <c r="EL14" s="151"/>
      <c r="EM14" s="151"/>
      <c r="EN14" s="151"/>
      <c r="EO14" s="151"/>
      <c r="EP14" s="151"/>
      <c r="EQ14" s="151"/>
      <c r="ER14" s="151"/>
      <c r="ES14" s="151"/>
      <c r="ET14" s="151"/>
      <c r="EU14" s="151"/>
      <c r="EV14" s="151"/>
      <c r="EW14" s="151"/>
      <c r="EX14" s="151"/>
      <c r="EY14" s="151"/>
      <c r="EZ14" s="151"/>
      <c r="FA14" s="151"/>
      <c r="FB14" s="151"/>
      <c r="FC14" s="151"/>
      <c r="FD14" s="151"/>
      <c r="FE14" s="151"/>
      <c r="FF14" s="151"/>
      <c r="FG14" s="151"/>
      <c r="FH14" s="151"/>
      <c r="FI14" s="151"/>
      <c r="FJ14" s="151"/>
      <c r="FK14" s="151"/>
      <c r="FL14" s="151"/>
      <c r="FM14" s="151"/>
      <c r="FN14" s="151"/>
      <c r="FO14" s="151"/>
      <c r="FP14" s="151"/>
      <c r="FQ14" s="151"/>
      <c r="FR14" s="151"/>
      <c r="FS14" s="151"/>
      <c r="FT14" s="151"/>
      <c r="FU14" s="151"/>
      <c r="FV14" s="151"/>
      <c r="FW14" s="151"/>
      <c r="FX14" s="151"/>
      <c r="FY14" s="151"/>
      <c r="FZ14" s="151"/>
      <c r="GA14" s="151"/>
      <c r="GB14" s="151"/>
      <c r="GC14" s="151"/>
      <c r="GD14" s="151"/>
      <c r="GE14" s="151"/>
      <c r="GF14" s="151"/>
      <c r="GG14" s="151"/>
      <c r="GH14" s="151"/>
      <c r="GI14" s="151"/>
      <c r="GJ14" s="151"/>
      <c r="GK14" s="151"/>
      <c r="GL14" s="151"/>
      <c r="GM14" s="151"/>
      <c r="GN14" s="151"/>
      <c r="GO14" s="151"/>
      <c r="GP14" s="151"/>
      <c r="GQ14" s="151"/>
      <c r="GR14" s="151"/>
      <c r="GS14" s="151"/>
      <c r="GT14" s="151"/>
      <c r="GU14" s="151"/>
      <c r="GV14" s="151"/>
      <c r="GW14" s="151"/>
      <c r="GX14" s="151"/>
      <c r="GY14" s="151"/>
      <c r="GZ14" s="151"/>
      <c r="HA14" s="151"/>
      <c r="HB14" s="151"/>
      <c r="HC14" s="151"/>
      <c r="HD14" s="151"/>
      <c r="HE14" s="151"/>
      <c r="HF14" s="151"/>
      <c r="HG14" s="151"/>
      <c r="HH14" s="151"/>
      <c r="HI14" s="151"/>
      <c r="HJ14" s="151"/>
      <c r="HK14" s="151"/>
      <c r="HL14" s="151"/>
      <c r="HM14" s="151"/>
      <c r="HN14" s="151"/>
      <c r="HO14" s="151"/>
      <c r="HP14" s="151"/>
      <c r="HQ14" s="151"/>
      <c r="HR14" s="151"/>
    </row>
    <row r="15" spans="1:226" ht="18" customHeight="1">
      <c r="A15" s="150"/>
      <c r="B15" s="151" t="s">
        <v>60</v>
      </c>
      <c r="C15" s="151"/>
      <c r="D15" s="151"/>
      <c r="E15" s="152"/>
      <c r="F15" s="155"/>
      <c r="G15" s="185">
        <v>-21943</v>
      </c>
      <c r="H15" s="186"/>
      <c r="I15" s="187">
        <v>-19644</v>
      </c>
      <c r="J15" s="187"/>
      <c r="K15" s="185">
        <v>-15468</v>
      </c>
      <c r="L15" s="187"/>
      <c r="M15" s="187">
        <v>-14588</v>
      </c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  <c r="CZ15" s="151"/>
      <c r="DA15" s="151"/>
      <c r="DB15" s="151"/>
      <c r="DC15" s="151"/>
      <c r="DD15" s="151"/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/>
      <c r="DX15" s="151"/>
      <c r="DY15" s="151"/>
      <c r="DZ15" s="151"/>
      <c r="EA15" s="151"/>
      <c r="EB15" s="151"/>
      <c r="EC15" s="151"/>
      <c r="ED15" s="151"/>
      <c r="EE15" s="151"/>
      <c r="EF15" s="151"/>
      <c r="EG15" s="151"/>
      <c r="EH15" s="151"/>
      <c r="EI15" s="151"/>
      <c r="EJ15" s="151"/>
      <c r="EK15" s="151"/>
      <c r="EL15" s="151"/>
      <c r="EM15" s="151"/>
      <c r="EN15" s="151"/>
      <c r="EO15" s="151"/>
      <c r="EP15" s="151"/>
      <c r="EQ15" s="151"/>
      <c r="ER15" s="151"/>
      <c r="ES15" s="151"/>
      <c r="ET15" s="151"/>
      <c r="EU15" s="151"/>
      <c r="EV15" s="151"/>
      <c r="EW15" s="151"/>
      <c r="EX15" s="151"/>
      <c r="EY15" s="151"/>
      <c r="EZ15" s="151"/>
      <c r="FA15" s="151"/>
      <c r="FB15" s="151"/>
      <c r="FC15" s="151"/>
      <c r="FD15" s="151"/>
      <c r="FE15" s="151"/>
      <c r="FF15" s="151"/>
      <c r="FG15" s="151"/>
      <c r="FH15" s="151"/>
      <c r="FI15" s="151"/>
      <c r="FJ15" s="151"/>
      <c r="FK15" s="151"/>
      <c r="FL15" s="151"/>
      <c r="FM15" s="151"/>
      <c r="FN15" s="151"/>
      <c r="FO15" s="151"/>
      <c r="FP15" s="151"/>
      <c r="FQ15" s="151"/>
      <c r="FR15" s="151"/>
      <c r="FS15" s="151"/>
      <c r="FT15" s="151"/>
      <c r="FU15" s="151"/>
      <c r="FV15" s="151"/>
      <c r="FW15" s="151"/>
      <c r="FX15" s="151"/>
      <c r="FY15" s="151"/>
      <c r="FZ15" s="151"/>
      <c r="GA15" s="151"/>
      <c r="GB15" s="151"/>
      <c r="GC15" s="151"/>
      <c r="GD15" s="151"/>
      <c r="GE15" s="151"/>
      <c r="GF15" s="151"/>
      <c r="GG15" s="151"/>
      <c r="GH15" s="151"/>
      <c r="GI15" s="151"/>
      <c r="GJ15" s="151"/>
      <c r="GK15" s="151"/>
      <c r="GL15" s="151"/>
      <c r="GM15" s="151"/>
      <c r="GN15" s="151"/>
      <c r="GO15" s="151"/>
      <c r="GP15" s="151"/>
      <c r="GQ15" s="151"/>
      <c r="GR15" s="151"/>
      <c r="GS15" s="151"/>
      <c r="GT15" s="151"/>
      <c r="GU15" s="151"/>
      <c r="GV15" s="151"/>
      <c r="GW15" s="151"/>
      <c r="GX15" s="151"/>
      <c r="GY15" s="151"/>
      <c r="GZ15" s="151"/>
      <c r="HA15" s="151"/>
      <c r="HB15" s="151"/>
      <c r="HC15" s="151"/>
      <c r="HD15" s="151"/>
      <c r="HE15" s="151"/>
      <c r="HF15" s="151"/>
      <c r="HG15" s="151"/>
      <c r="HH15" s="151"/>
      <c r="HI15" s="151"/>
      <c r="HJ15" s="151"/>
      <c r="HK15" s="151"/>
      <c r="HL15" s="151"/>
      <c r="HM15" s="151"/>
      <c r="HN15" s="151"/>
      <c r="HO15" s="151"/>
      <c r="HP15" s="151"/>
      <c r="HQ15" s="151"/>
      <c r="HR15" s="151"/>
    </row>
    <row r="16" spans="1:226" ht="18" customHeight="1">
      <c r="A16" s="151"/>
      <c r="B16" s="151" t="s">
        <v>14</v>
      </c>
      <c r="C16" s="151"/>
      <c r="D16" s="151"/>
      <c r="E16" s="152">
        <v>30</v>
      </c>
      <c r="F16" s="155"/>
      <c r="G16" s="185">
        <v>703564</v>
      </c>
      <c r="H16" s="186"/>
      <c r="I16" s="187">
        <v>3048665</v>
      </c>
      <c r="J16" s="187"/>
      <c r="K16" s="185">
        <v>464084</v>
      </c>
      <c r="L16" s="187"/>
      <c r="M16" s="187">
        <v>2386206</v>
      </c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1"/>
      <c r="DH16" s="151"/>
      <c r="DI16" s="151"/>
      <c r="DJ16" s="151"/>
      <c r="DK16" s="151"/>
      <c r="DL16" s="151"/>
      <c r="DM16" s="151"/>
      <c r="DN16" s="151"/>
      <c r="DO16" s="151"/>
      <c r="DP16" s="151"/>
      <c r="DQ16" s="151"/>
      <c r="DR16" s="151"/>
      <c r="DS16" s="151"/>
      <c r="DT16" s="151"/>
      <c r="DU16" s="151"/>
      <c r="DV16" s="151"/>
      <c r="DW16" s="151"/>
      <c r="DX16" s="151"/>
      <c r="DY16" s="151"/>
      <c r="DZ16" s="151"/>
      <c r="EA16" s="151"/>
      <c r="EB16" s="151"/>
      <c r="EC16" s="151"/>
      <c r="ED16" s="151"/>
      <c r="EE16" s="151"/>
      <c r="EF16" s="151"/>
      <c r="EG16" s="151"/>
      <c r="EH16" s="151"/>
      <c r="EI16" s="151"/>
      <c r="EJ16" s="151"/>
      <c r="EK16" s="151"/>
      <c r="EL16" s="151"/>
      <c r="EM16" s="151"/>
      <c r="EN16" s="151"/>
      <c r="EO16" s="151"/>
      <c r="EP16" s="151"/>
      <c r="EQ16" s="151"/>
      <c r="ER16" s="151"/>
      <c r="ES16" s="151"/>
      <c r="ET16" s="151"/>
      <c r="EU16" s="151"/>
      <c r="EV16" s="151"/>
      <c r="EW16" s="151"/>
      <c r="EX16" s="151"/>
      <c r="EY16" s="151"/>
      <c r="EZ16" s="151"/>
      <c r="FA16" s="151"/>
      <c r="FB16" s="151"/>
      <c r="FC16" s="151"/>
      <c r="FD16" s="151"/>
      <c r="FE16" s="151"/>
      <c r="FF16" s="151"/>
      <c r="FG16" s="151"/>
      <c r="FH16" s="151"/>
      <c r="FI16" s="151"/>
      <c r="FJ16" s="151"/>
      <c r="FK16" s="151"/>
      <c r="FL16" s="151"/>
      <c r="FM16" s="151"/>
      <c r="FN16" s="151"/>
      <c r="FO16" s="151"/>
      <c r="FP16" s="151"/>
      <c r="FQ16" s="151"/>
      <c r="FR16" s="151"/>
      <c r="FS16" s="151"/>
      <c r="FT16" s="151"/>
      <c r="FU16" s="151"/>
      <c r="FV16" s="151"/>
      <c r="FW16" s="151"/>
      <c r="FX16" s="151"/>
      <c r="FY16" s="151"/>
      <c r="FZ16" s="151"/>
      <c r="GA16" s="151"/>
      <c r="GB16" s="151"/>
      <c r="GC16" s="151"/>
      <c r="GD16" s="151"/>
      <c r="GE16" s="151"/>
      <c r="GF16" s="151"/>
      <c r="GG16" s="151"/>
      <c r="GH16" s="151"/>
      <c r="GI16" s="151"/>
      <c r="GJ16" s="151"/>
      <c r="GK16" s="151"/>
      <c r="GL16" s="151"/>
      <c r="GM16" s="151"/>
      <c r="GN16" s="151"/>
      <c r="GO16" s="151"/>
      <c r="GP16" s="151"/>
      <c r="GQ16" s="151"/>
      <c r="GR16" s="151"/>
      <c r="GS16" s="151"/>
      <c r="GT16" s="151"/>
      <c r="GU16" s="151"/>
      <c r="GV16" s="151"/>
      <c r="GW16" s="151"/>
      <c r="GX16" s="151"/>
      <c r="GY16" s="151"/>
      <c r="GZ16" s="151"/>
      <c r="HA16" s="151"/>
      <c r="HB16" s="151"/>
      <c r="HC16" s="151"/>
      <c r="HD16" s="151"/>
      <c r="HE16" s="151"/>
      <c r="HF16" s="151"/>
      <c r="HG16" s="151"/>
      <c r="HH16" s="151"/>
      <c r="HI16" s="151"/>
      <c r="HJ16" s="151"/>
      <c r="HK16" s="151"/>
      <c r="HL16" s="151"/>
      <c r="HM16" s="151"/>
      <c r="HN16" s="151"/>
      <c r="HO16" s="151"/>
      <c r="HP16" s="151"/>
      <c r="HQ16" s="151"/>
      <c r="HR16" s="151"/>
    </row>
    <row r="17" spans="1:226" ht="18" customHeight="1">
      <c r="A17" s="151"/>
      <c r="B17" s="151" t="s">
        <v>35</v>
      </c>
      <c r="C17" s="151"/>
      <c r="D17" s="151"/>
      <c r="E17" s="152">
        <v>18</v>
      </c>
      <c r="F17" s="155"/>
      <c r="G17" s="185">
        <v>7792324</v>
      </c>
      <c r="H17" s="186"/>
      <c r="I17" s="187">
        <v>8282194</v>
      </c>
      <c r="J17" s="187"/>
      <c r="K17" s="185">
        <v>5936197</v>
      </c>
      <c r="L17" s="187"/>
      <c r="M17" s="187">
        <v>6584992</v>
      </c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1"/>
      <c r="DY17" s="151"/>
      <c r="DZ17" s="151"/>
      <c r="EA17" s="151"/>
      <c r="EB17" s="151"/>
      <c r="EC17" s="151"/>
      <c r="ED17" s="151"/>
      <c r="EE17" s="151"/>
      <c r="EF17" s="151"/>
      <c r="EG17" s="151"/>
      <c r="EH17" s="151"/>
      <c r="EI17" s="151"/>
      <c r="EJ17" s="151"/>
      <c r="EK17" s="151"/>
      <c r="EL17" s="151"/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1"/>
      <c r="EX17" s="151"/>
      <c r="EY17" s="151"/>
      <c r="EZ17" s="151"/>
      <c r="FA17" s="151"/>
      <c r="FB17" s="151"/>
      <c r="FC17" s="151"/>
      <c r="FD17" s="151"/>
      <c r="FE17" s="151"/>
      <c r="FF17" s="151"/>
      <c r="FG17" s="151"/>
      <c r="FH17" s="151"/>
      <c r="FI17" s="151"/>
      <c r="FJ17" s="151"/>
      <c r="FK17" s="151"/>
      <c r="FL17" s="151"/>
      <c r="FM17" s="151"/>
      <c r="FN17" s="151"/>
      <c r="FO17" s="151"/>
      <c r="FP17" s="151"/>
      <c r="FQ17" s="151"/>
      <c r="FR17" s="151"/>
      <c r="FS17" s="151"/>
      <c r="FT17" s="151"/>
      <c r="FU17" s="151"/>
      <c r="FV17" s="151"/>
      <c r="FW17" s="151"/>
      <c r="FX17" s="151"/>
      <c r="FY17" s="151"/>
      <c r="FZ17" s="151"/>
      <c r="GA17" s="151"/>
      <c r="GB17" s="151"/>
      <c r="GC17" s="151"/>
      <c r="GD17" s="151"/>
      <c r="GE17" s="151"/>
      <c r="GF17" s="151"/>
      <c r="GG17" s="151"/>
      <c r="GH17" s="151"/>
      <c r="GI17" s="151"/>
      <c r="GJ17" s="151"/>
      <c r="GK17" s="151"/>
      <c r="GL17" s="151"/>
      <c r="GM17" s="151"/>
      <c r="GN17" s="151"/>
      <c r="GO17" s="151"/>
      <c r="GP17" s="151"/>
      <c r="GQ17" s="151"/>
      <c r="GR17" s="151"/>
      <c r="GS17" s="151"/>
      <c r="GT17" s="151"/>
      <c r="GU17" s="151"/>
      <c r="GV17" s="151"/>
      <c r="GW17" s="151"/>
      <c r="GX17" s="151"/>
      <c r="GY17" s="151"/>
      <c r="GZ17" s="151"/>
      <c r="HA17" s="151"/>
      <c r="HB17" s="151"/>
      <c r="HC17" s="151"/>
      <c r="HD17" s="151"/>
      <c r="HE17" s="151"/>
      <c r="HF17" s="151"/>
      <c r="HG17" s="151"/>
      <c r="HH17" s="151"/>
      <c r="HI17" s="151"/>
      <c r="HJ17" s="151"/>
      <c r="HK17" s="151"/>
      <c r="HL17" s="151"/>
      <c r="HM17" s="151"/>
      <c r="HN17" s="151"/>
      <c r="HO17" s="151"/>
      <c r="HP17" s="151"/>
      <c r="HQ17" s="151"/>
      <c r="HR17" s="151"/>
    </row>
    <row r="18" spans="1:226" ht="18" customHeight="1">
      <c r="A18" s="151"/>
      <c r="B18" s="151" t="s">
        <v>180</v>
      </c>
      <c r="C18" s="198"/>
      <c r="D18" s="151"/>
      <c r="E18" s="152">
        <v>19</v>
      </c>
      <c r="F18" s="155"/>
      <c r="G18" s="185">
        <v>640779</v>
      </c>
      <c r="H18" s="186"/>
      <c r="I18" s="187">
        <v>0</v>
      </c>
      <c r="J18" s="187"/>
      <c r="K18" s="185">
        <v>560863</v>
      </c>
      <c r="L18" s="187"/>
      <c r="M18" s="187">
        <v>0</v>
      </c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  <c r="CZ18" s="151"/>
      <c r="DA18" s="151"/>
      <c r="DB18" s="151"/>
      <c r="DC18" s="151"/>
      <c r="DD18" s="151"/>
      <c r="DE18" s="151"/>
      <c r="DF18" s="151"/>
      <c r="DG18" s="151"/>
      <c r="DH18" s="151"/>
      <c r="DI18" s="151"/>
      <c r="DJ18" s="151"/>
      <c r="DK18" s="151"/>
      <c r="DL18" s="151"/>
      <c r="DM18" s="151"/>
      <c r="DN18" s="151"/>
      <c r="DO18" s="151"/>
      <c r="DP18" s="151"/>
      <c r="DQ18" s="151"/>
      <c r="DR18" s="151"/>
      <c r="DS18" s="151"/>
      <c r="DT18" s="151"/>
      <c r="DU18" s="151"/>
      <c r="DV18" s="151"/>
      <c r="DW18" s="151"/>
      <c r="DX18" s="151"/>
      <c r="DY18" s="151"/>
      <c r="DZ18" s="151"/>
      <c r="EA18" s="151"/>
      <c r="EB18" s="151"/>
      <c r="EC18" s="151"/>
      <c r="ED18" s="151"/>
      <c r="EE18" s="151"/>
      <c r="EF18" s="151"/>
      <c r="EG18" s="151"/>
      <c r="EH18" s="151"/>
      <c r="EI18" s="151"/>
      <c r="EJ18" s="151"/>
      <c r="EK18" s="151"/>
      <c r="EL18" s="151"/>
      <c r="EM18" s="151"/>
      <c r="EN18" s="151"/>
      <c r="EO18" s="151"/>
      <c r="EP18" s="151"/>
      <c r="EQ18" s="151"/>
      <c r="ER18" s="151"/>
      <c r="ES18" s="151"/>
      <c r="ET18" s="151"/>
      <c r="EU18" s="151"/>
      <c r="EV18" s="151"/>
      <c r="EW18" s="151"/>
      <c r="EX18" s="151"/>
      <c r="EY18" s="151"/>
      <c r="EZ18" s="151"/>
      <c r="FA18" s="151"/>
      <c r="FB18" s="151"/>
      <c r="FC18" s="151"/>
      <c r="FD18" s="151"/>
      <c r="FE18" s="151"/>
      <c r="FF18" s="151"/>
      <c r="FG18" s="151"/>
      <c r="FH18" s="151"/>
      <c r="FI18" s="151"/>
      <c r="FJ18" s="151"/>
      <c r="FK18" s="151"/>
      <c r="FL18" s="151"/>
      <c r="FM18" s="151"/>
      <c r="FN18" s="151"/>
      <c r="FO18" s="151"/>
      <c r="FP18" s="151"/>
      <c r="FQ18" s="151"/>
      <c r="FR18" s="151"/>
      <c r="FS18" s="151"/>
      <c r="FT18" s="151"/>
      <c r="FU18" s="151"/>
      <c r="FV18" s="151"/>
      <c r="FW18" s="151"/>
      <c r="FX18" s="151"/>
      <c r="FY18" s="151"/>
      <c r="FZ18" s="151"/>
      <c r="GA18" s="151"/>
      <c r="GB18" s="151"/>
      <c r="GC18" s="151"/>
      <c r="GD18" s="151"/>
      <c r="GE18" s="151"/>
      <c r="GF18" s="151"/>
      <c r="GG18" s="151"/>
      <c r="GH18" s="151"/>
      <c r="GI18" s="151"/>
      <c r="GJ18" s="151"/>
      <c r="GK18" s="151"/>
      <c r="GL18" s="151"/>
      <c r="GM18" s="151"/>
      <c r="GN18" s="151"/>
      <c r="GO18" s="151"/>
      <c r="GP18" s="151"/>
      <c r="GQ18" s="151"/>
      <c r="GR18" s="151"/>
      <c r="GS18" s="151"/>
      <c r="GT18" s="151"/>
      <c r="GU18" s="151"/>
      <c r="GV18" s="151"/>
      <c r="GW18" s="151"/>
      <c r="GX18" s="151"/>
      <c r="GY18" s="151"/>
      <c r="GZ18" s="151"/>
      <c r="HA18" s="151"/>
      <c r="HB18" s="151"/>
      <c r="HC18" s="151"/>
      <c r="HD18" s="151"/>
      <c r="HE18" s="151"/>
      <c r="HF18" s="151"/>
      <c r="HG18" s="151"/>
      <c r="HH18" s="151"/>
      <c r="HI18" s="151"/>
      <c r="HJ18" s="151"/>
      <c r="HK18" s="151"/>
      <c r="HL18" s="151"/>
      <c r="HM18" s="151"/>
      <c r="HN18" s="151"/>
      <c r="HO18" s="151"/>
      <c r="HP18" s="151"/>
      <c r="HQ18" s="151"/>
      <c r="HR18" s="151"/>
    </row>
    <row r="19" spans="1:226" ht="18" customHeight="1">
      <c r="A19" s="151"/>
      <c r="B19" s="151" t="s">
        <v>181</v>
      </c>
      <c r="C19" s="198"/>
      <c r="D19" s="151"/>
      <c r="E19" s="152">
        <v>20</v>
      </c>
      <c r="F19" s="155"/>
      <c r="G19" s="185">
        <v>424934</v>
      </c>
      <c r="H19" s="186"/>
      <c r="I19" s="187">
        <v>376024</v>
      </c>
      <c r="J19" s="187"/>
      <c r="K19" s="185">
        <v>410116</v>
      </c>
      <c r="L19" s="187"/>
      <c r="M19" s="187">
        <v>369384</v>
      </c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1"/>
      <c r="ER19" s="151"/>
      <c r="ES19" s="151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1"/>
      <c r="FH19" s="151"/>
      <c r="FI19" s="151"/>
      <c r="FJ19" s="151"/>
      <c r="FK19" s="151"/>
      <c r="FL19" s="151"/>
      <c r="FM19" s="151"/>
      <c r="FN19" s="151"/>
      <c r="FO19" s="151"/>
      <c r="FP19" s="151"/>
      <c r="FQ19" s="151"/>
      <c r="FR19" s="151"/>
      <c r="FS19" s="151"/>
      <c r="FT19" s="151"/>
      <c r="FU19" s="151"/>
      <c r="FV19" s="151"/>
      <c r="FW19" s="151"/>
      <c r="FX19" s="151"/>
      <c r="FY19" s="151"/>
      <c r="FZ19" s="151"/>
      <c r="GA19" s="151"/>
      <c r="GB19" s="151"/>
      <c r="GC19" s="151"/>
      <c r="GD19" s="151"/>
      <c r="GE19" s="151"/>
      <c r="GF19" s="151"/>
      <c r="GG19" s="151"/>
      <c r="GH19" s="151"/>
      <c r="GI19" s="151"/>
      <c r="GJ19" s="151"/>
      <c r="GK19" s="151"/>
      <c r="GL19" s="151"/>
      <c r="GM19" s="151"/>
      <c r="GN19" s="151"/>
      <c r="GO19" s="151"/>
      <c r="GP19" s="151"/>
      <c r="GQ19" s="151"/>
      <c r="GR19" s="151"/>
      <c r="GS19" s="151"/>
      <c r="GT19" s="151"/>
      <c r="GU19" s="151"/>
      <c r="GV19" s="151"/>
      <c r="GW19" s="151"/>
      <c r="GX19" s="151"/>
      <c r="GY19" s="151"/>
      <c r="GZ19" s="151"/>
      <c r="HA19" s="151"/>
      <c r="HB19" s="151"/>
      <c r="HC19" s="151"/>
      <c r="HD19" s="151"/>
      <c r="HE19" s="151"/>
      <c r="HF19" s="151"/>
      <c r="HG19" s="151"/>
      <c r="HH19" s="151"/>
      <c r="HI19" s="151"/>
      <c r="HJ19" s="151"/>
      <c r="HK19" s="151"/>
      <c r="HL19" s="151"/>
      <c r="HM19" s="151"/>
      <c r="HN19" s="151"/>
      <c r="HO19" s="151"/>
      <c r="HP19" s="151"/>
      <c r="HQ19" s="151"/>
      <c r="HR19" s="151"/>
    </row>
    <row r="20" spans="1:226" ht="18" customHeight="1">
      <c r="A20" s="151"/>
      <c r="B20" s="151" t="s">
        <v>27</v>
      </c>
      <c r="C20" s="151"/>
      <c r="D20" s="151"/>
      <c r="E20" s="152">
        <v>26</v>
      </c>
      <c r="F20" s="155"/>
      <c r="G20" s="185">
        <v>3098646</v>
      </c>
      <c r="H20" s="186"/>
      <c r="I20" s="187">
        <v>6402891</v>
      </c>
      <c r="J20" s="187"/>
      <c r="K20" s="185">
        <v>2793995</v>
      </c>
      <c r="L20" s="187"/>
      <c r="M20" s="187">
        <v>5769089</v>
      </c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/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  <c r="FF20" s="151"/>
      <c r="FG20" s="151"/>
      <c r="FH20" s="151"/>
      <c r="FI20" s="151"/>
      <c r="FJ20" s="151"/>
      <c r="FK20" s="151"/>
      <c r="FL20" s="151"/>
      <c r="FM20" s="151"/>
      <c r="FN20" s="151"/>
      <c r="FO20" s="151"/>
      <c r="FP20" s="151"/>
      <c r="FQ20" s="151"/>
      <c r="FR20" s="151"/>
      <c r="FS20" s="151"/>
      <c r="FT20" s="151"/>
      <c r="FU20" s="151"/>
      <c r="FV20" s="151"/>
      <c r="FW20" s="151"/>
      <c r="FX20" s="151"/>
      <c r="FY20" s="151"/>
      <c r="FZ20" s="151"/>
      <c r="GA20" s="151"/>
      <c r="GB20" s="151"/>
      <c r="GC20" s="151"/>
      <c r="GD20" s="151"/>
      <c r="GE20" s="151"/>
      <c r="GF20" s="151"/>
      <c r="GG20" s="151"/>
      <c r="GH20" s="151"/>
      <c r="GI20" s="151"/>
      <c r="GJ20" s="151"/>
      <c r="GK20" s="151"/>
      <c r="GL20" s="151"/>
      <c r="GM20" s="151"/>
      <c r="GN20" s="151"/>
      <c r="GO20" s="151"/>
      <c r="GP20" s="151"/>
      <c r="GQ20" s="151"/>
      <c r="GR20" s="151"/>
      <c r="GS20" s="151"/>
      <c r="GT20" s="151"/>
      <c r="GU20" s="151"/>
      <c r="GV20" s="151"/>
      <c r="GW20" s="151"/>
      <c r="GX20" s="151"/>
      <c r="GY20" s="151"/>
      <c r="GZ20" s="151"/>
      <c r="HA20" s="151"/>
      <c r="HB20" s="151"/>
      <c r="HC20" s="151"/>
      <c r="HD20" s="151"/>
      <c r="HE20" s="151"/>
      <c r="HF20" s="151"/>
      <c r="HG20" s="151"/>
      <c r="HH20" s="151"/>
      <c r="HI20" s="151"/>
      <c r="HJ20" s="151"/>
      <c r="HK20" s="151"/>
      <c r="HL20" s="151"/>
      <c r="HM20" s="151"/>
      <c r="HN20" s="151"/>
      <c r="HO20" s="151"/>
      <c r="HP20" s="151"/>
      <c r="HQ20" s="151"/>
      <c r="HR20" s="151"/>
    </row>
    <row r="21" spans="1:226" ht="18" customHeight="1">
      <c r="A21" s="151"/>
      <c r="B21" s="151" t="s">
        <v>182</v>
      </c>
      <c r="C21" s="151"/>
      <c r="D21" s="151"/>
      <c r="E21" s="152">
        <v>24</v>
      </c>
      <c r="F21" s="155"/>
      <c r="G21" s="185">
        <v>4438616</v>
      </c>
      <c r="H21" s="186"/>
      <c r="I21" s="187">
        <v>11704622</v>
      </c>
      <c r="J21" s="187"/>
      <c r="K21" s="185">
        <v>3737978</v>
      </c>
      <c r="L21" s="187"/>
      <c r="M21" s="187">
        <v>10897522</v>
      </c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1"/>
      <c r="DY21" s="151"/>
      <c r="DZ21" s="151"/>
      <c r="EA21" s="151"/>
      <c r="EB21" s="151"/>
      <c r="EC21" s="151"/>
      <c r="ED21" s="151"/>
      <c r="EE21" s="151"/>
      <c r="EF21" s="151"/>
      <c r="EG21" s="151"/>
      <c r="EH21" s="151"/>
      <c r="EI21" s="151"/>
      <c r="EJ21" s="151"/>
      <c r="EK21" s="151"/>
      <c r="EL21" s="151"/>
      <c r="EM21" s="151"/>
      <c r="EN21" s="151"/>
      <c r="EO21" s="151"/>
      <c r="EP21" s="151"/>
      <c r="EQ21" s="151"/>
      <c r="ER21" s="151"/>
      <c r="ES21" s="151"/>
      <c r="ET21" s="151"/>
      <c r="EU21" s="151"/>
      <c r="EV21" s="151"/>
      <c r="EW21" s="151"/>
      <c r="EX21" s="151"/>
      <c r="EY21" s="151"/>
      <c r="EZ21" s="151"/>
      <c r="FA21" s="151"/>
      <c r="FB21" s="151"/>
      <c r="FC21" s="151"/>
      <c r="FD21" s="151"/>
      <c r="FE21" s="151"/>
      <c r="FF21" s="151"/>
      <c r="FG21" s="151"/>
      <c r="FH21" s="151"/>
      <c r="FI21" s="151"/>
      <c r="FJ21" s="151"/>
      <c r="FK21" s="151"/>
      <c r="FL21" s="151"/>
      <c r="FM21" s="151"/>
      <c r="FN21" s="151"/>
      <c r="FO21" s="151"/>
      <c r="FP21" s="151"/>
      <c r="FQ21" s="151"/>
      <c r="FR21" s="151"/>
      <c r="FS21" s="151"/>
      <c r="FT21" s="151"/>
      <c r="FU21" s="151"/>
      <c r="FV21" s="151"/>
      <c r="FW21" s="151"/>
      <c r="FX21" s="151"/>
      <c r="FY21" s="151"/>
      <c r="FZ21" s="151"/>
      <c r="GA21" s="151"/>
      <c r="GB21" s="151"/>
      <c r="GC21" s="151"/>
      <c r="GD21" s="151"/>
      <c r="GE21" s="151"/>
      <c r="GF21" s="151"/>
      <c r="GG21" s="151"/>
      <c r="GH21" s="151"/>
      <c r="GI21" s="151"/>
      <c r="GJ21" s="151"/>
      <c r="GK21" s="151"/>
      <c r="GL21" s="151"/>
      <c r="GM21" s="151"/>
      <c r="GN21" s="151"/>
      <c r="GO21" s="151"/>
      <c r="GP21" s="151"/>
      <c r="GQ21" s="151"/>
      <c r="GR21" s="151"/>
      <c r="GS21" s="151"/>
      <c r="GT21" s="151"/>
      <c r="GU21" s="151"/>
      <c r="GV21" s="151"/>
      <c r="GW21" s="151"/>
      <c r="GX21" s="151"/>
      <c r="GY21" s="151"/>
      <c r="GZ21" s="151"/>
      <c r="HA21" s="151"/>
      <c r="HB21" s="151"/>
      <c r="HC21" s="151"/>
      <c r="HD21" s="151"/>
      <c r="HE21" s="151"/>
      <c r="HF21" s="151"/>
      <c r="HG21" s="151"/>
      <c r="HH21" s="151"/>
      <c r="HI21" s="151"/>
      <c r="HJ21" s="151"/>
      <c r="HK21" s="151"/>
      <c r="HL21" s="151"/>
      <c r="HM21" s="151"/>
      <c r="HN21" s="151"/>
      <c r="HO21" s="151"/>
      <c r="HP21" s="151"/>
      <c r="HQ21" s="151"/>
      <c r="HR21" s="151"/>
    </row>
    <row r="22" spans="1:226" ht="18" customHeight="1">
      <c r="A22" s="151"/>
      <c r="B22" s="151" t="s">
        <v>183</v>
      </c>
      <c r="C22" s="151"/>
      <c r="D22" s="151"/>
      <c r="E22" s="154"/>
      <c r="F22" s="154"/>
      <c r="G22" s="185"/>
      <c r="H22" s="186"/>
      <c r="I22" s="187"/>
      <c r="J22" s="187"/>
      <c r="K22" s="185"/>
      <c r="L22" s="187"/>
      <c r="M22" s="187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Q22" s="151"/>
      <c r="ER22" s="151"/>
      <c r="ES22" s="151"/>
      <c r="ET22" s="151"/>
      <c r="EU22" s="151"/>
      <c r="EV22" s="151"/>
      <c r="EW22" s="151"/>
      <c r="EX22" s="151"/>
      <c r="EY22" s="151"/>
      <c r="EZ22" s="151"/>
      <c r="FA22" s="151"/>
      <c r="FB22" s="151"/>
      <c r="FC22" s="151"/>
      <c r="FD22" s="151"/>
      <c r="FE22" s="151"/>
      <c r="FF22" s="151"/>
      <c r="FG22" s="151"/>
      <c r="FH22" s="151"/>
      <c r="FI22" s="151"/>
      <c r="FJ22" s="151"/>
      <c r="FK22" s="151"/>
      <c r="FL22" s="151"/>
      <c r="FM22" s="151"/>
      <c r="FN22" s="151"/>
      <c r="FO22" s="151"/>
      <c r="FP22" s="151"/>
      <c r="FQ22" s="151"/>
      <c r="FR22" s="151"/>
      <c r="FS22" s="151"/>
      <c r="FT22" s="151"/>
      <c r="FU22" s="151"/>
      <c r="FV22" s="151"/>
      <c r="FW22" s="151"/>
      <c r="FX22" s="151"/>
      <c r="FY22" s="151"/>
      <c r="FZ22" s="151"/>
      <c r="GA22" s="151"/>
      <c r="GB22" s="151"/>
      <c r="GC22" s="151"/>
      <c r="GD22" s="151"/>
      <c r="GE22" s="151"/>
      <c r="GF22" s="151"/>
      <c r="GG22" s="151"/>
      <c r="GH22" s="151"/>
      <c r="GI22" s="151"/>
      <c r="GJ22" s="151"/>
      <c r="GK22" s="151"/>
      <c r="GL22" s="151"/>
      <c r="GM22" s="151"/>
      <c r="GN22" s="151"/>
      <c r="GO22" s="151"/>
      <c r="GP22" s="151"/>
      <c r="GQ22" s="151"/>
      <c r="GR22" s="151"/>
      <c r="GS22" s="151"/>
      <c r="GT22" s="151"/>
      <c r="GU22" s="151"/>
      <c r="GV22" s="151"/>
      <c r="GW22" s="151"/>
      <c r="GX22" s="151"/>
      <c r="GY22" s="151"/>
      <c r="GZ22" s="151"/>
      <c r="HA22" s="151"/>
      <c r="HB22" s="151"/>
      <c r="HC22" s="151"/>
      <c r="HD22" s="151"/>
      <c r="HE22" s="151"/>
      <c r="HF22" s="151"/>
      <c r="HG22" s="151"/>
      <c r="HH22" s="151"/>
      <c r="HI22" s="151"/>
      <c r="HJ22" s="151"/>
      <c r="HK22" s="151"/>
      <c r="HL22" s="151"/>
      <c r="HM22" s="151"/>
      <c r="HN22" s="151"/>
      <c r="HO22" s="151"/>
      <c r="HP22" s="151"/>
      <c r="HQ22" s="151"/>
      <c r="HR22" s="151"/>
    </row>
    <row r="23" spans="1:226" ht="18" customHeight="1">
      <c r="A23" s="151"/>
      <c r="B23" s="151"/>
      <c r="C23" s="151" t="s">
        <v>142</v>
      </c>
      <c r="D23" s="151"/>
      <c r="E23" s="152">
        <v>24</v>
      </c>
      <c r="F23" s="155"/>
      <c r="G23" s="185">
        <v>-2162172</v>
      </c>
      <c r="H23" s="186"/>
      <c r="I23" s="187">
        <v>-2009267</v>
      </c>
      <c r="J23" s="187"/>
      <c r="K23" s="185">
        <v>-1545674</v>
      </c>
      <c r="L23" s="187"/>
      <c r="M23" s="187">
        <v>-1227931</v>
      </c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51"/>
      <c r="EL23" s="151"/>
      <c r="EM23" s="151"/>
      <c r="EN23" s="151"/>
      <c r="EO23" s="151"/>
      <c r="EP23" s="151"/>
      <c r="EQ23" s="151"/>
      <c r="ER23" s="151"/>
      <c r="ES23" s="151"/>
      <c r="ET23" s="151"/>
      <c r="EU23" s="151"/>
      <c r="EV23" s="151"/>
      <c r="EW23" s="151"/>
      <c r="EX23" s="151"/>
      <c r="EY23" s="151"/>
      <c r="EZ23" s="151"/>
      <c r="FA23" s="151"/>
      <c r="FB23" s="151"/>
      <c r="FC23" s="151"/>
      <c r="FD23" s="151"/>
      <c r="FE23" s="151"/>
      <c r="FF23" s="151"/>
      <c r="FG23" s="151"/>
      <c r="FH23" s="151"/>
      <c r="FI23" s="151"/>
      <c r="FJ23" s="151"/>
      <c r="FK23" s="151"/>
      <c r="FL23" s="151"/>
      <c r="FM23" s="151"/>
      <c r="FN23" s="151"/>
      <c r="FO23" s="151"/>
      <c r="FP23" s="151"/>
      <c r="FQ23" s="151"/>
      <c r="FR23" s="151"/>
      <c r="FS23" s="151"/>
      <c r="FT23" s="151"/>
      <c r="FU23" s="151"/>
      <c r="FV23" s="151"/>
      <c r="FW23" s="151"/>
      <c r="FX23" s="151"/>
      <c r="FY23" s="151"/>
      <c r="FZ23" s="151"/>
      <c r="GA23" s="151"/>
      <c r="GB23" s="151"/>
      <c r="GC23" s="151"/>
      <c r="GD23" s="151"/>
      <c r="GE23" s="151"/>
      <c r="GF23" s="151"/>
      <c r="GG23" s="151"/>
      <c r="GH23" s="151"/>
      <c r="GI23" s="151"/>
      <c r="GJ23" s="151"/>
      <c r="GK23" s="151"/>
      <c r="GL23" s="151"/>
      <c r="GM23" s="151"/>
      <c r="GN23" s="151"/>
      <c r="GO23" s="151"/>
      <c r="GP23" s="151"/>
      <c r="GQ23" s="151"/>
      <c r="GR23" s="151"/>
      <c r="GS23" s="151"/>
      <c r="GT23" s="151"/>
      <c r="GU23" s="151"/>
      <c r="GV23" s="151"/>
      <c r="GW23" s="151"/>
      <c r="GX23" s="151"/>
      <c r="GY23" s="151"/>
      <c r="GZ23" s="151"/>
      <c r="HA23" s="151"/>
      <c r="HB23" s="151"/>
      <c r="HC23" s="151"/>
      <c r="HD23" s="151"/>
      <c r="HE23" s="151"/>
      <c r="HF23" s="151"/>
      <c r="HG23" s="151"/>
      <c r="HH23" s="151"/>
      <c r="HI23" s="151"/>
      <c r="HJ23" s="151"/>
      <c r="HK23" s="151"/>
      <c r="HL23" s="151"/>
      <c r="HM23" s="151"/>
      <c r="HN23" s="151"/>
      <c r="HO23" s="151"/>
      <c r="HP23" s="151"/>
      <c r="HQ23" s="151"/>
      <c r="HR23" s="151"/>
    </row>
    <row r="24" spans="1:226" ht="18" customHeight="1">
      <c r="A24" s="151"/>
      <c r="B24" s="151" t="s">
        <v>184</v>
      </c>
      <c r="C24" s="151"/>
      <c r="D24" s="151"/>
      <c r="E24" s="152">
        <v>14</v>
      </c>
      <c r="F24" s="155"/>
      <c r="G24" s="185">
        <v>879417</v>
      </c>
      <c r="H24" s="186"/>
      <c r="I24" s="187">
        <v>828866</v>
      </c>
      <c r="J24" s="187"/>
      <c r="K24" s="185">
        <v>735574</v>
      </c>
      <c r="L24" s="187"/>
      <c r="M24" s="187">
        <v>828866</v>
      </c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51"/>
      <c r="EL24" s="151"/>
      <c r="EM24" s="151"/>
      <c r="EN24" s="151"/>
      <c r="EO24" s="151"/>
      <c r="EP24" s="151"/>
      <c r="EQ24" s="151"/>
      <c r="ER24" s="151"/>
      <c r="ES24" s="151"/>
      <c r="ET24" s="151"/>
      <c r="EU24" s="151"/>
      <c r="EV24" s="151"/>
      <c r="EW24" s="151"/>
      <c r="EX24" s="151"/>
      <c r="EY24" s="151"/>
      <c r="EZ24" s="151"/>
      <c r="FA24" s="151"/>
      <c r="FB24" s="151"/>
      <c r="FC24" s="151"/>
      <c r="FD24" s="151"/>
      <c r="FE24" s="151"/>
      <c r="FF24" s="151"/>
      <c r="FG24" s="151"/>
      <c r="FH24" s="151"/>
      <c r="FI24" s="151"/>
      <c r="FJ24" s="151"/>
      <c r="FK24" s="151"/>
      <c r="FL24" s="151"/>
      <c r="FM24" s="151"/>
      <c r="FN24" s="151"/>
      <c r="FO24" s="151"/>
      <c r="FP24" s="151"/>
      <c r="FQ24" s="151"/>
      <c r="FR24" s="151"/>
      <c r="FS24" s="151"/>
      <c r="FT24" s="151"/>
      <c r="FU24" s="151"/>
      <c r="FV24" s="151"/>
      <c r="FW24" s="151"/>
      <c r="FX24" s="151"/>
      <c r="FY24" s="151"/>
      <c r="FZ24" s="151"/>
      <c r="GA24" s="151"/>
      <c r="GB24" s="151"/>
      <c r="GC24" s="151"/>
      <c r="GD24" s="151"/>
      <c r="GE24" s="151"/>
      <c r="GF24" s="151"/>
      <c r="GG24" s="151"/>
      <c r="GH24" s="151"/>
      <c r="GI24" s="151"/>
      <c r="GJ24" s="151"/>
      <c r="GK24" s="151"/>
      <c r="GL24" s="151"/>
      <c r="GM24" s="151"/>
      <c r="GN24" s="151"/>
      <c r="GO24" s="151"/>
      <c r="GP24" s="151"/>
      <c r="GQ24" s="151"/>
      <c r="GR24" s="151"/>
      <c r="GS24" s="151"/>
      <c r="GT24" s="151"/>
      <c r="GU24" s="151"/>
      <c r="GV24" s="151"/>
      <c r="GW24" s="151"/>
      <c r="GX24" s="151"/>
      <c r="GY24" s="151"/>
      <c r="GZ24" s="151"/>
      <c r="HA24" s="151"/>
      <c r="HB24" s="151"/>
      <c r="HC24" s="151"/>
      <c r="HD24" s="151"/>
      <c r="HE24" s="151"/>
      <c r="HF24" s="151"/>
      <c r="HG24" s="151"/>
      <c r="HH24" s="151"/>
      <c r="HI24" s="151"/>
      <c r="HJ24" s="151"/>
      <c r="HK24" s="151"/>
      <c r="HL24" s="151"/>
      <c r="HM24" s="151"/>
      <c r="HN24" s="151"/>
      <c r="HO24" s="151"/>
      <c r="HP24" s="151"/>
      <c r="HQ24" s="151"/>
      <c r="HR24" s="151"/>
    </row>
    <row r="25" spans="1:226" ht="18" customHeight="1">
      <c r="A25" s="151"/>
      <c r="B25" s="151" t="s">
        <v>228</v>
      </c>
      <c r="C25" s="151"/>
      <c r="D25" s="151"/>
      <c r="E25" s="152"/>
      <c r="F25" s="154"/>
      <c r="G25" s="185">
        <v>-422957</v>
      </c>
      <c r="H25" s="186"/>
      <c r="I25" s="187">
        <v>-1510420</v>
      </c>
      <c r="J25" s="187"/>
      <c r="K25" s="185">
        <v>-409145</v>
      </c>
      <c r="L25" s="187"/>
      <c r="M25" s="187">
        <v>-1588185</v>
      </c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51"/>
      <c r="EL25" s="151"/>
      <c r="EM25" s="151"/>
      <c r="EN25" s="151"/>
      <c r="EO25" s="151"/>
      <c r="EP25" s="151"/>
      <c r="EQ25" s="151"/>
      <c r="ER25" s="151"/>
      <c r="ES25" s="151"/>
      <c r="ET25" s="151"/>
      <c r="EU25" s="151"/>
      <c r="EV25" s="151"/>
      <c r="EW25" s="151"/>
      <c r="EX25" s="151"/>
      <c r="EY25" s="151"/>
      <c r="EZ25" s="151"/>
      <c r="FA25" s="151"/>
      <c r="FB25" s="151"/>
      <c r="FC25" s="151"/>
      <c r="FD25" s="151"/>
      <c r="FE25" s="151"/>
      <c r="FF25" s="151"/>
      <c r="FG25" s="151"/>
      <c r="FH25" s="151"/>
      <c r="FI25" s="151"/>
      <c r="FJ25" s="151"/>
      <c r="FK25" s="151"/>
      <c r="FL25" s="151"/>
      <c r="FM25" s="151"/>
      <c r="FN25" s="151"/>
      <c r="FO25" s="151"/>
      <c r="FP25" s="151"/>
      <c r="FQ25" s="151"/>
      <c r="FR25" s="151"/>
      <c r="FS25" s="151"/>
      <c r="FT25" s="151"/>
      <c r="FU25" s="151"/>
      <c r="FV25" s="151"/>
      <c r="FW25" s="151"/>
      <c r="FX25" s="151"/>
      <c r="FY25" s="151"/>
      <c r="FZ25" s="151"/>
      <c r="GA25" s="151"/>
      <c r="GB25" s="151"/>
      <c r="GC25" s="151"/>
      <c r="GD25" s="151"/>
      <c r="GE25" s="151"/>
      <c r="GF25" s="151"/>
      <c r="GG25" s="151"/>
      <c r="GH25" s="151"/>
      <c r="GI25" s="151"/>
      <c r="GJ25" s="151"/>
      <c r="GK25" s="151"/>
      <c r="GL25" s="151"/>
      <c r="GM25" s="151"/>
      <c r="GN25" s="151"/>
      <c r="GO25" s="151"/>
      <c r="GP25" s="151"/>
      <c r="GQ25" s="151"/>
      <c r="GR25" s="151"/>
      <c r="GS25" s="151"/>
      <c r="GT25" s="151"/>
      <c r="GU25" s="151"/>
      <c r="GV25" s="151"/>
      <c r="GW25" s="151"/>
      <c r="GX25" s="151"/>
      <c r="GY25" s="151"/>
      <c r="GZ25" s="151"/>
      <c r="HA25" s="151"/>
      <c r="HB25" s="151"/>
      <c r="HC25" s="151"/>
      <c r="HD25" s="151"/>
      <c r="HE25" s="151"/>
      <c r="HF25" s="151"/>
      <c r="HG25" s="151"/>
      <c r="HH25" s="151"/>
      <c r="HI25" s="151"/>
      <c r="HJ25" s="151"/>
      <c r="HK25" s="151"/>
      <c r="HL25" s="151"/>
      <c r="HM25" s="151"/>
      <c r="HN25" s="151"/>
      <c r="HO25" s="151"/>
      <c r="HP25" s="151"/>
      <c r="HQ25" s="151"/>
      <c r="HR25" s="151"/>
    </row>
    <row r="26" spans="1:226" ht="18" customHeight="1">
      <c r="A26" s="151"/>
      <c r="B26" s="151" t="s">
        <v>230</v>
      </c>
      <c r="C26" s="151"/>
      <c r="D26" s="151"/>
      <c r="E26" s="152"/>
      <c r="F26" s="154"/>
      <c r="G26" s="185">
        <v>-122338</v>
      </c>
      <c r="H26" s="186"/>
      <c r="I26" s="187" t="s">
        <v>231</v>
      </c>
      <c r="J26" s="187"/>
      <c r="K26" s="185">
        <v>-122338</v>
      </c>
      <c r="L26" s="187"/>
      <c r="M26" s="187" t="s">
        <v>231</v>
      </c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51"/>
      <c r="EL26" s="151"/>
      <c r="EM26" s="151"/>
      <c r="EN26" s="151"/>
      <c r="EO26" s="151"/>
      <c r="EP26" s="151"/>
      <c r="EQ26" s="151"/>
      <c r="ER26" s="151"/>
      <c r="ES26" s="151"/>
      <c r="ET26" s="151"/>
      <c r="EU26" s="151"/>
      <c r="EV26" s="151"/>
      <c r="EW26" s="151"/>
      <c r="EX26" s="151"/>
      <c r="EY26" s="151"/>
      <c r="EZ26" s="151"/>
      <c r="FA26" s="151"/>
      <c r="FB26" s="151"/>
      <c r="FC26" s="151"/>
      <c r="FD26" s="151"/>
      <c r="FE26" s="151"/>
      <c r="FF26" s="151"/>
      <c r="FG26" s="151"/>
      <c r="FH26" s="151"/>
      <c r="FI26" s="151"/>
      <c r="FJ26" s="151"/>
      <c r="FK26" s="151"/>
      <c r="FL26" s="151"/>
      <c r="FM26" s="151"/>
      <c r="FN26" s="151"/>
      <c r="FO26" s="151"/>
      <c r="FP26" s="151"/>
      <c r="FQ26" s="151"/>
      <c r="FR26" s="151"/>
      <c r="FS26" s="151"/>
      <c r="FT26" s="151"/>
      <c r="FU26" s="151"/>
      <c r="FV26" s="151"/>
      <c r="FW26" s="151"/>
      <c r="FX26" s="151"/>
      <c r="FY26" s="151"/>
      <c r="FZ26" s="151"/>
      <c r="GA26" s="151"/>
      <c r="GB26" s="151"/>
      <c r="GC26" s="151"/>
      <c r="GD26" s="151"/>
      <c r="GE26" s="151"/>
      <c r="GF26" s="151"/>
      <c r="GG26" s="151"/>
      <c r="GH26" s="151"/>
      <c r="GI26" s="151"/>
      <c r="GJ26" s="151"/>
      <c r="GK26" s="151"/>
      <c r="GL26" s="151"/>
      <c r="GM26" s="151"/>
      <c r="GN26" s="151"/>
      <c r="GO26" s="151"/>
      <c r="GP26" s="151"/>
      <c r="GQ26" s="151"/>
      <c r="GR26" s="151"/>
      <c r="GS26" s="151"/>
      <c r="GT26" s="151"/>
      <c r="GU26" s="151"/>
      <c r="GV26" s="151"/>
      <c r="GW26" s="151"/>
      <c r="GX26" s="151"/>
      <c r="GY26" s="151"/>
      <c r="GZ26" s="151"/>
      <c r="HA26" s="151"/>
      <c r="HB26" s="151"/>
      <c r="HC26" s="151"/>
      <c r="HD26" s="151"/>
      <c r="HE26" s="151"/>
      <c r="HF26" s="151"/>
      <c r="HG26" s="151"/>
      <c r="HH26" s="151"/>
      <c r="HI26" s="151"/>
      <c r="HJ26" s="151"/>
      <c r="HK26" s="151"/>
      <c r="HL26" s="151"/>
      <c r="HM26" s="151"/>
      <c r="HN26" s="151"/>
      <c r="HO26" s="151"/>
      <c r="HP26" s="151"/>
      <c r="HQ26" s="151"/>
      <c r="HR26" s="151"/>
    </row>
    <row r="27" spans="1:226" ht="18" customHeight="1">
      <c r="A27" s="151"/>
      <c r="B27" s="151" t="s">
        <v>229</v>
      </c>
      <c r="C27" s="151"/>
      <c r="D27" s="151"/>
      <c r="E27" s="152"/>
      <c r="F27" s="154"/>
      <c r="G27" s="185"/>
      <c r="H27" s="186"/>
      <c r="I27" s="187"/>
      <c r="J27" s="187"/>
      <c r="K27" s="185"/>
      <c r="L27" s="187"/>
      <c r="M27" s="187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1"/>
      <c r="DI27" s="151"/>
      <c r="DJ27" s="151"/>
      <c r="DK27" s="151"/>
      <c r="DL27" s="151"/>
      <c r="DM27" s="151"/>
      <c r="DN27" s="151"/>
      <c r="DO27" s="151"/>
      <c r="DP27" s="151"/>
      <c r="DQ27" s="151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1"/>
      <c r="EP27" s="151"/>
      <c r="EQ27" s="151"/>
      <c r="ER27" s="151"/>
      <c r="ES27" s="151"/>
      <c r="ET27" s="151"/>
      <c r="EU27" s="151"/>
      <c r="EV27" s="151"/>
      <c r="EW27" s="151"/>
      <c r="EX27" s="151"/>
      <c r="EY27" s="151"/>
      <c r="EZ27" s="151"/>
      <c r="FA27" s="151"/>
      <c r="FB27" s="151"/>
      <c r="FC27" s="151"/>
      <c r="FD27" s="151"/>
      <c r="FE27" s="151"/>
      <c r="FF27" s="151"/>
      <c r="FG27" s="151"/>
      <c r="FH27" s="151"/>
      <c r="FI27" s="151"/>
      <c r="FJ27" s="151"/>
      <c r="FK27" s="151"/>
      <c r="FL27" s="151"/>
      <c r="FM27" s="151"/>
      <c r="FN27" s="151"/>
      <c r="FO27" s="151"/>
      <c r="FP27" s="151"/>
      <c r="FQ27" s="151"/>
      <c r="FR27" s="151"/>
      <c r="FS27" s="151"/>
      <c r="FT27" s="151"/>
      <c r="FU27" s="151"/>
      <c r="FV27" s="151"/>
      <c r="FW27" s="151"/>
      <c r="FX27" s="151"/>
      <c r="FY27" s="151"/>
      <c r="FZ27" s="151"/>
      <c r="GA27" s="151"/>
      <c r="GB27" s="151"/>
      <c r="GC27" s="151"/>
      <c r="GD27" s="151"/>
      <c r="GE27" s="151"/>
      <c r="GF27" s="151"/>
      <c r="GG27" s="151"/>
      <c r="GH27" s="151"/>
      <c r="GI27" s="151"/>
      <c r="GJ27" s="151"/>
      <c r="GK27" s="151"/>
      <c r="GL27" s="151"/>
      <c r="GM27" s="151"/>
      <c r="GN27" s="151"/>
      <c r="GO27" s="151"/>
      <c r="GP27" s="151"/>
      <c r="GQ27" s="151"/>
      <c r="GR27" s="151"/>
      <c r="GS27" s="151"/>
      <c r="GT27" s="151"/>
      <c r="GU27" s="151"/>
      <c r="GV27" s="151"/>
      <c r="GW27" s="151"/>
      <c r="GX27" s="151"/>
      <c r="GY27" s="151"/>
      <c r="GZ27" s="151"/>
      <c r="HA27" s="151"/>
      <c r="HB27" s="151"/>
      <c r="HC27" s="151"/>
      <c r="HD27" s="151"/>
      <c r="HE27" s="151"/>
      <c r="HF27" s="151"/>
      <c r="HG27" s="151"/>
      <c r="HH27" s="151"/>
      <c r="HI27" s="151"/>
      <c r="HJ27" s="151"/>
      <c r="HK27" s="151"/>
      <c r="HL27" s="151"/>
      <c r="HM27" s="151"/>
      <c r="HN27" s="151"/>
      <c r="HO27" s="151"/>
      <c r="HP27" s="151"/>
      <c r="HQ27" s="151"/>
      <c r="HR27" s="151"/>
    </row>
    <row r="28" spans="1:226" ht="18" customHeight="1">
      <c r="A28" s="151"/>
      <c r="B28" s="151"/>
      <c r="C28" s="151" t="s">
        <v>186</v>
      </c>
      <c r="D28" s="151"/>
      <c r="E28" s="152"/>
      <c r="F28" s="154"/>
      <c r="G28" s="185">
        <v>-18917</v>
      </c>
      <c r="H28" s="186"/>
      <c r="I28" s="187">
        <v>0</v>
      </c>
      <c r="J28" s="187"/>
      <c r="K28" s="185">
        <v>-18917</v>
      </c>
      <c r="L28" s="187"/>
      <c r="M28" s="187">
        <v>0</v>
      </c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51"/>
      <c r="DE28" s="151"/>
      <c r="DF28" s="151"/>
      <c r="DG28" s="151"/>
      <c r="DH28" s="151"/>
      <c r="DI28" s="151"/>
      <c r="DJ28" s="151"/>
      <c r="DK28" s="151"/>
      <c r="DL28" s="151"/>
      <c r="DM28" s="151"/>
      <c r="DN28" s="151"/>
      <c r="DO28" s="151"/>
      <c r="DP28" s="151"/>
      <c r="DQ28" s="151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51"/>
      <c r="EL28" s="151"/>
      <c r="EM28" s="151"/>
      <c r="EN28" s="151"/>
      <c r="EO28" s="151"/>
      <c r="EP28" s="151"/>
      <c r="EQ28" s="151"/>
      <c r="ER28" s="151"/>
      <c r="ES28" s="151"/>
      <c r="ET28" s="151"/>
      <c r="EU28" s="151"/>
      <c r="EV28" s="151"/>
      <c r="EW28" s="151"/>
      <c r="EX28" s="151"/>
      <c r="EY28" s="151"/>
      <c r="EZ28" s="151"/>
      <c r="FA28" s="151"/>
      <c r="FB28" s="151"/>
      <c r="FC28" s="151"/>
      <c r="FD28" s="151"/>
      <c r="FE28" s="151"/>
      <c r="FF28" s="151"/>
      <c r="FG28" s="151"/>
      <c r="FH28" s="151"/>
      <c r="FI28" s="151"/>
      <c r="FJ28" s="151"/>
      <c r="FK28" s="151"/>
      <c r="FL28" s="151"/>
      <c r="FM28" s="151"/>
      <c r="FN28" s="151"/>
      <c r="FO28" s="151"/>
      <c r="FP28" s="151"/>
      <c r="FQ28" s="151"/>
      <c r="FR28" s="151"/>
      <c r="FS28" s="151"/>
      <c r="FT28" s="151"/>
      <c r="FU28" s="151"/>
      <c r="FV28" s="151"/>
      <c r="FW28" s="151"/>
      <c r="FX28" s="151"/>
      <c r="FY28" s="151"/>
      <c r="FZ28" s="151"/>
      <c r="GA28" s="151"/>
      <c r="GB28" s="151"/>
      <c r="GC28" s="151"/>
      <c r="GD28" s="151"/>
      <c r="GE28" s="151"/>
      <c r="GF28" s="151"/>
      <c r="GG28" s="151"/>
      <c r="GH28" s="151"/>
      <c r="GI28" s="151"/>
      <c r="GJ28" s="151"/>
      <c r="GK28" s="151"/>
      <c r="GL28" s="151"/>
      <c r="GM28" s="151"/>
      <c r="GN28" s="151"/>
      <c r="GO28" s="151"/>
      <c r="GP28" s="151"/>
      <c r="GQ28" s="151"/>
      <c r="GR28" s="151"/>
      <c r="GS28" s="151"/>
      <c r="GT28" s="151"/>
      <c r="GU28" s="151"/>
      <c r="GV28" s="151"/>
      <c r="GW28" s="151"/>
      <c r="GX28" s="151"/>
      <c r="GY28" s="151"/>
      <c r="GZ28" s="151"/>
      <c r="HA28" s="151"/>
      <c r="HB28" s="151"/>
      <c r="HC28" s="151"/>
      <c r="HD28" s="151"/>
      <c r="HE28" s="151"/>
      <c r="HF28" s="151"/>
      <c r="HG28" s="151"/>
      <c r="HH28" s="151"/>
      <c r="HI28" s="151"/>
      <c r="HJ28" s="151"/>
      <c r="HK28" s="151"/>
      <c r="HL28" s="151"/>
      <c r="HM28" s="151"/>
      <c r="HN28" s="151"/>
      <c r="HO28" s="151"/>
      <c r="HP28" s="151"/>
      <c r="HQ28" s="151"/>
      <c r="HR28" s="151"/>
    </row>
    <row r="29" spans="1:226" ht="18" customHeight="1">
      <c r="A29" s="151"/>
      <c r="B29" s="151" t="s">
        <v>185</v>
      </c>
      <c r="C29" s="151"/>
      <c r="D29" s="151"/>
      <c r="E29" s="152"/>
      <c r="F29" s="155"/>
      <c r="G29" s="185">
        <v>0</v>
      </c>
      <c r="H29" s="186"/>
      <c r="I29" s="187">
        <v>-30832</v>
      </c>
      <c r="J29" s="187"/>
      <c r="K29" s="185">
        <v>0</v>
      </c>
      <c r="L29" s="187"/>
      <c r="M29" s="187">
        <v>-30832</v>
      </c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51"/>
      <c r="EL29" s="151"/>
      <c r="EM29" s="151"/>
      <c r="EN29" s="151"/>
      <c r="EO29" s="151"/>
      <c r="EP29" s="151"/>
      <c r="EQ29" s="151"/>
      <c r="ER29" s="151"/>
      <c r="ES29" s="151"/>
      <c r="ET29" s="151"/>
      <c r="EU29" s="151"/>
      <c r="EV29" s="151"/>
      <c r="EW29" s="151"/>
      <c r="EX29" s="151"/>
      <c r="EY29" s="151"/>
      <c r="EZ29" s="151"/>
      <c r="FA29" s="151"/>
      <c r="FB29" s="151"/>
      <c r="FC29" s="151"/>
      <c r="FD29" s="151"/>
      <c r="FE29" s="151"/>
      <c r="FF29" s="151"/>
      <c r="FG29" s="151"/>
      <c r="FH29" s="151"/>
      <c r="FI29" s="151"/>
      <c r="FJ29" s="151"/>
      <c r="FK29" s="151"/>
      <c r="FL29" s="151"/>
      <c r="FM29" s="151"/>
      <c r="FN29" s="151"/>
      <c r="FO29" s="151"/>
      <c r="FP29" s="151"/>
      <c r="FQ29" s="151"/>
      <c r="FR29" s="151"/>
      <c r="FS29" s="151"/>
      <c r="FT29" s="151"/>
      <c r="FU29" s="151"/>
      <c r="FV29" s="151"/>
      <c r="FW29" s="151"/>
      <c r="FX29" s="151"/>
      <c r="FY29" s="151"/>
      <c r="FZ29" s="151"/>
      <c r="GA29" s="151"/>
      <c r="GB29" s="151"/>
      <c r="GC29" s="151"/>
      <c r="GD29" s="151"/>
      <c r="GE29" s="151"/>
      <c r="GF29" s="151"/>
      <c r="GG29" s="151"/>
      <c r="GH29" s="151"/>
      <c r="GI29" s="151"/>
      <c r="GJ29" s="151"/>
      <c r="GK29" s="151"/>
      <c r="GL29" s="151"/>
      <c r="GM29" s="151"/>
      <c r="GN29" s="151"/>
      <c r="GO29" s="151"/>
      <c r="GP29" s="151"/>
      <c r="GQ29" s="151"/>
      <c r="GR29" s="151"/>
      <c r="GS29" s="151"/>
      <c r="GT29" s="151"/>
      <c r="GU29" s="151"/>
      <c r="GV29" s="151"/>
      <c r="GW29" s="151"/>
      <c r="GX29" s="151"/>
      <c r="GY29" s="151"/>
      <c r="GZ29" s="151"/>
      <c r="HA29" s="151"/>
      <c r="HB29" s="151"/>
      <c r="HC29" s="151"/>
      <c r="HD29" s="151"/>
      <c r="HE29" s="151"/>
      <c r="HF29" s="151"/>
      <c r="HG29" s="151"/>
      <c r="HH29" s="151"/>
      <c r="HI29" s="151"/>
      <c r="HJ29" s="151"/>
      <c r="HK29" s="151"/>
      <c r="HL29" s="151"/>
      <c r="HM29" s="151"/>
      <c r="HN29" s="151"/>
      <c r="HO29" s="151"/>
      <c r="HP29" s="151"/>
      <c r="HQ29" s="151"/>
      <c r="HR29" s="151"/>
    </row>
    <row r="30" spans="1:226" ht="18" customHeight="1">
      <c r="A30" s="151" t="s">
        <v>187</v>
      </c>
      <c r="B30" s="151"/>
      <c r="C30" s="151"/>
      <c r="D30" s="151"/>
      <c r="E30" s="152"/>
      <c r="F30" s="152"/>
      <c r="G30" s="185"/>
      <c r="H30" s="186"/>
      <c r="I30" s="187"/>
      <c r="J30" s="187"/>
      <c r="K30" s="185"/>
      <c r="L30" s="187"/>
      <c r="M30" s="187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  <c r="DJ30" s="151"/>
      <c r="DK30" s="151"/>
      <c r="DL30" s="151"/>
      <c r="DM30" s="151"/>
      <c r="DN30" s="151"/>
      <c r="DO30" s="151"/>
      <c r="DP30" s="151"/>
      <c r="DQ30" s="151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51"/>
      <c r="EL30" s="151"/>
      <c r="EM30" s="151"/>
      <c r="EN30" s="151"/>
      <c r="EO30" s="151"/>
      <c r="EP30" s="151"/>
      <c r="EQ30" s="151"/>
      <c r="ER30" s="151"/>
      <c r="ES30" s="151"/>
      <c r="ET30" s="151"/>
      <c r="EU30" s="151"/>
      <c r="EV30" s="151"/>
      <c r="EW30" s="151"/>
      <c r="EX30" s="151"/>
      <c r="EY30" s="151"/>
      <c r="EZ30" s="151"/>
      <c r="FA30" s="151"/>
      <c r="FB30" s="151"/>
      <c r="FC30" s="151"/>
      <c r="FD30" s="151"/>
      <c r="FE30" s="151"/>
      <c r="FF30" s="151"/>
      <c r="FG30" s="151"/>
      <c r="FH30" s="151"/>
      <c r="FI30" s="151"/>
      <c r="FJ30" s="151"/>
      <c r="FK30" s="151"/>
      <c r="FL30" s="151"/>
      <c r="FM30" s="151"/>
      <c r="FN30" s="151"/>
      <c r="FO30" s="151"/>
      <c r="FP30" s="151"/>
      <c r="FQ30" s="151"/>
      <c r="FR30" s="151"/>
      <c r="FS30" s="151"/>
      <c r="FT30" s="151"/>
      <c r="FU30" s="151"/>
      <c r="FV30" s="151"/>
      <c r="FW30" s="151"/>
      <c r="FX30" s="151"/>
      <c r="FY30" s="151"/>
      <c r="FZ30" s="151"/>
      <c r="GA30" s="151"/>
      <c r="GB30" s="151"/>
      <c r="GC30" s="151"/>
      <c r="GD30" s="151"/>
      <c r="GE30" s="151"/>
      <c r="GF30" s="151"/>
      <c r="GG30" s="151"/>
      <c r="GH30" s="151"/>
      <c r="GI30" s="151"/>
      <c r="GJ30" s="151"/>
      <c r="GK30" s="151"/>
      <c r="GL30" s="151"/>
      <c r="GM30" s="151"/>
      <c r="GN30" s="151"/>
      <c r="GO30" s="151"/>
      <c r="GP30" s="151"/>
      <c r="GQ30" s="151"/>
      <c r="GR30" s="151"/>
      <c r="GS30" s="151"/>
      <c r="GT30" s="151"/>
      <c r="GU30" s="151"/>
      <c r="GV30" s="151"/>
      <c r="GW30" s="151"/>
      <c r="GX30" s="151"/>
      <c r="GY30" s="151"/>
      <c r="GZ30" s="151"/>
      <c r="HA30" s="151"/>
      <c r="HB30" s="151"/>
      <c r="HC30" s="151"/>
      <c r="HD30" s="151"/>
      <c r="HE30" s="151"/>
      <c r="HF30" s="151"/>
      <c r="HG30" s="151"/>
      <c r="HH30" s="151"/>
      <c r="HI30" s="151"/>
      <c r="HJ30" s="151"/>
      <c r="HK30" s="151"/>
      <c r="HL30" s="151"/>
      <c r="HM30" s="151"/>
      <c r="HN30" s="151"/>
      <c r="HO30" s="151"/>
      <c r="HP30" s="151"/>
      <c r="HQ30" s="151"/>
      <c r="HR30" s="151"/>
    </row>
    <row r="31" spans="1:226" ht="18" customHeight="1">
      <c r="A31" s="151"/>
      <c r="B31" s="151" t="s">
        <v>36</v>
      </c>
      <c r="C31" s="151"/>
      <c r="D31" s="151"/>
      <c r="E31" s="152"/>
      <c r="F31" s="155"/>
      <c r="G31" s="185">
        <v>-42779942</v>
      </c>
      <c r="H31" s="186"/>
      <c r="I31" s="187">
        <v>100584246</v>
      </c>
      <c r="J31" s="187"/>
      <c r="K31" s="185">
        <v>-38727245</v>
      </c>
      <c r="L31" s="187"/>
      <c r="M31" s="187">
        <v>105716765</v>
      </c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1"/>
      <c r="DI31" s="151"/>
      <c r="DJ31" s="151"/>
      <c r="DK31" s="151"/>
      <c r="DL31" s="151"/>
      <c r="DM31" s="151"/>
      <c r="DN31" s="151"/>
      <c r="DO31" s="151"/>
      <c r="DP31" s="151"/>
      <c r="DQ31" s="151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51"/>
      <c r="EL31" s="151"/>
      <c r="EM31" s="151"/>
      <c r="EN31" s="151"/>
      <c r="EO31" s="151"/>
      <c r="EP31" s="151"/>
      <c r="EQ31" s="151"/>
      <c r="ER31" s="151"/>
      <c r="ES31" s="151"/>
      <c r="ET31" s="151"/>
      <c r="EU31" s="151"/>
      <c r="EV31" s="151"/>
      <c r="EW31" s="151"/>
      <c r="EX31" s="151"/>
      <c r="EY31" s="151"/>
      <c r="EZ31" s="151"/>
      <c r="FA31" s="151"/>
      <c r="FB31" s="151"/>
      <c r="FC31" s="151"/>
      <c r="FD31" s="151"/>
      <c r="FE31" s="151"/>
      <c r="FF31" s="151"/>
      <c r="FG31" s="151"/>
      <c r="FH31" s="151"/>
      <c r="FI31" s="151"/>
      <c r="FJ31" s="151"/>
      <c r="FK31" s="151"/>
      <c r="FL31" s="151"/>
      <c r="FM31" s="151"/>
      <c r="FN31" s="151"/>
      <c r="FO31" s="151"/>
      <c r="FP31" s="151"/>
      <c r="FQ31" s="151"/>
      <c r="FR31" s="151"/>
      <c r="FS31" s="151"/>
      <c r="FT31" s="151"/>
      <c r="FU31" s="151"/>
      <c r="FV31" s="151"/>
      <c r="FW31" s="151"/>
      <c r="FX31" s="151"/>
      <c r="FY31" s="151"/>
      <c r="FZ31" s="151"/>
      <c r="GA31" s="151"/>
      <c r="GB31" s="151"/>
      <c r="GC31" s="151"/>
      <c r="GD31" s="151"/>
      <c r="GE31" s="151"/>
      <c r="GF31" s="151"/>
      <c r="GG31" s="151"/>
      <c r="GH31" s="151"/>
      <c r="GI31" s="151"/>
      <c r="GJ31" s="151"/>
      <c r="GK31" s="151"/>
      <c r="GL31" s="151"/>
      <c r="GM31" s="151"/>
      <c r="GN31" s="151"/>
      <c r="GO31" s="151"/>
      <c r="GP31" s="151"/>
      <c r="GQ31" s="151"/>
      <c r="GR31" s="151"/>
      <c r="GS31" s="151"/>
      <c r="GT31" s="151"/>
      <c r="GU31" s="151"/>
      <c r="GV31" s="151"/>
      <c r="GW31" s="151"/>
      <c r="GX31" s="151"/>
      <c r="GY31" s="151"/>
      <c r="GZ31" s="151"/>
      <c r="HA31" s="151"/>
      <c r="HB31" s="151"/>
      <c r="HC31" s="151"/>
      <c r="HD31" s="151"/>
      <c r="HE31" s="151"/>
      <c r="HF31" s="151"/>
      <c r="HG31" s="151"/>
      <c r="HH31" s="151"/>
      <c r="HI31" s="151"/>
      <c r="HJ31" s="151"/>
      <c r="HK31" s="151"/>
      <c r="HL31" s="151"/>
      <c r="HM31" s="151"/>
      <c r="HN31" s="151"/>
      <c r="HO31" s="151"/>
      <c r="HP31" s="151"/>
      <c r="HQ31" s="151"/>
      <c r="HR31" s="151"/>
    </row>
    <row r="32" spans="1:226" ht="18" customHeight="1">
      <c r="A32" s="151"/>
      <c r="B32" s="151" t="s">
        <v>188</v>
      </c>
      <c r="C32" s="151"/>
      <c r="D32" s="151"/>
      <c r="E32" s="152"/>
      <c r="F32" s="155"/>
      <c r="G32" s="185">
        <v>11592781</v>
      </c>
      <c r="H32" s="186"/>
      <c r="I32" s="187">
        <f>-('5-7 BS-TH'!G19-'5-7 BS-TH'!I19)</f>
        <v>13519929</v>
      </c>
      <c r="J32" s="187"/>
      <c r="K32" s="185">
        <v>16374433</v>
      </c>
      <c r="L32" s="187"/>
      <c r="M32" s="187">
        <f>-('5-7 BS-TH'!M19-'5-7 BS-TH'!O19)</f>
        <v>13875567</v>
      </c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51"/>
      <c r="EL32" s="151"/>
      <c r="EM32" s="151"/>
      <c r="EN32" s="151"/>
      <c r="EO32" s="151"/>
      <c r="EP32" s="151"/>
      <c r="EQ32" s="151"/>
      <c r="ER32" s="151"/>
      <c r="ES32" s="151"/>
      <c r="ET32" s="151"/>
      <c r="EU32" s="151"/>
      <c r="EV32" s="151"/>
      <c r="EW32" s="151"/>
      <c r="EX32" s="151"/>
      <c r="EY32" s="151"/>
      <c r="EZ32" s="151"/>
      <c r="FA32" s="151"/>
      <c r="FB32" s="151"/>
      <c r="FC32" s="151"/>
      <c r="FD32" s="151"/>
      <c r="FE32" s="151"/>
      <c r="FF32" s="151"/>
      <c r="FG32" s="151"/>
      <c r="FH32" s="151"/>
      <c r="FI32" s="151"/>
      <c r="FJ32" s="151"/>
      <c r="FK32" s="151"/>
      <c r="FL32" s="151"/>
      <c r="FM32" s="151"/>
      <c r="FN32" s="151"/>
      <c r="FO32" s="151"/>
      <c r="FP32" s="151"/>
      <c r="FQ32" s="151"/>
      <c r="FR32" s="151"/>
      <c r="FS32" s="151"/>
      <c r="FT32" s="151"/>
      <c r="FU32" s="151"/>
      <c r="FV32" s="151"/>
      <c r="FW32" s="151"/>
      <c r="FX32" s="151"/>
      <c r="FY32" s="151"/>
      <c r="FZ32" s="151"/>
      <c r="GA32" s="151"/>
      <c r="GB32" s="151"/>
      <c r="GC32" s="151"/>
      <c r="GD32" s="151"/>
      <c r="GE32" s="151"/>
      <c r="GF32" s="151"/>
      <c r="GG32" s="151"/>
      <c r="GH32" s="151"/>
      <c r="GI32" s="151"/>
      <c r="GJ32" s="151"/>
      <c r="GK32" s="151"/>
      <c r="GL32" s="151"/>
      <c r="GM32" s="151"/>
      <c r="GN32" s="151"/>
      <c r="GO32" s="151"/>
      <c r="GP32" s="151"/>
      <c r="GQ32" s="151"/>
      <c r="GR32" s="151"/>
      <c r="GS32" s="151"/>
      <c r="GT32" s="151"/>
      <c r="GU32" s="151"/>
      <c r="GV32" s="151"/>
      <c r="GW32" s="151"/>
      <c r="GX32" s="151"/>
      <c r="GY32" s="151"/>
      <c r="GZ32" s="151"/>
      <c r="HA32" s="151"/>
      <c r="HB32" s="151"/>
      <c r="HC32" s="151"/>
      <c r="HD32" s="151"/>
      <c r="HE32" s="151"/>
      <c r="HF32" s="151"/>
      <c r="HG32" s="151"/>
      <c r="HH32" s="151"/>
      <c r="HI32" s="151"/>
      <c r="HJ32" s="151"/>
      <c r="HK32" s="151"/>
      <c r="HL32" s="151"/>
      <c r="HM32" s="151"/>
      <c r="HN32" s="151"/>
      <c r="HO32" s="151"/>
      <c r="HP32" s="151"/>
      <c r="HQ32" s="151"/>
      <c r="HR32" s="151"/>
    </row>
    <row r="33" spans="1:226" ht="18" customHeight="1">
      <c r="A33" s="151"/>
      <c r="B33" s="151" t="s">
        <v>37</v>
      </c>
      <c r="C33" s="151"/>
      <c r="D33" s="151"/>
      <c r="E33" s="152"/>
      <c r="F33" s="155"/>
      <c r="G33" s="185">
        <v>572926</v>
      </c>
      <c r="H33" s="186"/>
      <c r="I33" s="187">
        <v>5617879</v>
      </c>
      <c r="J33" s="187"/>
      <c r="K33" s="185">
        <v>2644205</v>
      </c>
      <c r="L33" s="187"/>
      <c r="M33" s="187">
        <v>6393586</v>
      </c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51"/>
      <c r="EL33" s="151"/>
      <c r="EM33" s="151"/>
      <c r="EN33" s="151"/>
      <c r="EO33" s="151"/>
      <c r="EP33" s="151"/>
      <c r="EQ33" s="151"/>
      <c r="ER33" s="151"/>
      <c r="ES33" s="151"/>
      <c r="ET33" s="151"/>
      <c r="EU33" s="151"/>
      <c r="EV33" s="151"/>
      <c r="EW33" s="151"/>
      <c r="EX33" s="151"/>
      <c r="EY33" s="151"/>
      <c r="EZ33" s="151"/>
      <c r="FA33" s="151"/>
      <c r="FB33" s="151"/>
      <c r="FC33" s="151"/>
      <c r="FD33" s="151"/>
      <c r="FE33" s="151"/>
      <c r="FF33" s="151"/>
      <c r="FG33" s="151"/>
      <c r="FH33" s="151"/>
      <c r="FI33" s="151"/>
      <c r="FJ33" s="151"/>
      <c r="FK33" s="151"/>
      <c r="FL33" s="151"/>
      <c r="FM33" s="151"/>
      <c r="FN33" s="151"/>
      <c r="FO33" s="151"/>
      <c r="FP33" s="151"/>
      <c r="FQ33" s="151"/>
      <c r="FR33" s="151"/>
      <c r="FS33" s="151"/>
      <c r="FT33" s="151"/>
      <c r="FU33" s="151"/>
      <c r="FV33" s="151"/>
      <c r="FW33" s="151"/>
      <c r="FX33" s="151"/>
      <c r="FY33" s="151"/>
      <c r="FZ33" s="151"/>
      <c r="GA33" s="151"/>
      <c r="GB33" s="151"/>
      <c r="GC33" s="151"/>
      <c r="GD33" s="151"/>
      <c r="GE33" s="151"/>
      <c r="GF33" s="151"/>
      <c r="GG33" s="151"/>
      <c r="GH33" s="151"/>
      <c r="GI33" s="151"/>
      <c r="GJ33" s="151"/>
      <c r="GK33" s="151"/>
      <c r="GL33" s="151"/>
      <c r="GM33" s="151"/>
      <c r="GN33" s="151"/>
      <c r="GO33" s="151"/>
      <c r="GP33" s="151"/>
      <c r="GQ33" s="151"/>
      <c r="GR33" s="151"/>
      <c r="GS33" s="151"/>
      <c r="GT33" s="151"/>
      <c r="GU33" s="151"/>
      <c r="GV33" s="151"/>
      <c r="GW33" s="151"/>
      <c r="GX33" s="151"/>
      <c r="GY33" s="151"/>
      <c r="GZ33" s="151"/>
      <c r="HA33" s="151"/>
      <c r="HB33" s="151"/>
      <c r="HC33" s="151"/>
      <c r="HD33" s="151"/>
      <c r="HE33" s="151"/>
      <c r="HF33" s="151"/>
      <c r="HG33" s="151"/>
      <c r="HH33" s="151"/>
      <c r="HI33" s="151"/>
      <c r="HJ33" s="151"/>
      <c r="HK33" s="151"/>
      <c r="HL33" s="151"/>
      <c r="HM33" s="151"/>
      <c r="HN33" s="151"/>
      <c r="HO33" s="151"/>
      <c r="HP33" s="151"/>
      <c r="HQ33" s="151"/>
      <c r="HR33" s="151"/>
    </row>
    <row r="34" spans="1:226" ht="18" customHeight="1">
      <c r="A34" s="151"/>
      <c r="B34" s="151" t="s">
        <v>38</v>
      </c>
      <c r="C34" s="151"/>
      <c r="D34" s="151"/>
      <c r="E34" s="152"/>
      <c r="F34" s="152"/>
      <c r="G34" s="185">
        <v>3049792</v>
      </c>
      <c r="H34" s="186"/>
      <c r="I34" s="187">
        <v>1323</v>
      </c>
      <c r="J34" s="187"/>
      <c r="K34" s="185">
        <v>3952262</v>
      </c>
      <c r="L34" s="187"/>
      <c r="M34" s="187">
        <v>-122629</v>
      </c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51"/>
      <c r="EL34" s="151"/>
      <c r="EM34" s="151"/>
      <c r="EN34" s="151"/>
      <c r="EO34" s="151"/>
      <c r="EP34" s="151"/>
      <c r="EQ34" s="151"/>
      <c r="ER34" s="151"/>
      <c r="ES34" s="151"/>
      <c r="ET34" s="151"/>
      <c r="EU34" s="151"/>
      <c r="EV34" s="151"/>
      <c r="EW34" s="151"/>
      <c r="EX34" s="151"/>
      <c r="EY34" s="151"/>
      <c r="EZ34" s="151"/>
      <c r="FA34" s="151"/>
      <c r="FB34" s="151"/>
      <c r="FC34" s="151"/>
      <c r="FD34" s="151"/>
      <c r="FE34" s="151"/>
      <c r="FF34" s="151"/>
      <c r="FG34" s="151"/>
      <c r="FH34" s="151"/>
      <c r="FI34" s="151"/>
      <c r="FJ34" s="151"/>
      <c r="FK34" s="151"/>
      <c r="FL34" s="151"/>
      <c r="FM34" s="151"/>
      <c r="FN34" s="151"/>
      <c r="FO34" s="151"/>
      <c r="FP34" s="151"/>
      <c r="FQ34" s="151"/>
      <c r="FR34" s="151"/>
      <c r="FS34" s="151"/>
      <c r="FT34" s="151"/>
      <c r="FU34" s="151"/>
      <c r="FV34" s="151"/>
      <c r="FW34" s="151"/>
      <c r="FX34" s="151"/>
      <c r="FY34" s="151"/>
      <c r="FZ34" s="151"/>
      <c r="GA34" s="151"/>
      <c r="GB34" s="151"/>
      <c r="GC34" s="151"/>
      <c r="GD34" s="151"/>
      <c r="GE34" s="151"/>
      <c r="GF34" s="151"/>
      <c r="GG34" s="151"/>
      <c r="GH34" s="151"/>
      <c r="GI34" s="151"/>
      <c r="GJ34" s="151"/>
      <c r="GK34" s="151"/>
      <c r="GL34" s="151"/>
      <c r="GM34" s="151"/>
      <c r="GN34" s="151"/>
      <c r="GO34" s="151"/>
      <c r="GP34" s="151"/>
      <c r="GQ34" s="151"/>
      <c r="GR34" s="151"/>
      <c r="GS34" s="151"/>
      <c r="GT34" s="151"/>
      <c r="GU34" s="151"/>
      <c r="GV34" s="151"/>
      <c r="GW34" s="151"/>
      <c r="GX34" s="151"/>
      <c r="GY34" s="151"/>
      <c r="GZ34" s="151"/>
      <c r="HA34" s="151"/>
      <c r="HB34" s="151"/>
      <c r="HC34" s="151"/>
      <c r="HD34" s="151"/>
      <c r="HE34" s="151"/>
      <c r="HF34" s="151"/>
      <c r="HG34" s="151"/>
      <c r="HH34" s="151"/>
      <c r="HI34" s="151"/>
      <c r="HJ34" s="151"/>
      <c r="HK34" s="151"/>
      <c r="HL34" s="151"/>
      <c r="HM34" s="151"/>
      <c r="HN34" s="151"/>
      <c r="HO34" s="151"/>
      <c r="HP34" s="151"/>
      <c r="HQ34" s="151"/>
      <c r="HR34" s="151"/>
    </row>
    <row r="35" spans="1:226" ht="18" customHeight="1">
      <c r="A35" s="151"/>
      <c r="B35" s="151" t="s">
        <v>39</v>
      </c>
      <c r="C35" s="151"/>
      <c r="D35" s="151"/>
      <c r="E35" s="152"/>
      <c r="F35" s="152"/>
      <c r="G35" s="185">
        <v>31901030</v>
      </c>
      <c r="H35" s="186"/>
      <c r="I35" s="187">
        <v>9234462</v>
      </c>
      <c r="J35" s="187"/>
      <c r="K35" s="185">
        <v>35257110</v>
      </c>
      <c r="L35" s="187"/>
      <c r="M35" s="187">
        <v>-9499171</v>
      </c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51"/>
      <c r="EL35" s="151"/>
      <c r="EM35" s="151"/>
      <c r="EN35" s="151"/>
      <c r="EO35" s="151"/>
      <c r="EP35" s="151"/>
      <c r="EQ35" s="151"/>
      <c r="ER35" s="151"/>
      <c r="ES35" s="151"/>
      <c r="ET35" s="151"/>
      <c r="EU35" s="151"/>
      <c r="EV35" s="151"/>
      <c r="EW35" s="151"/>
      <c r="EX35" s="151"/>
      <c r="EY35" s="151"/>
      <c r="EZ35" s="151"/>
      <c r="FA35" s="151"/>
      <c r="FB35" s="151"/>
      <c r="FC35" s="151"/>
      <c r="FD35" s="151"/>
      <c r="FE35" s="151"/>
      <c r="FF35" s="151"/>
      <c r="FG35" s="151"/>
      <c r="FH35" s="151"/>
      <c r="FI35" s="151"/>
      <c r="FJ35" s="151"/>
      <c r="FK35" s="151"/>
      <c r="FL35" s="151"/>
      <c r="FM35" s="151"/>
      <c r="FN35" s="151"/>
      <c r="FO35" s="151"/>
      <c r="FP35" s="151"/>
      <c r="FQ35" s="151"/>
      <c r="FR35" s="151"/>
      <c r="FS35" s="151"/>
      <c r="FT35" s="151"/>
      <c r="FU35" s="151"/>
      <c r="FV35" s="151"/>
      <c r="FW35" s="151"/>
      <c r="FX35" s="151"/>
      <c r="FY35" s="151"/>
      <c r="FZ35" s="151"/>
      <c r="GA35" s="151"/>
      <c r="GB35" s="151"/>
      <c r="GC35" s="151"/>
      <c r="GD35" s="151"/>
      <c r="GE35" s="151"/>
      <c r="GF35" s="151"/>
      <c r="GG35" s="151"/>
      <c r="GH35" s="151"/>
      <c r="GI35" s="151"/>
      <c r="GJ35" s="151"/>
      <c r="GK35" s="151"/>
      <c r="GL35" s="151"/>
      <c r="GM35" s="151"/>
      <c r="GN35" s="151"/>
      <c r="GO35" s="151"/>
      <c r="GP35" s="151"/>
      <c r="GQ35" s="151"/>
      <c r="GR35" s="151"/>
      <c r="GS35" s="151"/>
      <c r="GT35" s="151"/>
      <c r="GU35" s="151"/>
      <c r="GV35" s="151"/>
      <c r="GW35" s="151"/>
      <c r="GX35" s="151"/>
      <c r="GY35" s="151"/>
      <c r="GZ35" s="151"/>
      <c r="HA35" s="151"/>
      <c r="HB35" s="151"/>
      <c r="HC35" s="151"/>
      <c r="HD35" s="151"/>
      <c r="HE35" s="151"/>
      <c r="HF35" s="151"/>
      <c r="HG35" s="151"/>
      <c r="HH35" s="151"/>
      <c r="HI35" s="151"/>
      <c r="HJ35" s="151"/>
      <c r="HK35" s="151"/>
      <c r="HL35" s="151"/>
      <c r="HM35" s="151"/>
      <c r="HN35" s="151"/>
      <c r="HO35" s="151"/>
      <c r="HP35" s="151"/>
      <c r="HQ35" s="151"/>
      <c r="HR35" s="151"/>
    </row>
    <row r="36" spans="1:226" ht="18" customHeight="1">
      <c r="A36" s="151"/>
      <c r="B36" s="151" t="s">
        <v>143</v>
      </c>
      <c r="C36" s="151"/>
      <c r="D36" s="151"/>
      <c r="E36" s="152">
        <v>24</v>
      </c>
      <c r="F36" s="152"/>
      <c r="G36" s="185">
        <v>-4390907</v>
      </c>
      <c r="H36" s="186"/>
      <c r="I36" s="187">
        <v>-10024385</v>
      </c>
      <c r="J36" s="187"/>
      <c r="K36" s="185">
        <v>-4269902</v>
      </c>
      <c r="L36" s="187"/>
      <c r="M36" s="187">
        <v>-9361744</v>
      </c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1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51"/>
      <c r="DE36" s="151"/>
      <c r="DF36" s="151"/>
      <c r="DG36" s="151"/>
      <c r="DH36" s="151"/>
      <c r="DI36" s="151"/>
      <c r="DJ36" s="151"/>
      <c r="DK36" s="151"/>
      <c r="DL36" s="151"/>
      <c r="DM36" s="151"/>
      <c r="DN36" s="151"/>
      <c r="DO36" s="151"/>
      <c r="DP36" s="151"/>
      <c r="DQ36" s="151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51"/>
      <c r="EL36" s="151"/>
      <c r="EM36" s="151"/>
      <c r="EN36" s="151"/>
      <c r="EO36" s="151"/>
      <c r="EP36" s="151"/>
      <c r="EQ36" s="151"/>
      <c r="ER36" s="151"/>
      <c r="ES36" s="151"/>
      <c r="ET36" s="151"/>
      <c r="EU36" s="151"/>
      <c r="EV36" s="151"/>
      <c r="EW36" s="151"/>
      <c r="EX36" s="151"/>
      <c r="EY36" s="151"/>
      <c r="EZ36" s="151"/>
      <c r="FA36" s="151"/>
      <c r="FB36" s="151"/>
      <c r="FC36" s="151"/>
      <c r="FD36" s="151"/>
      <c r="FE36" s="151"/>
      <c r="FF36" s="151"/>
      <c r="FG36" s="151"/>
      <c r="FH36" s="151"/>
      <c r="FI36" s="151"/>
      <c r="FJ36" s="151"/>
      <c r="FK36" s="151"/>
      <c r="FL36" s="151"/>
      <c r="FM36" s="151"/>
      <c r="FN36" s="151"/>
      <c r="FO36" s="151"/>
      <c r="FP36" s="151"/>
      <c r="FQ36" s="151"/>
      <c r="FR36" s="151"/>
      <c r="FS36" s="151"/>
      <c r="FT36" s="151"/>
      <c r="FU36" s="151"/>
      <c r="FV36" s="151"/>
      <c r="FW36" s="151"/>
      <c r="FX36" s="151"/>
      <c r="FY36" s="151"/>
      <c r="FZ36" s="151"/>
      <c r="GA36" s="151"/>
      <c r="GB36" s="151"/>
      <c r="GC36" s="151"/>
      <c r="GD36" s="151"/>
      <c r="GE36" s="151"/>
      <c r="GF36" s="151"/>
      <c r="GG36" s="151"/>
      <c r="GH36" s="151"/>
      <c r="GI36" s="151"/>
      <c r="GJ36" s="151"/>
      <c r="GK36" s="151"/>
      <c r="GL36" s="151"/>
      <c r="GM36" s="151"/>
      <c r="GN36" s="151"/>
      <c r="GO36" s="151"/>
      <c r="GP36" s="151"/>
      <c r="GQ36" s="151"/>
      <c r="GR36" s="151"/>
      <c r="GS36" s="151"/>
      <c r="GT36" s="151"/>
      <c r="GU36" s="151"/>
      <c r="GV36" s="151"/>
      <c r="GW36" s="151"/>
      <c r="GX36" s="151"/>
      <c r="GY36" s="151"/>
      <c r="GZ36" s="151"/>
      <c r="HA36" s="151"/>
      <c r="HB36" s="151"/>
      <c r="HC36" s="151"/>
      <c r="HD36" s="151"/>
      <c r="HE36" s="151"/>
      <c r="HF36" s="151"/>
      <c r="HG36" s="151"/>
      <c r="HH36" s="151"/>
      <c r="HI36" s="151"/>
      <c r="HJ36" s="151"/>
      <c r="HK36" s="151"/>
      <c r="HL36" s="151"/>
      <c r="HM36" s="151"/>
      <c r="HN36" s="151"/>
      <c r="HO36" s="151"/>
      <c r="HP36" s="151"/>
      <c r="HQ36" s="151"/>
      <c r="HR36" s="151"/>
    </row>
    <row r="37" spans="1:226" ht="18" customHeight="1">
      <c r="A37" s="151"/>
      <c r="B37" s="151" t="s">
        <v>61</v>
      </c>
      <c r="C37" s="151"/>
      <c r="D37" s="151"/>
      <c r="E37" s="152"/>
      <c r="F37" s="152"/>
      <c r="G37" s="185">
        <v>2204212</v>
      </c>
      <c r="H37" s="186"/>
      <c r="I37" s="187">
        <v>-6043006</v>
      </c>
      <c r="J37" s="187"/>
      <c r="K37" s="185">
        <v>1242244</v>
      </c>
      <c r="L37" s="187"/>
      <c r="M37" s="187">
        <v>-7023162</v>
      </c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1"/>
      <c r="DQ37" s="151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51"/>
      <c r="EL37" s="151"/>
      <c r="EM37" s="151"/>
      <c r="EN37" s="151"/>
      <c r="EO37" s="151"/>
      <c r="EP37" s="151"/>
      <c r="EQ37" s="151"/>
      <c r="ER37" s="151"/>
      <c r="ES37" s="151"/>
      <c r="ET37" s="151"/>
      <c r="EU37" s="151"/>
      <c r="EV37" s="151"/>
      <c r="EW37" s="151"/>
      <c r="EX37" s="151"/>
      <c r="EY37" s="151"/>
      <c r="EZ37" s="151"/>
      <c r="FA37" s="151"/>
      <c r="FB37" s="151"/>
      <c r="FC37" s="151"/>
      <c r="FD37" s="151"/>
      <c r="FE37" s="151"/>
      <c r="FF37" s="151"/>
      <c r="FG37" s="151"/>
      <c r="FH37" s="151"/>
      <c r="FI37" s="151"/>
      <c r="FJ37" s="151"/>
      <c r="FK37" s="151"/>
      <c r="FL37" s="151"/>
      <c r="FM37" s="151"/>
      <c r="FN37" s="151"/>
      <c r="FO37" s="151"/>
      <c r="FP37" s="151"/>
      <c r="FQ37" s="151"/>
      <c r="FR37" s="151"/>
      <c r="FS37" s="151"/>
      <c r="FT37" s="151"/>
      <c r="FU37" s="151"/>
      <c r="FV37" s="151"/>
      <c r="FW37" s="151"/>
      <c r="FX37" s="151"/>
      <c r="FY37" s="151"/>
      <c r="FZ37" s="151"/>
      <c r="GA37" s="151"/>
      <c r="GB37" s="151"/>
      <c r="GC37" s="151"/>
      <c r="GD37" s="151"/>
      <c r="GE37" s="151"/>
      <c r="GF37" s="151"/>
      <c r="GG37" s="151"/>
      <c r="GH37" s="151"/>
      <c r="GI37" s="151"/>
      <c r="GJ37" s="151"/>
      <c r="GK37" s="151"/>
      <c r="GL37" s="151"/>
      <c r="GM37" s="151"/>
      <c r="GN37" s="151"/>
      <c r="GO37" s="151"/>
      <c r="GP37" s="151"/>
      <c r="GQ37" s="151"/>
      <c r="GR37" s="151"/>
      <c r="GS37" s="151"/>
      <c r="GT37" s="151"/>
      <c r="GU37" s="151"/>
      <c r="GV37" s="151"/>
      <c r="GW37" s="151"/>
      <c r="GX37" s="151"/>
      <c r="GY37" s="151"/>
      <c r="GZ37" s="151"/>
      <c r="HA37" s="151"/>
      <c r="HB37" s="151"/>
      <c r="HC37" s="151"/>
      <c r="HD37" s="151"/>
      <c r="HE37" s="151"/>
      <c r="HF37" s="151"/>
      <c r="HG37" s="151"/>
      <c r="HH37" s="151"/>
      <c r="HI37" s="151"/>
      <c r="HJ37" s="151"/>
      <c r="HK37" s="151"/>
      <c r="HL37" s="151"/>
      <c r="HM37" s="151"/>
      <c r="HN37" s="151"/>
      <c r="HO37" s="151"/>
      <c r="HP37" s="151"/>
      <c r="HQ37" s="151"/>
      <c r="HR37" s="151"/>
    </row>
    <row r="38" spans="1:226" ht="18" customHeight="1">
      <c r="A38" s="151"/>
      <c r="B38" s="151" t="s">
        <v>215</v>
      </c>
      <c r="C38" s="151"/>
      <c r="D38" s="151"/>
      <c r="E38" s="152"/>
      <c r="F38" s="152"/>
      <c r="G38" s="185">
        <v>1361248</v>
      </c>
      <c r="H38" s="186"/>
      <c r="I38" s="187">
        <v>0</v>
      </c>
      <c r="J38" s="187"/>
      <c r="K38" s="185">
        <v>1361248</v>
      </c>
      <c r="L38" s="187"/>
      <c r="M38" s="187">
        <v>0</v>
      </c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1"/>
      <c r="BM38" s="151"/>
      <c r="BN38" s="151"/>
      <c r="BO38" s="151"/>
      <c r="BP38" s="151"/>
      <c r="BQ38" s="151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1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51"/>
      <c r="DE38" s="151"/>
      <c r="DF38" s="151"/>
      <c r="DG38" s="151"/>
      <c r="DH38" s="151"/>
      <c r="DI38" s="151"/>
      <c r="DJ38" s="151"/>
      <c r="DK38" s="151"/>
      <c r="DL38" s="151"/>
      <c r="DM38" s="151"/>
      <c r="DN38" s="151"/>
      <c r="DO38" s="151"/>
      <c r="DP38" s="151"/>
      <c r="DQ38" s="151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51"/>
      <c r="EL38" s="151"/>
      <c r="EM38" s="151"/>
      <c r="EN38" s="151"/>
      <c r="EO38" s="151"/>
      <c r="EP38" s="151"/>
      <c r="EQ38" s="151"/>
      <c r="ER38" s="151"/>
      <c r="ES38" s="151"/>
      <c r="ET38" s="151"/>
      <c r="EU38" s="151"/>
      <c r="EV38" s="151"/>
      <c r="EW38" s="151"/>
      <c r="EX38" s="151"/>
      <c r="EY38" s="151"/>
      <c r="EZ38" s="151"/>
      <c r="FA38" s="151"/>
      <c r="FB38" s="151"/>
      <c r="FC38" s="151"/>
      <c r="FD38" s="151"/>
      <c r="FE38" s="151"/>
      <c r="FF38" s="151"/>
      <c r="FG38" s="151"/>
      <c r="FH38" s="151"/>
      <c r="FI38" s="151"/>
      <c r="FJ38" s="151"/>
      <c r="FK38" s="151"/>
      <c r="FL38" s="151"/>
      <c r="FM38" s="151"/>
      <c r="FN38" s="151"/>
      <c r="FO38" s="151"/>
      <c r="FP38" s="151"/>
      <c r="FQ38" s="151"/>
      <c r="FR38" s="151"/>
      <c r="FS38" s="151"/>
      <c r="FT38" s="151"/>
      <c r="FU38" s="151"/>
      <c r="FV38" s="151"/>
      <c r="FW38" s="151"/>
      <c r="FX38" s="151"/>
      <c r="FY38" s="151"/>
      <c r="FZ38" s="151"/>
      <c r="GA38" s="151"/>
      <c r="GB38" s="151"/>
      <c r="GC38" s="151"/>
      <c r="GD38" s="151"/>
      <c r="GE38" s="151"/>
      <c r="GF38" s="151"/>
      <c r="GG38" s="151"/>
      <c r="GH38" s="151"/>
      <c r="GI38" s="151"/>
      <c r="GJ38" s="151"/>
      <c r="GK38" s="151"/>
      <c r="GL38" s="151"/>
      <c r="GM38" s="151"/>
      <c r="GN38" s="151"/>
      <c r="GO38" s="151"/>
      <c r="GP38" s="151"/>
      <c r="GQ38" s="151"/>
      <c r="GR38" s="151"/>
      <c r="GS38" s="151"/>
      <c r="GT38" s="151"/>
      <c r="GU38" s="151"/>
      <c r="GV38" s="151"/>
      <c r="GW38" s="151"/>
      <c r="GX38" s="151"/>
      <c r="GY38" s="151"/>
      <c r="GZ38" s="151"/>
      <c r="HA38" s="151"/>
      <c r="HB38" s="151"/>
      <c r="HC38" s="151"/>
      <c r="HD38" s="151"/>
      <c r="HE38" s="151"/>
      <c r="HF38" s="151"/>
      <c r="HG38" s="151"/>
      <c r="HH38" s="151"/>
      <c r="HI38" s="151"/>
      <c r="HJ38" s="151"/>
      <c r="HK38" s="151"/>
      <c r="HL38" s="151"/>
      <c r="HM38" s="151"/>
      <c r="HN38" s="151"/>
      <c r="HO38" s="151"/>
      <c r="HP38" s="151"/>
      <c r="HQ38" s="151"/>
      <c r="HR38" s="151"/>
    </row>
    <row r="39" spans="1:226" ht="18" customHeight="1">
      <c r="A39" s="151"/>
      <c r="B39" s="156" t="s">
        <v>141</v>
      </c>
      <c r="C39" s="151"/>
      <c r="D39" s="151"/>
      <c r="E39" s="152">
        <v>26</v>
      </c>
      <c r="F39" s="152"/>
      <c r="G39" s="188">
        <v>-848550</v>
      </c>
      <c r="H39" s="186"/>
      <c r="I39" s="189">
        <v>-510518</v>
      </c>
      <c r="J39" s="187"/>
      <c r="K39" s="188">
        <v>-818400</v>
      </c>
      <c r="L39" s="187"/>
      <c r="M39" s="189">
        <v>-431318</v>
      </c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51"/>
      <c r="EL39" s="151"/>
      <c r="EM39" s="151"/>
      <c r="EN39" s="151"/>
      <c r="EO39" s="151"/>
      <c r="EP39" s="151"/>
      <c r="EQ39" s="151"/>
      <c r="ER39" s="151"/>
      <c r="ES39" s="151"/>
      <c r="ET39" s="151"/>
      <c r="EU39" s="151"/>
      <c r="EV39" s="151"/>
      <c r="EW39" s="151"/>
      <c r="EX39" s="151"/>
      <c r="EY39" s="151"/>
      <c r="EZ39" s="151"/>
      <c r="FA39" s="151"/>
      <c r="FB39" s="151"/>
      <c r="FC39" s="151"/>
      <c r="FD39" s="151"/>
      <c r="FE39" s="151"/>
      <c r="FF39" s="151"/>
      <c r="FG39" s="151"/>
      <c r="FH39" s="151"/>
      <c r="FI39" s="151"/>
      <c r="FJ39" s="151"/>
      <c r="FK39" s="151"/>
      <c r="FL39" s="151"/>
      <c r="FM39" s="151"/>
      <c r="FN39" s="151"/>
      <c r="FO39" s="151"/>
      <c r="FP39" s="151"/>
      <c r="FQ39" s="151"/>
      <c r="FR39" s="151"/>
      <c r="FS39" s="151"/>
      <c r="FT39" s="151"/>
      <c r="FU39" s="151"/>
      <c r="FV39" s="151"/>
      <c r="FW39" s="151"/>
      <c r="FX39" s="151"/>
      <c r="FY39" s="151"/>
      <c r="FZ39" s="151"/>
      <c r="GA39" s="151"/>
      <c r="GB39" s="151"/>
      <c r="GC39" s="151"/>
      <c r="GD39" s="151"/>
      <c r="GE39" s="151"/>
      <c r="GF39" s="151"/>
      <c r="GG39" s="151"/>
      <c r="GH39" s="151"/>
      <c r="GI39" s="151"/>
      <c r="GJ39" s="151"/>
      <c r="GK39" s="151"/>
      <c r="GL39" s="151"/>
      <c r="GM39" s="151"/>
      <c r="GN39" s="151"/>
      <c r="GO39" s="151"/>
      <c r="GP39" s="151"/>
      <c r="GQ39" s="151"/>
      <c r="GR39" s="151"/>
      <c r="GS39" s="151"/>
      <c r="GT39" s="151"/>
      <c r="GU39" s="151"/>
      <c r="GV39" s="151"/>
      <c r="GW39" s="151"/>
      <c r="GX39" s="151"/>
      <c r="GY39" s="151"/>
      <c r="GZ39" s="151"/>
      <c r="HA39" s="151"/>
      <c r="HB39" s="151"/>
      <c r="HC39" s="151"/>
      <c r="HD39" s="151"/>
      <c r="HE39" s="151"/>
      <c r="HF39" s="151"/>
      <c r="HG39" s="151"/>
      <c r="HH39" s="151"/>
      <c r="HI39" s="151"/>
      <c r="HJ39" s="151"/>
      <c r="HK39" s="151"/>
      <c r="HL39" s="151"/>
      <c r="HM39" s="151"/>
      <c r="HN39" s="151"/>
      <c r="HO39" s="151"/>
      <c r="HP39" s="151"/>
      <c r="HQ39" s="151"/>
      <c r="HR39" s="151"/>
    </row>
    <row r="40" spans="1:226" ht="8.1" customHeight="1">
      <c r="A40" s="151"/>
      <c r="B40" s="151"/>
      <c r="C40" s="151"/>
      <c r="D40" s="151"/>
      <c r="E40" s="152"/>
      <c r="F40" s="152"/>
      <c r="G40" s="185"/>
      <c r="H40" s="186"/>
      <c r="I40" s="187"/>
      <c r="J40" s="187"/>
      <c r="K40" s="185"/>
      <c r="L40" s="187"/>
      <c r="M40" s="187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51"/>
      <c r="DE40" s="151"/>
      <c r="DF40" s="151"/>
      <c r="DG40" s="151"/>
      <c r="DH40" s="151"/>
      <c r="DI40" s="151"/>
      <c r="DJ40" s="151"/>
      <c r="DK40" s="151"/>
      <c r="DL40" s="151"/>
      <c r="DM40" s="151"/>
      <c r="DN40" s="151"/>
      <c r="DO40" s="151"/>
      <c r="DP40" s="151"/>
      <c r="DQ40" s="151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51"/>
      <c r="EL40" s="151"/>
      <c r="EM40" s="151"/>
      <c r="EN40" s="151"/>
      <c r="EO40" s="151"/>
      <c r="EP40" s="151"/>
      <c r="EQ40" s="151"/>
      <c r="ER40" s="151"/>
      <c r="ES40" s="151"/>
      <c r="ET40" s="151"/>
      <c r="EU40" s="151"/>
      <c r="EV40" s="151"/>
      <c r="EW40" s="151"/>
      <c r="EX40" s="151"/>
      <c r="EY40" s="151"/>
      <c r="EZ40" s="151"/>
      <c r="FA40" s="151"/>
      <c r="FB40" s="151"/>
      <c r="FC40" s="151"/>
      <c r="FD40" s="151"/>
      <c r="FE40" s="151"/>
      <c r="FF40" s="151"/>
      <c r="FG40" s="151"/>
      <c r="FH40" s="151"/>
      <c r="FI40" s="151"/>
      <c r="FJ40" s="151"/>
      <c r="FK40" s="151"/>
      <c r="FL40" s="151"/>
      <c r="FM40" s="151"/>
      <c r="FN40" s="151"/>
      <c r="FO40" s="151"/>
      <c r="FP40" s="151"/>
      <c r="FQ40" s="151"/>
      <c r="FR40" s="151"/>
      <c r="FS40" s="151"/>
      <c r="FT40" s="151"/>
      <c r="FU40" s="151"/>
      <c r="FV40" s="151"/>
      <c r="FW40" s="151"/>
      <c r="FX40" s="151"/>
      <c r="FY40" s="151"/>
      <c r="FZ40" s="151"/>
      <c r="GA40" s="151"/>
      <c r="GB40" s="151"/>
      <c r="GC40" s="151"/>
      <c r="GD40" s="151"/>
      <c r="GE40" s="151"/>
      <c r="GF40" s="151"/>
      <c r="GG40" s="151"/>
      <c r="GH40" s="151"/>
      <c r="GI40" s="151"/>
      <c r="GJ40" s="151"/>
      <c r="GK40" s="151"/>
      <c r="GL40" s="151"/>
      <c r="GM40" s="151"/>
      <c r="GN40" s="151"/>
      <c r="GO40" s="151"/>
      <c r="GP40" s="151"/>
      <c r="GQ40" s="151"/>
      <c r="GR40" s="151"/>
      <c r="GS40" s="151"/>
      <c r="GT40" s="151"/>
      <c r="GU40" s="151"/>
      <c r="GV40" s="151"/>
      <c r="GW40" s="151"/>
      <c r="GX40" s="151"/>
      <c r="GY40" s="151"/>
      <c r="GZ40" s="151"/>
      <c r="HA40" s="151"/>
      <c r="HB40" s="151"/>
      <c r="HC40" s="151"/>
      <c r="HD40" s="151"/>
      <c r="HE40" s="151"/>
      <c r="HF40" s="151"/>
      <c r="HG40" s="151"/>
      <c r="HH40" s="151"/>
      <c r="HI40" s="151"/>
      <c r="HJ40" s="151"/>
      <c r="HK40" s="151"/>
      <c r="HL40" s="151"/>
      <c r="HM40" s="151"/>
      <c r="HN40" s="151"/>
      <c r="HO40" s="151"/>
      <c r="HP40" s="151"/>
      <c r="HQ40" s="151"/>
      <c r="HR40" s="151"/>
    </row>
    <row r="41" spans="1:226" ht="18" customHeight="1">
      <c r="A41" s="151" t="s">
        <v>84</v>
      </c>
      <c r="B41" s="151"/>
      <c r="C41" s="151"/>
      <c r="D41" s="151"/>
      <c r="E41" s="152"/>
      <c r="F41" s="152"/>
      <c r="G41" s="185">
        <f>SUM(G13:G39)</f>
        <v>83649373</v>
      </c>
      <c r="H41" s="186"/>
      <c r="I41" s="187">
        <f>SUM(I13:I39)</f>
        <v>175507139</v>
      </c>
      <c r="J41" s="187"/>
      <c r="K41" s="185">
        <f>SUM(K13:K39)</f>
        <v>96903744</v>
      </c>
      <c r="L41" s="187"/>
      <c r="M41" s="187">
        <f>SUM(M13:M39)</f>
        <v>156938579</v>
      </c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51"/>
      <c r="DE41" s="151"/>
      <c r="DF41" s="151"/>
      <c r="DG41" s="151"/>
      <c r="DH41" s="151"/>
      <c r="DI41" s="151"/>
      <c r="DJ41" s="151"/>
      <c r="DK41" s="151"/>
      <c r="DL41" s="151"/>
      <c r="DM41" s="151"/>
      <c r="DN41" s="151"/>
      <c r="DO41" s="151"/>
      <c r="DP41" s="151"/>
      <c r="DQ41" s="151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51"/>
      <c r="EL41" s="151"/>
      <c r="EM41" s="151"/>
      <c r="EN41" s="151"/>
      <c r="EO41" s="151"/>
      <c r="EP41" s="151"/>
      <c r="EQ41" s="151"/>
      <c r="ER41" s="151"/>
      <c r="ES41" s="151"/>
      <c r="ET41" s="151"/>
      <c r="EU41" s="151"/>
      <c r="EV41" s="151"/>
      <c r="EW41" s="151"/>
      <c r="EX41" s="151"/>
      <c r="EY41" s="151"/>
      <c r="EZ41" s="151"/>
      <c r="FA41" s="151"/>
      <c r="FB41" s="151"/>
      <c r="FC41" s="151"/>
      <c r="FD41" s="151"/>
      <c r="FE41" s="151"/>
      <c r="FF41" s="151"/>
      <c r="FG41" s="151"/>
      <c r="FH41" s="151"/>
      <c r="FI41" s="151"/>
      <c r="FJ41" s="151"/>
      <c r="FK41" s="151"/>
      <c r="FL41" s="151"/>
      <c r="FM41" s="151"/>
      <c r="FN41" s="151"/>
      <c r="FO41" s="151"/>
      <c r="FP41" s="151"/>
      <c r="FQ41" s="151"/>
      <c r="FR41" s="151"/>
      <c r="FS41" s="151"/>
      <c r="FT41" s="151"/>
      <c r="FU41" s="151"/>
      <c r="FV41" s="151"/>
      <c r="FW41" s="151"/>
      <c r="FX41" s="151"/>
      <c r="FY41" s="151"/>
      <c r="FZ41" s="151"/>
      <c r="GA41" s="151"/>
      <c r="GB41" s="151"/>
      <c r="GC41" s="151"/>
      <c r="GD41" s="151"/>
      <c r="GE41" s="151"/>
      <c r="GF41" s="151"/>
      <c r="GG41" s="151"/>
      <c r="GH41" s="151"/>
      <c r="GI41" s="151"/>
      <c r="GJ41" s="151"/>
      <c r="GK41" s="151"/>
      <c r="GL41" s="151"/>
      <c r="GM41" s="151"/>
      <c r="GN41" s="151"/>
      <c r="GO41" s="151"/>
      <c r="GP41" s="151"/>
      <c r="GQ41" s="151"/>
      <c r="GR41" s="151"/>
      <c r="GS41" s="151"/>
      <c r="GT41" s="151"/>
      <c r="GU41" s="151"/>
      <c r="GV41" s="151"/>
      <c r="GW41" s="151"/>
      <c r="GX41" s="151"/>
      <c r="GY41" s="151"/>
      <c r="GZ41" s="151"/>
      <c r="HA41" s="151"/>
      <c r="HB41" s="151"/>
      <c r="HC41" s="151"/>
      <c r="HD41" s="151"/>
      <c r="HE41" s="151"/>
      <c r="HF41" s="151"/>
      <c r="HG41" s="151"/>
      <c r="HH41" s="151"/>
      <c r="HI41" s="151"/>
      <c r="HJ41" s="151"/>
      <c r="HK41" s="151"/>
      <c r="HL41" s="151"/>
      <c r="HM41" s="151"/>
      <c r="HN41" s="151"/>
      <c r="HO41" s="151"/>
      <c r="HP41" s="151"/>
      <c r="HQ41" s="151"/>
      <c r="HR41" s="151"/>
    </row>
    <row r="42" spans="1:226" ht="18" customHeight="1">
      <c r="A42" s="157" t="s">
        <v>120</v>
      </c>
      <c r="B42" s="151"/>
      <c r="C42" s="151"/>
      <c r="D42" s="151"/>
      <c r="E42" s="152"/>
      <c r="F42" s="152"/>
      <c r="G42" s="185">
        <v>16905</v>
      </c>
      <c r="H42" s="186"/>
      <c r="I42" s="187">
        <v>19629</v>
      </c>
      <c r="J42" s="187"/>
      <c r="K42" s="185">
        <v>10430</v>
      </c>
      <c r="L42" s="187"/>
      <c r="M42" s="187">
        <v>14573</v>
      </c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51"/>
      <c r="DE42" s="151"/>
      <c r="DF42" s="151"/>
      <c r="DG42" s="151"/>
      <c r="DH42" s="151"/>
      <c r="DI42" s="151"/>
      <c r="DJ42" s="151"/>
      <c r="DK42" s="151"/>
      <c r="DL42" s="151"/>
      <c r="DM42" s="151"/>
      <c r="DN42" s="151"/>
      <c r="DO42" s="151"/>
      <c r="DP42" s="151"/>
      <c r="DQ42" s="151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51"/>
      <c r="EL42" s="151"/>
      <c r="EM42" s="151"/>
      <c r="EN42" s="151"/>
      <c r="EO42" s="151"/>
      <c r="EP42" s="151"/>
      <c r="EQ42" s="151"/>
      <c r="ER42" s="151"/>
      <c r="ES42" s="151"/>
      <c r="ET42" s="151"/>
      <c r="EU42" s="151"/>
      <c r="EV42" s="151"/>
      <c r="EW42" s="151"/>
      <c r="EX42" s="151"/>
      <c r="EY42" s="151"/>
      <c r="EZ42" s="151"/>
      <c r="FA42" s="151"/>
      <c r="FB42" s="151"/>
      <c r="FC42" s="151"/>
      <c r="FD42" s="151"/>
      <c r="FE42" s="151"/>
      <c r="FF42" s="151"/>
      <c r="FG42" s="151"/>
      <c r="FH42" s="151"/>
      <c r="FI42" s="151"/>
      <c r="FJ42" s="151"/>
      <c r="FK42" s="151"/>
      <c r="FL42" s="151"/>
      <c r="FM42" s="151"/>
      <c r="FN42" s="151"/>
      <c r="FO42" s="151"/>
      <c r="FP42" s="151"/>
      <c r="FQ42" s="151"/>
      <c r="FR42" s="151"/>
      <c r="FS42" s="151"/>
      <c r="FT42" s="151"/>
      <c r="FU42" s="151"/>
      <c r="FV42" s="151"/>
      <c r="FW42" s="151"/>
      <c r="FX42" s="151"/>
      <c r="FY42" s="151"/>
      <c r="FZ42" s="151"/>
      <c r="GA42" s="151"/>
      <c r="GB42" s="151"/>
      <c r="GC42" s="151"/>
      <c r="GD42" s="151"/>
      <c r="GE42" s="151"/>
      <c r="GF42" s="151"/>
      <c r="GG42" s="151"/>
      <c r="GH42" s="151"/>
      <c r="GI42" s="151"/>
      <c r="GJ42" s="151"/>
      <c r="GK42" s="151"/>
      <c r="GL42" s="151"/>
      <c r="GM42" s="151"/>
      <c r="GN42" s="151"/>
      <c r="GO42" s="151"/>
      <c r="GP42" s="151"/>
      <c r="GQ42" s="151"/>
      <c r="GR42" s="151"/>
      <c r="GS42" s="151"/>
      <c r="GT42" s="151"/>
      <c r="GU42" s="151"/>
      <c r="GV42" s="151"/>
      <c r="GW42" s="151"/>
      <c r="GX42" s="151"/>
      <c r="GY42" s="151"/>
      <c r="GZ42" s="151"/>
      <c r="HA42" s="151"/>
      <c r="HB42" s="151"/>
      <c r="HC42" s="151"/>
      <c r="HD42" s="151"/>
      <c r="HE42" s="151"/>
      <c r="HF42" s="151"/>
      <c r="HG42" s="151"/>
      <c r="HH42" s="151"/>
      <c r="HI42" s="151"/>
      <c r="HJ42" s="151"/>
      <c r="HK42" s="151"/>
      <c r="HL42" s="151"/>
      <c r="HM42" s="151"/>
      <c r="HN42" s="151"/>
      <c r="HO42" s="151"/>
      <c r="HP42" s="151"/>
      <c r="HQ42" s="151"/>
      <c r="HR42" s="151"/>
    </row>
    <row r="43" spans="1:226" ht="18" customHeight="1">
      <c r="B43" s="151"/>
      <c r="C43" s="151" t="s">
        <v>109</v>
      </c>
      <c r="D43" s="151" t="s">
        <v>135</v>
      </c>
      <c r="E43" s="152"/>
      <c r="F43" s="152"/>
      <c r="G43" s="185">
        <v>40313571</v>
      </c>
      <c r="H43" s="186"/>
      <c r="I43" s="187">
        <v>18798149</v>
      </c>
      <c r="J43" s="187"/>
      <c r="K43" s="185">
        <v>33602715</v>
      </c>
      <c r="L43" s="187"/>
      <c r="M43" s="187">
        <v>18798149</v>
      </c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1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51"/>
      <c r="DE43" s="151"/>
      <c r="DF43" s="151"/>
      <c r="DG43" s="151"/>
      <c r="DH43" s="151"/>
      <c r="DI43" s="151"/>
      <c r="DJ43" s="151"/>
      <c r="DK43" s="151"/>
      <c r="DL43" s="151"/>
      <c r="DM43" s="151"/>
      <c r="DN43" s="151"/>
      <c r="DO43" s="151"/>
      <c r="DP43" s="151"/>
      <c r="DQ43" s="151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51"/>
      <c r="EL43" s="151"/>
      <c r="EM43" s="151"/>
      <c r="EN43" s="151"/>
      <c r="EO43" s="151"/>
      <c r="EP43" s="151"/>
      <c r="EQ43" s="151"/>
      <c r="ER43" s="151"/>
      <c r="ES43" s="151"/>
      <c r="ET43" s="151"/>
      <c r="EU43" s="151"/>
      <c r="EV43" s="151"/>
      <c r="EW43" s="151"/>
      <c r="EX43" s="151"/>
      <c r="EY43" s="151"/>
      <c r="EZ43" s="151"/>
      <c r="FA43" s="151"/>
      <c r="FB43" s="151"/>
      <c r="FC43" s="151"/>
      <c r="FD43" s="151"/>
      <c r="FE43" s="151"/>
      <c r="FF43" s="151"/>
      <c r="FG43" s="151"/>
      <c r="FH43" s="151"/>
      <c r="FI43" s="151"/>
      <c r="FJ43" s="151"/>
      <c r="FK43" s="151"/>
      <c r="FL43" s="151"/>
      <c r="FM43" s="151"/>
      <c r="FN43" s="151"/>
      <c r="FO43" s="151"/>
      <c r="FP43" s="151"/>
      <c r="FQ43" s="151"/>
      <c r="FR43" s="151"/>
      <c r="FS43" s="151"/>
      <c r="FT43" s="151"/>
      <c r="FU43" s="151"/>
      <c r="FV43" s="151"/>
      <c r="FW43" s="151"/>
      <c r="FX43" s="151"/>
      <c r="FY43" s="151"/>
      <c r="FZ43" s="151"/>
      <c r="GA43" s="151"/>
      <c r="GB43" s="151"/>
      <c r="GC43" s="151"/>
      <c r="GD43" s="151"/>
      <c r="GE43" s="151"/>
      <c r="GF43" s="151"/>
      <c r="GG43" s="151"/>
      <c r="GH43" s="151"/>
      <c r="GI43" s="151"/>
      <c r="GJ43" s="151"/>
      <c r="GK43" s="151"/>
      <c r="GL43" s="151"/>
      <c r="GM43" s="151"/>
      <c r="GN43" s="151"/>
      <c r="GO43" s="151"/>
      <c r="GP43" s="151"/>
      <c r="GQ43" s="151"/>
      <c r="GR43" s="151"/>
      <c r="GS43" s="151"/>
      <c r="GT43" s="151"/>
      <c r="GU43" s="151"/>
      <c r="GV43" s="151"/>
      <c r="GW43" s="151"/>
      <c r="GX43" s="151"/>
      <c r="GY43" s="151"/>
      <c r="GZ43" s="151"/>
      <c r="HA43" s="151"/>
      <c r="HB43" s="151"/>
      <c r="HC43" s="151"/>
      <c r="HD43" s="151"/>
      <c r="HE43" s="151"/>
      <c r="HF43" s="151"/>
      <c r="HG43" s="151"/>
      <c r="HH43" s="151"/>
      <c r="HI43" s="151"/>
      <c r="HJ43" s="151"/>
      <c r="HK43" s="151"/>
      <c r="HL43" s="151"/>
      <c r="HM43" s="151"/>
      <c r="HN43" s="151"/>
      <c r="HO43" s="151"/>
      <c r="HP43" s="151"/>
      <c r="HQ43" s="151"/>
      <c r="HR43" s="151"/>
    </row>
    <row r="44" spans="1:226" ht="18" customHeight="1">
      <c r="A44" s="157" t="s">
        <v>121</v>
      </c>
      <c r="B44" s="151"/>
      <c r="C44" s="151"/>
      <c r="D44" s="151"/>
      <c r="E44" s="152"/>
      <c r="F44" s="152"/>
      <c r="G44" s="185">
        <v>-656023</v>
      </c>
      <c r="H44" s="186"/>
      <c r="I44" s="187">
        <v>-3376902</v>
      </c>
      <c r="J44" s="187"/>
      <c r="K44" s="185">
        <v>-464317</v>
      </c>
      <c r="L44" s="187"/>
      <c r="M44" s="187">
        <v>-2717473</v>
      </c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51"/>
      <c r="EL44" s="151"/>
      <c r="EM44" s="151"/>
      <c r="EN44" s="151"/>
      <c r="EO44" s="151"/>
      <c r="EP44" s="151"/>
      <c r="EQ44" s="151"/>
      <c r="ER44" s="151"/>
      <c r="ES44" s="151"/>
      <c r="ET44" s="151"/>
      <c r="EU44" s="151"/>
      <c r="EV44" s="151"/>
      <c r="EW44" s="151"/>
      <c r="EX44" s="151"/>
      <c r="EY44" s="151"/>
      <c r="EZ44" s="151"/>
      <c r="FA44" s="151"/>
      <c r="FB44" s="151"/>
      <c r="FC44" s="151"/>
      <c r="FD44" s="151"/>
      <c r="FE44" s="151"/>
      <c r="FF44" s="151"/>
      <c r="FG44" s="151"/>
      <c r="FH44" s="151"/>
      <c r="FI44" s="151"/>
      <c r="FJ44" s="151"/>
      <c r="FK44" s="151"/>
      <c r="FL44" s="151"/>
      <c r="FM44" s="151"/>
      <c r="FN44" s="151"/>
      <c r="FO44" s="151"/>
      <c r="FP44" s="151"/>
      <c r="FQ44" s="151"/>
      <c r="FR44" s="151"/>
      <c r="FS44" s="151"/>
      <c r="FT44" s="151"/>
      <c r="FU44" s="151"/>
      <c r="FV44" s="151"/>
      <c r="FW44" s="151"/>
      <c r="FX44" s="151"/>
      <c r="FY44" s="151"/>
      <c r="FZ44" s="151"/>
      <c r="GA44" s="151"/>
      <c r="GB44" s="151"/>
      <c r="GC44" s="151"/>
      <c r="GD44" s="151"/>
      <c r="GE44" s="151"/>
      <c r="GF44" s="151"/>
      <c r="GG44" s="151"/>
      <c r="GH44" s="151"/>
      <c r="GI44" s="151"/>
      <c r="GJ44" s="151"/>
      <c r="GK44" s="151"/>
      <c r="GL44" s="151"/>
      <c r="GM44" s="151"/>
      <c r="GN44" s="151"/>
      <c r="GO44" s="151"/>
      <c r="GP44" s="151"/>
      <c r="GQ44" s="151"/>
      <c r="GR44" s="151"/>
      <c r="GS44" s="151"/>
      <c r="GT44" s="151"/>
      <c r="GU44" s="151"/>
      <c r="GV44" s="151"/>
      <c r="GW44" s="151"/>
      <c r="GX44" s="151"/>
      <c r="GY44" s="151"/>
      <c r="GZ44" s="151"/>
      <c r="HA44" s="151"/>
      <c r="HB44" s="151"/>
      <c r="HC44" s="151"/>
      <c r="HD44" s="151"/>
      <c r="HE44" s="151"/>
      <c r="HF44" s="151"/>
      <c r="HG44" s="151"/>
      <c r="HH44" s="151"/>
      <c r="HI44" s="151"/>
      <c r="HJ44" s="151"/>
      <c r="HK44" s="151"/>
      <c r="HL44" s="151"/>
      <c r="HM44" s="151"/>
      <c r="HN44" s="151"/>
      <c r="HO44" s="151"/>
      <c r="HP44" s="151"/>
      <c r="HQ44" s="151"/>
      <c r="HR44" s="151"/>
    </row>
    <row r="45" spans="1:226" ht="18" customHeight="1">
      <c r="B45" s="151"/>
      <c r="C45" s="152"/>
      <c r="D45" s="151" t="s">
        <v>136</v>
      </c>
      <c r="E45" s="152"/>
      <c r="F45" s="152"/>
      <c r="G45" s="188">
        <v>-22378890</v>
      </c>
      <c r="H45" s="186"/>
      <c r="I45" s="189">
        <v>-31034588</v>
      </c>
      <c r="J45" s="187"/>
      <c r="K45" s="188">
        <v>-18864667</v>
      </c>
      <c r="L45" s="187"/>
      <c r="M45" s="189">
        <v>-27181208</v>
      </c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51"/>
      <c r="EL45" s="151"/>
      <c r="EM45" s="151"/>
      <c r="EN45" s="151"/>
      <c r="EO45" s="151"/>
      <c r="EP45" s="151"/>
      <c r="EQ45" s="151"/>
      <c r="ER45" s="151"/>
      <c r="ES45" s="151"/>
      <c r="ET45" s="151"/>
      <c r="EU45" s="151"/>
      <c r="EV45" s="151"/>
      <c r="EW45" s="151"/>
      <c r="EX45" s="151"/>
      <c r="EY45" s="151"/>
      <c r="EZ45" s="151"/>
      <c r="FA45" s="151"/>
      <c r="FB45" s="151"/>
      <c r="FC45" s="151"/>
      <c r="FD45" s="151"/>
      <c r="FE45" s="151"/>
      <c r="FF45" s="151"/>
      <c r="FG45" s="151"/>
      <c r="FH45" s="151"/>
      <c r="FI45" s="151"/>
      <c r="FJ45" s="151"/>
      <c r="FK45" s="151"/>
      <c r="FL45" s="151"/>
      <c r="FM45" s="151"/>
      <c r="FN45" s="151"/>
      <c r="FO45" s="151"/>
      <c r="FP45" s="151"/>
      <c r="FQ45" s="151"/>
      <c r="FR45" s="151"/>
      <c r="FS45" s="151"/>
      <c r="FT45" s="151"/>
      <c r="FU45" s="151"/>
      <c r="FV45" s="151"/>
      <c r="FW45" s="151"/>
      <c r="FX45" s="151"/>
      <c r="FY45" s="151"/>
      <c r="FZ45" s="151"/>
      <c r="GA45" s="151"/>
      <c r="GB45" s="151"/>
      <c r="GC45" s="151"/>
      <c r="GD45" s="151"/>
      <c r="GE45" s="151"/>
      <c r="GF45" s="151"/>
      <c r="GG45" s="151"/>
      <c r="GH45" s="151"/>
      <c r="GI45" s="151"/>
      <c r="GJ45" s="151"/>
      <c r="GK45" s="151"/>
      <c r="GL45" s="151"/>
      <c r="GM45" s="151"/>
      <c r="GN45" s="151"/>
      <c r="GO45" s="151"/>
      <c r="GP45" s="151"/>
      <c r="GQ45" s="151"/>
      <c r="GR45" s="151"/>
      <c r="GS45" s="151"/>
      <c r="GT45" s="151"/>
      <c r="GU45" s="151"/>
      <c r="GV45" s="151"/>
      <c r="GW45" s="151"/>
      <c r="GX45" s="151"/>
      <c r="GY45" s="151"/>
      <c r="GZ45" s="151"/>
      <c r="HA45" s="151"/>
      <c r="HB45" s="151"/>
      <c r="HC45" s="151"/>
      <c r="HD45" s="151"/>
      <c r="HE45" s="151"/>
      <c r="HF45" s="151"/>
      <c r="HG45" s="151"/>
      <c r="HH45" s="151"/>
      <c r="HI45" s="151"/>
      <c r="HJ45" s="151"/>
      <c r="HK45" s="151"/>
      <c r="HL45" s="151"/>
      <c r="HM45" s="151"/>
      <c r="HN45" s="151"/>
      <c r="HO45" s="151"/>
      <c r="HP45" s="151"/>
      <c r="HQ45" s="151"/>
      <c r="HR45" s="151"/>
    </row>
    <row r="46" spans="1:226" ht="6" customHeight="1">
      <c r="A46" s="157"/>
      <c r="B46" s="151"/>
      <c r="C46" s="151"/>
      <c r="D46" s="151"/>
      <c r="E46" s="152"/>
      <c r="F46" s="152"/>
      <c r="G46" s="185"/>
      <c r="H46" s="186"/>
      <c r="I46" s="187"/>
      <c r="J46" s="187"/>
      <c r="K46" s="185"/>
      <c r="L46" s="187"/>
      <c r="M46" s="187"/>
    </row>
    <row r="47" spans="1:226" ht="18" customHeight="1">
      <c r="A47" s="158" t="s">
        <v>189</v>
      </c>
      <c r="B47" s="151"/>
      <c r="C47" s="151"/>
      <c r="D47" s="151"/>
      <c r="E47" s="159"/>
      <c r="F47" s="159"/>
      <c r="G47" s="188">
        <f>SUM(G41:G45)</f>
        <v>100944936</v>
      </c>
      <c r="H47" s="186"/>
      <c r="I47" s="189">
        <f>SUM(I41:I45)</f>
        <v>159913427</v>
      </c>
      <c r="J47" s="187"/>
      <c r="K47" s="188">
        <f>SUM(K41:K45)</f>
        <v>111187905</v>
      </c>
      <c r="L47" s="187">
        <f>SUM(L41:L45)</f>
        <v>0</v>
      </c>
      <c r="M47" s="189">
        <f>SUM(M41:M45)</f>
        <v>145852620</v>
      </c>
    </row>
    <row r="48" spans="1:226" ht="18" customHeight="1">
      <c r="A48" s="158"/>
      <c r="B48" s="151"/>
      <c r="C48" s="151"/>
      <c r="D48" s="151"/>
      <c r="E48" s="159"/>
      <c r="F48" s="159"/>
      <c r="G48" s="60"/>
      <c r="H48" s="57"/>
      <c r="I48" s="60"/>
      <c r="J48" s="219"/>
      <c r="K48" s="60"/>
      <c r="L48" s="219"/>
      <c r="M48" s="60"/>
    </row>
    <row r="49" spans="1:226" ht="18" customHeight="1">
      <c r="A49" s="158"/>
      <c r="B49" s="151"/>
      <c r="C49" s="151"/>
      <c r="D49" s="151"/>
      <c r="E49" s="159"/>
      <c r="F49" s="159"/>
      <c r="G49" s="60"/>
      <c r="H49" s="57"/>
      <c r="I49" s="60"/>
      <c r="J49" s="219"/>
      <c r="K49" s="60"/>
      <c r="L49" s="219"/>
      <c r="M49" s="60"/>
    </row>
    <row r="50" spans="1:226" ht="18" customHeight="1">
      <c r="A50" s="160"/>
      <c r="B50" s="151"/>
      <c r="C50" s="151"/>
      <c r="D50" s="151"/>
      <c r="E50" s="159"/>
      <c r="F50" s="159"/>
      <c r="G50" s="139"/>
      <c r="H50" s="125"/>
      <c r="I50" s="139"/>
      <c r="J50" s="139"/>
      <c r="K50" s="139"/>
      <c r="L50" s="139"/>
      <c r="M50" s="139"/>
    </row>
    <row r="51" spans="1:226" ht="15.75" customHeight="1">
      <c r="A51" s="160"/>
      <c r="B51" s="151"/>
      <c r="C51" s="151"/>
      <c r="D51" s="151"/>
      <c r="E51" s="159"/>
      <c r="F51" s="159"/>
      <c r="G51" s="139"/>
      <c r="H51" s="125"/>
      <c r="I51" s="139"/>
    </row>
    <row r="52" spans="1:226" s="124" customFormat="1" ht="21.95" customHeight="1">
      <c r="A52" s="121" t="str">
        <f>'11 Equity-TH'!A38</f>
        <v>หมายเหตุประกอบงบการเงินรวมและงบการเงินเฉพาะกิจการในหน้า 14 ถึงหน้า 100 เป็นส่วนหนึ่งของงบการเงินนี้</v>
      </c>
      <c r="B52" s="121"/>
      <c r="C52" s="121"/>
      <c r="D52" s="121"/>
      <c r="E52" s="121"/>
      <c r="F52" s="121"/>
      <c r="G52" s="121"/>
      <c r="H52" s="122"/>
      <c r="I52" s="121"/>
      <c r="J52" s="123"/>
      <c r="K52" s="123"/>
      <c r="L52" s="123"/>
      <c r="M52" s="123"/>
    </row>
    <row r="53" spans="1:226" s="124" customFormat="1" ht="17.100000000000001" customHeight="1">
      <c r="A53" s="124" t="str">
        <f>A1</f>
        <v>บริษัท พรอสเพอร์ เอ็นจิเนียริ่ง จำกัด (มหาชน)</v>
      </c>
      <c r="E53" s="149"/>
      <c r="F53" s="149"/>
      <c r="G53" s="145"/>
      <c r="H53" s="146"/>
      <c r="I53" s="145"/>
    </row>
    <row r="54" spans="1:226" s="124" customFormat="1" ht="17.100000000000001" customHeight="1">
      <c r="B54" s="1" t="s">
        <v>151</v>
      </c>
      <c r="E54" s="149"/>
      <c r="F54" s="149"/>
      <c r="G54" s="145"/>
      <c r="H54" s="146"/>
      <c r="I54" s="145"/>
    </row>
    <row r="55" spans="1:226" s="124" customFormat="1" ht="17.100000000000001" customHeight="1">
      <c r="A55" s="124" t="s">
        <v>122</v>
      </c>
      <c r="E55" s="149"/>
      <c r="F55" s="149"/>
      <c r="G55" s="145"/>
      <c r="H55" s="146"/>
      <c r="I55" s="145"/>
    </row>
    <row r="56" spans="1:226" s="124" customFormat="1" ht="17.100000000000001" customHeight="1">
      <c r="A56" s="123" t="str">
        <f>A4</f>
        <v>สำหรับปีสิ้นสุดวันที่ 31 ธันวาคม พ.ศ. 2563</v>
      </c>
      <c r="B56" s="123"/>
      <c r="C56" s="123"/>
      <c r="D56" s="123"/>
      <c r="E56" s="161"/>
      <c r="F56" s="161"/>
      <c r="G56" s="147"/>
      <c r="H56" s="148"/>
      <c r="I56" s="147"/>
      <c r="J56" s="123"/>
      <c r="K56" s="123"/>
      <c r="L56" s="123"/>
      <c r="M56" s="123"/>
    </row>
    <row r="57" spans="1:226" s="124" customFormat="1" ht="17.100000000000001" customHeight="1">
      <c r="E57" s="149"/>
      <c r="F57" s="149"/>
      <c r="G57" s="145"/>
      <c r="H57" s="146"/>
      <c r="I57" s="145"/>
    </row>
    <row r="58" spans="1:226" s="124" customFormat="1" ht="17.100000000000001" customHeight="1">
      <c r="E58" s="149"/>
      <c r="F58" s="149"/>
      <c r="G58" s="221" t="s">
        <v>82</v>
      </c>
      <c r="H58" s="221"/>
      <c r="I58" s="221"/>
      <c r="J58" s="12"/>
      <c r="K58" s="221" t="s">
        <v>83</v>
      </c>
      <c r="L58" s="221"/>
      <c r="M58" s="221"/>
    </row>
    <row r="59" spans="1:226" s="124" customFormat="1" ht="17.100000000000001" customHeight="1">
      <c r="E59" s="149"/>
      <c r="F59" s="149"/>
      <c r="G59" s="20"/>
      <c r="H59" s="20"/>
      <c r="I59" s="15" t="s">
        <v>152</v>
      </c>
      <c r="J59" s="12"/>
      <c r="K59" s="20"/>
      <c r="L59" s="20"/>
      <c r="M59" s="15" t="s">
        <v>152</v>
      </c>
    </row>
    <row r="60" spans="1:226" ht="17.100000000000001" customHeight="1">
      <c r="A60" s="124"/>
      <c r="B60" s="124"/>
      <c r="C60" s="124"/>
      <c r="D60" s="124"/>
      <c r="E60" s="83"/>
      <c r="F60" s="83"/>
      <c r="G60" s="15" t="s">
        <v>148</v>
      </c>
      <c r="H60" s="15"/>
      <c r="I60" s="15" t="s">
        <v>115</v>
      </c>
      <c r="J60" s="16"/>
      <c r="K60" s="15" t="s">
        <v>148</v>
      </c>
      <c r="L60" s="15"/>
      <c r="M60" s="15" t="s">
        <v>115</v>
      </c>
    </row>
    <row r="61" spans="1:226" ht="17.100000000000001" customHeight="1">
      <c r="A61" s="124"/>
      <c r="B61" s="124"/>
      <c r="C61" s="124"/>
      <c r="D61" s="124"/>
      <c r="E61" s="104" t="s">
        <v>0</v>
      </c>
      <c r="F61" s="131"/>
      <c r="G61" s="19" t="s">
        <v>26</v>
      </c>
      <c r="H61" s="15"/>
      <c r="I61" s="19" t="s">
        <v>26</v>
      </c>
      <c r="J61" s="20"/>
      <c r="K61" s="19" t="s">
        <v>26</v>
      </c>
      <c r="L61" s="20"/>
      <c r="M61" s="19" t="s">
        <v>26</v>
      </c>
    </row>
    <row r="62" spans="1:226" ht="3.95" customHeight="1">
      <c r="A62" s="124"/>
      <c r="B62" s="124"/>
      <c r="C62" s="124"/>
      <c r="D62" s="124"/>
      <c r="E62" s="131"/>
      <c r="F62" s="131"/>
      <c r="G62" s="185"/>
      <c r="H62" s="186"/>
      <c r="I62" s="187"/>
      <c r="J62" s="187"/>
      <c r="K62" s="185"/>
      <c r="L62" s="187"/>
      <c r="M62" s="187"/>
    </row>
    <row r="63" spans="1:226" ht="17.100000000000001" customHeight="1">
      <c r="A63" s="162" t="s">
        <v>17</v>
      </c>
      <c r="B63" s="151"/>
      <c r="C63" s="151"/>
      <c r="D63" s="151"/>
      <c r="E63" s="152"/>
      <c r="F63" s="152"/>
      <c r="G63" s="185"/>
      <c r="H63" s="186"/>
      <c r="I63" s="187"/>
      <c r="J63" s="187"/>
      <c r="K63" s="185"/>
      <c r="L63" s="187"/>
      <c r="M63" s="187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  <c r="BI63" s="151"/>
      <c r="BJ63" s="151"/>
      <c r="BK63" s="151"/>
      <c r="BL63" s="151"/>
      <c r="BM63" s="151"/>
      <c r="BN63" s="151"/>
      <c r="BO63" s="151"/>
      <c r="BP63" s="151"/>
      <c r="BQ63" s="151"/>
      <c r="BR63" s="151"/>
      <c r="BS63" s="151"/>
      <c r="BT63" s="151"/>
      <c r="BU63" s="151"/>
      <c r="BV63" s="151"/>
      <c r="BW63" s="151"/>
      <c r="BX63" s="151"/>
      <c r="BY63" s="151"/>
      <c r="BZ63" s="151"/>
      <c r="CA63" s="151"/>
      <c r="CB63" s="151"/>
      <c r="CC63" s="151"/>
      <c r="CD63" s="151"/>
      <c r="CE63" s="151"/>
      <c r="CF63" s="151"/>
      <c r="CG63" s="151"/>
      <c r="CH63" s="151"/>
      <c r="CI63" s="151"/>
      <c r="CJ63" s="151"/>
      <c r="CK63" s="151"/>
      <c r="CL63" s="151"/>
      <c r="CM63" s="151"/>
      <c r="CN63" s="151"/>
      <c r="CO63" s="151"/>
      <c r="CP63" s="151"/>
      <c r="CQ63" s="151"/>
      <c r="CR63" s="151"/>
      <c r="CS63" s="151"/>
      <c r="CT63" s="151"/>
      <c r="CU63" s="151"/>
      <c r="CV63" s="151"/>
      <c r="CW63" s="151"/>
      <c r="CX63" s="151"/>
      <c r="CY63" s="151"/>
      <c r="CZ63" s="151"/>
      <c r="DA63" s="151"/>
      <c r="DB63" s="151"/>
      <c r="DC63" s="151"/>
      <c r="DD63" s="151"/>
      <c r="DE63" s="151"/>
      <c r="DF63" s="151"/>
      <c r="DG63" s="151"/>
      <c r="DH63" s="151"/>
      <c r="DI63" s="151"/>
      <c r="DJ63" s="151"/>
      <c r="DK63" s="151"/>
      <c r="DL63" s="151"/>
      <c r="DM63" s="151"/>
      <c r="DN63" s="151"/>
      <c r="DO63" s="151"/>
      <c r="DP63" s="151"/>
      <c r="DQ63" s="151"/>
      <c r="DR63" s="151"/>
      <c r="DS63" s="151"/>
      <c r="DT63" s="151"/>
      <c r="DU63" s="151"/>
      <c r="DV63" s="151"/>
      <c r="DW63" s="151"/>
      <c r="DX63" s="151"/>
      <c r="DY63" s="151"/>
      <c r="DZ63" s="151"/>
      <c r="EA63" s="151"/>
      <c r="EB63" s="151"/>
      <c r="EC63" s="151"/>
      <c r="ED63" s="151"/>
      <c r="EE63" s="151"/>
      <c r="EF63" s="151"/>
      <c r="EG63" s="151"/>
      <c r="EH63" s="151"/>
      <c r="EI63" s="151"/>
      <c r="EJ63" s="151"/>
      <c r="EK63" s="151"/>
      <c r="EL63" s="151"/>
      <c r="EM63" s="151"/>
      <c r="EN63" s="151"/>
      <c r="EO63" s="151"/>
      <c r="EP63" s="151"/>
      <c r="EQ63" s="151"/>
      <c r="ER63" s="151"/>
      <c r="ES63" s="151"/>
      <c r="ET63" s="151"/>
      <c r="EU63" s="151"/>
      <c r="EV63" s="151"/>
      <c r="EW63" s="151"/>
      <c r="EX63" s="151"/>
      <c r="EY63" s="151"/>
      <c r="EZ63" s="151"/>
      <c r="FA63" s="151"/>
      <c r="FB63" s="151"/>
      <c r="FC63" s="151"/>
      <c r="FD63" s="151"/>
      <c r="FE63" s="151"/>
      <c r="FF63" s="151"/>
      <c r="FG63" s="151"/>
      <c r="FH63" s="151"/>
      <c r="FI63" s="151"/>
      <c r="FJ63" s="151"/>
      <c r="FK63" s="151"/>
      <c r="FL63" s="151"/>
      <c r="FM63" s="151"/>
      <c r="FN63" s="151"/>
      <c r="FO63" s="151"/>
      <c r="FP63" s="151"/>
      <c r="FQ63" s="151"/>
      <c r="FR63" s="151"/>
      <c r="FS63" s="151"/>
      <c r="FT63" s="151"/>
      <c r="FU63" s="151"/>
      <c r="FV63" s="151"/>
      <c r="FW63" s="151"/>
      <c r="FX63" s="151"/>
      <c r="FY63" s="151"/>
      <c r="FZ63" s="151"/>
      <c r="GA63" s="151"/>
      <c r="GB63" s="151"/>
      <c r="GC63" s="151"/>
      <c r="GD63" s="151"/>
      <c r="GE63" s="151"/>
      <c r="GF63" s="151"/>
      <c r="GG63" s="151"/>
      <c r="GH63" s="151"/>
      <c r="GI63" s="151"/>
      <c r="GJ63" s="151"/>
      <c r="GK63" s="151"/>
      <c r="GL63" s="151"/>
      <c r="GM63" s="151"/>
      <c r="GN63" s="151"/>
      <c r="GO63" s="151"/>
      <c r="GP63" s="151"/>
      <c r="GQ63" s="151"/>
      <c r="GR63" s="151"/>
      <c r="GS63" s="151"/>
      <c r="GT63" s="151"/>
      <c r="GU63" s="151"/>
      <c r="GV63" s="151"/>
      <c r="GW63" s="151"/>
      <c r="GX63" s="151"/>
      <c r="GY63" s="151"/>
      <c r="GZ63" s="151"/>
      <c r="HA63" s="151"/>
      <c r="HB63" s="151"/>
      <c r="HC63" s="151"/>
      <c r="HD63" s="151"/>
      <c r="HE63" s="151"/>
      <c r="HF63" s="151"/>
      <c r="HG63" s="151"/>
      <c r="HH63" s="151"/>
      <c r="HI63" s="151"/>
      <c r="HJ63" s="151"/>
      <c r="HK63" s="151"/>
      <c r="HL63" s="151"/>
      <c r="HM63" s="151"/>
      <c r="HN63" s="151"/>
      <c r="HO63" s="151"/>
      <c r="HP63" s="151"/>
      <c r="HQ63" s="151"/>
      <c r="HR63" s="151"/>
    </row>
    <row r="64" spans="1:226" ht="17.100000000000001" customHeight="1">
      <c r="A64" s="162"/>
      <c r="B64" s="151" t="s">
        <v>217</v>
      </c>
      <c r="C64" s="151"/>
      <c r="D64" s="151"/>
      <c r="E64" s="152"/>
      <c r="F64" s="152"/>
      <c r="G64" s="185"/>
      <c r="H64" s="186"/>
      <c r="I64" s="187"/>
      <c r="J64" s="187"/>
      <c r="K64" s="185"/>
      <c r="L64" s="187"/>
      <c r="M64" s="187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  <c r="BI64" s="151"/>
      <c r="BJ64" s="151"/>
      <c r="BK64" s="151"/>
      <c r="BL64" s="151"/>
      <c r="BM64" s="151"/>
      <c r="BN64" s="151"/>
      <c r="BO64" s="151"/>
      <c r="BP64" s="151"/>
      <c r="BQ64" s="151"/>
      <c r="BR64" s="151"/>
      <c r="BS64" s="151"/>
      <c r="BT64" s="151"/>
      <c r="BU64" s="151"/>
      <c r="BV64" s="151"/>
      <c r="BW64" s="151"/>
      <c r="BX64" s="151"/>
      <c r="BY64" s="151"/>
      <c r="BZ64" s="151"/>
      <c r="CA64" s="151"/>
      <c r="CB64" s="151"/>
      <c r="CC64" s="151"/>
      <c r="CD64" s="151"/>
      <c r="CE64" s="151"/>
      <c r="CF64" s="151"/>
      <c r="CG64" s="151"/>
      <c r="CH64" s="151"/>
      <c r="CI64" s="151"/>
      <c r="CJ64" s="151"/>
      <c r="CK64" s="151"/>
      <c r="CL64" s="151"/>
      <c r="CM64" s="151"/>
      <c r="CN64" s="151"/>
      <c r="CO64" s="151"/>
      <c r="CP64" s="151"/>
      <c r="CQ64" s="151"/>
      <c r="CR64" s="151"/>
      <c r="CS64" s="151"/>
      <c r="CT64" s="151"/>
      <c r="CU64" s="151"/>
      <c r="CV64" s="151"/>
      <c r="CW64" s="151"/>
      <c r="CX64" s="151"/>
      <c r="CY64" s="151"/>
      <c r="CZ64" s="151"/>
      <c r="DA64" s="151"/>
      <c r="DB64" s="151"/>
      <c r="DC64" s="151"/>
      <c r="DD64" s="151"/>
      <c r="DE64" s="151"/>
      <c r="DF64" s="151"/>
      <c r="DG64" s="151"/>
      <c r="DH64" s="151"/>
      <c r="DI64" s="151"/>
      <c r="DJ64" s="151"/>
      <c r="DK64" s="151"/>
      <c r="DL64" s="151"/>
      <c r="DM64" s="151"/>
      <c r="DN64" s="151"/>
      <c r="DO64" s="151"/>
      <c r="DP64" s="151"/>
      <c r="DQ64" s="151"/>
      <c r="DR64" s="151"/>
      <c r="DS64" s="151"/>
      <c r="DT64" s="151"/>
      <c r="DU64" s="151"/>
      <c r="DV64" s="151"/>
      <c r="DW64" s="151"/>
      <c r="DX64" s="151"/>
      <c r="DY64" s="151"/>
      <c r="DZ64" s="151"/>
      <c r="EA64" s="151"/>
      <c r="EB64" s="151"/>
      <c r="EC64" s="151"/>
      <c r="ED64" s="151"/>
      <c r="EE64" s="151"/>
      <c r="EF64" s="151"/>
      <c r="EG64" s="151"/>
      <c r="EH64" s="151"/>
      <c r="EI64" s="151"/>
      <c r="EJ64" s="151"/>
      <c r="EK64" s="151"/>
      <c r="EL64" s="151"/>
      <c r="EM64" s="151"/>
      <c r="EN64" s="151"/>
      <c r="EO64" s="151"/>
      <c r="EP64" s="151"/>
      <c r="EQ64" s="151"/>
      <c r="ER64" s="151"/>
      <c r="ES64" s="151"/>
      <c r="ET64" s="151"/>
      <c r="EU64" s="151"/>
      <c r="EV64" s="151"/>
      <c r="EW64" s="151"/>
      <c r="EX64" s="151"/>
      <c r="EY64" s="151"/>
      <c r="EZ64" s="151"/>
      <c r="FA64" s="151"/>
      <c r="FB64" s="151"/>
      <c r="FC64" s="151"/>
      <c r="FD64" s="151"/>
      <c r="FE64" s="151"/>
      <c r="FF64" s="151"/>
      <c r="FG64" s="151"/>
      <c r="FH64" s="151"/>
      <c r="FI64" s="151"/>
      <c r="FJ64" s="151"/>
      <c r="FK64" s="151"/>
      <c r="FL64" s="151"/>
      <c r="FM64" s="151"/>
      <c r="FN64" s="151"/>
      <c r="FO64" s="151"/>
      <c r="FP64" s="151"/>
      <c r="FQ64" s="151"/>
      <c r="FR64" s="151"/>
      <c r="FS64" s="151"/>
      <c r="FT64" s="151"/>
      <c r="FU64" s="151"/>
      <c r="FV64" s="151"/>
      <c r="FW64" s="151"/>
      <c r="FX64" s="151"/>
      <c r="FY64" s="151"/>
      <c r="FZ64" s="151"/>
      <c r="GA64" s="151"/>
      <c r="GB64" s="151"/>
      <c r="GC64" s="151"/>
      <c r="GD64" s="151"/>
      <c r="GE64" s="151"/>
      <c r="GF64" s="151"/>
      <c r="GG64" s="151"/>
      <c r="GH64" s="151"/>
      <c r="GI64" s="151"/>
      <c r="GJ64" s="151"/>
      <c r="GK64" s="151"/>
      <c r="GL64" s="151"/>
      <c r="GM64" s="151"/>
      <c r="GN64" s="151"/>
      <c r="GO64" s="151"/>
      <c r="GP64" s="151"/>
      <c r="GQ64" s="151"/>
      <c r="GR64" s="151"/>
      <c r="GS64" s="151"/>
      <c r="GT64" s="151"/>
      <c r="GU64" s="151"/>
      <c r="GV64" s="151"/>
      <c r="GW64" s="151"/>
      <c r="GX64" s="151"/>
      <c r="GY64" s="151"/>
      <c r="GZ64" s="151"/>
      <c r="HA64" s="151"/>
      <c r="HB64" s="151"/>
      <c r="HC64" s="151"/>
      <c r="HD64" s="151"/>
      <c r="HE64" s="151"/>
      <c r="HF64" s="151"/>
      <c r="HG64" s="151"/>
      <c r="HH64" s="151"/>
      <c r="HI64" s="151"/>
      <c r="HJ64" s="151"/>
      <c r="HK64" s="151"/>
      <c r="HL64" s="151"/>
      <c r="HM64" s="151"/>
      <c r="HN64" s="151"/>
      <c r="HO64" s="151"/>
      <c r="HP64" s="151"/>
      <c r="HQ64" s="151"/>
      <c r="HR64" s="151"/>
    </row>
    <row r="65" spans="1:226" ht="17.100000000000001" customHeight="1">
      <c r="A65" s="151"/>
      <c r="B65" s="151"/>
      <c r="C65" s="156" t="s">
        <v>216</v>
      </c>
      <c r="D65" s="151"/>
      <c r="E65" s="152">
        <v>36</v>
      </c>
      <c r="F65" s="152"/>
      <c r="G65" s="185">
        <v>0</v>
      </c>
      <c r="H65" s="186"/>
      <c r="I65" s="187">
        <v>0</v>
      </c>
      <c r="J65" s="187"/>
      <c r="K65" s="185">
        <v>0</v>
      </c>
      <c r="L65" s="187"/>
      <c r="M65" s="187">
        <v>718000</v>
      </c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  <c r="BI65" s="151"/>
      <c r="BJ65" s="151"/>
      <c r="BK65" s="151"/>
      <c r="BL65" s="151"/>
      <c r="BM65" s="151"/>
      <c r="BN65" s="151"/>
      <c r="BO65" s="151"/>
      <c r="BP65" s="151"/>
      <c r="BQ65" s="151"/>
      <c r="BR65" s="151"/>
      <c r="BS65" s="151"/>
      <c r="BT65" s="151"/>
      <c r="BU65" s="151"/>
      <c r="BV65" s="151"/>
      <c r="BW65" s="151"/>
      <c r="BX65" s="151"/>
      <c r="BY65" s="151"/>
      <c r="BZ65" s="151"/>
      <c r="CA65" s="151"/>
      <c r="CB65" s="151"/>
      <c r="CC65" s="151"/>
      <c r="CD65" s="151"/>
      <c r="CE65" s="151"/>
      <c r="CF65" s="151"/>
      <c r="CG65" s="151"/>
      <c r="CH65" s="151"/>
      <c r="CI65" s="151"/>
      <c r="CJ65" s="151"/>
      <c r="CK65" s="151"/>
      <c r="CL65" s="151"/>
      <c r="CM65" s="151"/>
      <c r="CN65" s="151"/>
      <c r="CO65" s="151"/>
      <c r="CP65" s="151"/>
      <c r="CQ65" s="151"/>
      <c r="CR65" s="151"/>
      <c r="CS65" s="151"/>
      <c r="CT65" s="151"/>
      <c r="CU65" s="151"/>
      <c r="CV65" s="151"/>
      <c r="CW65" s="151"/>
      <c r="CX65" s="151"/>
      <c r="CY65" s="151"/>
      <c r="CZ65" s="151"/>
      <c r="DA65" s="151"/>
      <c r="DB65" s="151"/>
      <c r="DC65" s="151"/>
      <c r="DD65" s="151"/>
      <c r="DE65" s="151"/>
      <c r="DF65" s="151"/>
      <c r="DG65" s="151"/>
      <c r="DH65" s="151"/>
      <c r="DI65" s="151"/>
      <c r="DJ65" s="151"/>
      <c r="DK65" s="151"/>
      <c r="DL65" s="151"/>
      <c r="DM65" s="151"/>
      <c r="DN65" s="151"/>
      <c r="DO65" s="151"/>
      <c r="DP65" s="151"/>
      <c r="DQ65" s="151"/>
      <c r="DR65" s="151"/>
      <c r="DS65" s="151"/>
      <c r="DT65" s="151"/>
      <c r="DU65" s="151"/>
      <c r="DV65" s="151"/>
      <c r="DW65" s="151"/>
      <c r="DX65" s="151"/>
      <c r="DY65" s="151"/>
      <c r="DZ65" s="151"/>
      <c r="EA65" s="151"/>
      <c r="EB65" s="151"/>
      <c r="EC65" s="151"/>
      <c r="ED65" s="151"/>
      <c r="EE65" s="151"/>
      <c r="EF65" s="151"/>
      <c r="EG65" s="151"/>
      <c r="EH65" s="151"/>
      <c r="EI65" s="151"/>
      <c r="EJ65" s="151"/>
      <c r="EK65" s="151"/>
      <c r="EL65" s="151"/>
      <c r="EM65" s="151"/>
      <c r="EN65" s="151"/>
      <c r="EO65" s="151"/>
      <c r="EP65" s="151"/>
      <c r="EQ65" s="151"/>
      <c r="ER65" s="151"/>
      <c r="ES65" s="151"/>
      <c r="ET65" s="151"/>
      <c r="EU65" s="151"/>
      <c r="EV65" s="151"/>
      <c r="EW65" s="151"/>
      <c r="EX65" s="151"/>
      <c r="EY65" s="151"/>
      <c r="EZ65" s="151"/>
      <c r="FA65" s="151"/>
      <c r="FB65" s="151"/>
      <c r="FC65" s="151"/>
      <c r="FD65" s="151"/>
      <c r="FE65" s="151"/>
      <c r="FF65" s="151"/>
      <c r="FG65" s="151"/>
      <c r="FH65" s="151"/>
      <c r="FI65" s="151"/>
      <c r="FJ65" s="151"/>
      <c r="FK65" s="151"/>
      <c r="FL65" s="151"/>
      <c r="FM65" s="151"/>
      <c r="FN65" s="151"/>
      <c r="FO65" s="151"/>
      <c r="FP65" s="151"/>
      <c r="FQ65" s="151"/>
      <c r="FR65" s="151"/>
      <c r="FS65" s="151"/>
      <c r="FT65" s="151"/>
      <c r="FU65" s="151"/>
      <c r="FV65" s="151"/>
      <c r="FW65" s="151"/>
      <c r="FX65" s="151"/>
      <c r="FY65" s="151"/>
      <c r="FZ65" s="151"/>
      <c r="GA65" s="151"/>
      <c r="GB65" s="151"/>
      <c r="GC65" s="151"/>
      <c r="GD65" s="151"/>
      <c r="GE65" s="151"/>
      <c r="GF65" s="151"/>
      <c r="GG65" s="151"/>
      <c r="GH65" s="151"/>
      <c r="GI65" s="151"/>
      <c r="GJ65" s="151"/>
      <c r="GK65" s="151"/>
      <c r="GL65" s="151"/>
      <c r="GM65" s="151"/>
      <c r="GN65" s="151"/>
      <c r="GO65" s="151"/>
      <c r="GP65" s="151"/>
      <c r="GQ65" s="151"/>
      <c r="GR65" s="151"/>
      <c r="GS65" s="151"/>
      <c r="GT65" s="151"/>
      <c r="GU65" s="151"/>
      <c r="GV65" s="151"/>
      <c r="GW65" s="151"/>
      <c r="GX65" s="151"/>
      <c r="GY65" s="151"/>
      <c r="GZ65" s="151"/>
      <c r="HA65" s="151"/>
      <c r="HB65" s="151"/>
      <c r="HC65" s="151"/>
      <c r="HD65" s="151"/>
      <c r="HE65" s="151"/>
      <c r="HF65" s="151"/>
      <c r="HG65" s="151"/>
      <c r="HH65" s="151"/>
      <c r="HI65" s="151"/>
      <c r="HJ65" s="151"/>
      <c r="HK65" s="151"/>
      <c r="HL65" s="151"/>
      <c r="HM65" s="151"/>
      <c r="HN65" s="151"/>
      <c r="HO65" s="151"/>
      <c r="HP65" s="151"/>
      <c r="HQ65" s="151"/>
      <c r="HR65" s="151"/>
    </row>
    <row r="66" spans="1:226" ht="17.100000000000001" customHeight="1">
      <c r="A66" s="151"/>
      <c r="B66" s="151" t="s">
        <v>191</v>
      </c>
      <c r="C66" s="156"/>
      <c r="D66" s="151"/>
      <c r="E66" s="152">
        <v>36</v>
      </c>
      <c r="F66" s="152"/>
      <c r="G66" s="185">
        <v>0</v>
      </c>
      <c r="H66" s="186"/>
      <c r="I66" s="187">
        <v>0</v>
      </c>
      <c r="J66" s="187"/>
      <c r="K66" s="185">
        <v>0</v>
      </c>
      <c r="L66" s="187"/>
      <c r="M66" s="187">
        <v>-718000</v>
      </c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  <c r="BI66" s="151"/>
      <c r="BJ66" s="151"/>
      <c r="BK66" s="151"/>
      <c r="BL66" s="151"/>
      <c r="BM66" s="151"/>
      <c r="BN66" s="151"/>
      <c r="BO66" s="151"/>
      <c r="BP66" s="151"/>
      <c r="BQ66" s="151"/>
      <c r="BR66" s="151"/>
      <c r="BS66" s="151"/>
      <c r="BT66" s="151"/>
      <c r="BU66" s="151"/>
      <c r="BV66" s="151"/>
      <c r="BW66" s="151"/>
      <c r="BX66" s="151"/>
      <c r="BY66" s="151"/>
      <c r="BZ66" s="151"/>
      <c r="CA66" s="151"/>
      <c r="CB66" s="151"/>
      <c r="CC66" s="151"/>
      <c r="CD66" s="151"/>
      <c r="CE66" s="151"/>
      <c r="CF66" s="151"/>
      <c r="CG66" s="151"/>
      <c r="CH66" s="151"/>
      <c r="CI66" s="151"/>
      <c r="CJ66" s="151"/>
      <c r="CK66" s="151"/>
      <c r="CL66" s="151"/>
      <c r="CM66" s="151"/>
      <c r="CN66" s="151"/>
      <c r="CO66" s="151"/>
      <c r="CP66" s="151"/>
      <c r="CQ66" s="151"/>
      <c r="CR66" s="151"/>
      <c r="CS66" s="151"/>
      <c r="CT66" s="151"/>
      <c r="CU66" s="151"/>
      <c r="CV66" s="151"/>
      <c r="CW66" s="151"/>
      <c r="CX66" s="151"/>
      <c r="CY66" s="151"/>
      <c r="CZ66" s="151"/>
      <c r="DA66" s="151"/>
      <c r="DB66" s="151"/>
      <c r="DC66" s="151"/>
      <c r="DD66" s="151"/>
      <c r="DE66" s="151"/>
      <c r="DF66" s="151"/>
      <c r="DG66" s="151"/>
      <c r="DH66" s="151"/>
      <c r="DI66" s="151"/>
      <c r="DJ66" s="151"/>
      <c r="DK66" s="151"/>
      <c r="DL66" s="151"/>
      <c r="DM66" s="151"/>
      <c r="DN66" s="151"/>
      <c r="DO66" s="151"/>
      <c r="DP66" s="151"/>
      <c r="DQ66" s="151"/>
      <c r="DR66" s="151"/>
      <c r="DS66" s="151"/>
      <c r="DT66" s="151"/>
      <c r="DU66" s="151"/>
      <c r="DV66" s="151"/>
      <c r="DW66" s="151"/>
      <c r="DX66" s="151"/>
      <c r="DY66" s="151"/>
      <c r="DZ66" s="151"/>
      <c r="EA66" s="151"/>
      <c r="EB66" s="151"/>
      <c r="EC66" s="151"/>
      <c r="ED66" s="151"/>
      <c r="EE66" s="151"/>
      <c r="EF66" s="151"/>
      <c r="EG66" s="151"/>
      <c r="EH66" s="151"/>
      <c r="EI66" s="151"/>
      <c r="EJ66" s="151"/>
      <c r="EK66" s="151"/>
      <c r="EL66" s="151"/>
      <c r="EM66" s="151"/>
      <c r="EN66" s="151"/>
      <c r="EO66" s="151"/>
      <c r="EP66" s="151"/>
      <c r="EQ66" s="151"/>
      <c r="ER66" s="151"/>
      <c r="ES66" s="151"/>
      <c r="ET66" s="151"/>
      <c r="EU66" s="151"/>
      <c r="EV66" s="151"/>
      <c r="EW66" s="151"/>
      <c r="EX66" s="151"/>
      <c r="EY66" s="151"/>
      <c r="EZ66" s="151"/>
      <c r="FA66" s="151"/>
      <c r="FB66" s="151"/>
      <c r="FC66" s="151"/>
      <c r="FD66" s="151"/>
      <c r="FE66" s="151"/>
      <c r="FF66" s="151"/>
      <c r="FG66" s="151"/>
      <c r="FH66" s="151"/>
      <c r="FI66" s="151"/>
      <c r="FJ66" s="151"/>
      <c r="FK66" s="151"/>
      <c r="FL66" s="151"/>
      <c r="FM66" s="151"/>
      <c r="FN66" s="151"/>
      <c r="FO66" s="151"/>
      <c r="FP66" s="151"/>
      <c r="FQ66" s="151"/>
      <c r="FR66" s="151"/>
      <c r="FS66" s="151"/>
      <c r="FT66" s="151"/>
      <c r="FU66" s="151"/>
      <c r="FV66" s="151"/>
      <c r="FW66" s="151"/>
      <c r="FX66" s="151"/>
      <c r="FY66" s="151"/>
      <c r="FZ66" s="151"/>
      <c r="GA66" s="151"/>
      <c r="GB66" s="151"/>
      <c r="GC66" s="151"/>
      <c r="GD66" s="151"/>
      <c r="GE66" s="151"/>
      <c r="GF66" s="151"/>
      <c r="GG66" s="151"/>
      <c r="GH66" s="151"/>
      <c r="GI66" s="151"/>
      <c r="GJ66" s="151"/>
      <c r="GK66" s="151"/>
      <c r="GL66" s="151"/>
      <c r="GM66" s="151"/>
      <c r="GN66" s="151"/>
      <c r="GO66" s="151"/>
      <c r="GP66" s="151"/>
      <c r="GQ66" s="151"/>
      <c r="GR66" s="151"/>
      <c r="GS66" s="151"/>
      <c r="GT66" s="151"/>
      <c r="GU66" s="151"/>
      <c r="GV66" s="151"/>
      <c r="GW66" s="151"/>
      <c r="GX66" s="151"/>
      <c r="GY66" s="151"/>
      <c r="GZ66" s="151"/>
      <c r="HA66" s="151"/>
      <c r="HB66" s="151"/>
      <c r="HC66" s="151"/>
      <c r="HD66" s="151"/>
      <c r="HE66" s="151"/>
      <c r="HF66" s="151"/>
      <c r="HG66" s="151"/>
      <c r="HH66" s="151"/>
      <c r="HI66" s="151"/>
      <c r="HJ66" s="151"/>
      <c r="HK66" s="151"/>
      <c r="HL66" s="151"/>
      <c r="HM66" s="151"/>
      <c r="HN66" s="151"/>
      <c r="HO66" s="151"/>
      <c r="HP66" s="151"/>
      <c r="HQ66" s="151"/>
      <c r="HR66" s="151"/>
    </row>
    <row r="67" spans="1:226" ht="17.100000000000001" customHeight="1">
      <c r="A67" s="151"/>
      <c r="B67" s="151" t="s">
        <v>192</v>
      </c>
      <c r="C67" s="156"/>
      <c r="D67" s="151"/>
      <c r="E67" s="152"/>
      <c r="F67" s="152"/>
      <c r="G67" s="185"/>
      <c r="H67" s="186"/>
      <c r="I67" s="187"/>
      <c r="J67" s="187"/>
      <c r="K67" s="185"/>
      <c r="L67" s="187"/>
      <c r="M67" s="187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  <c r="BI67" s="151"/>
      <c r="BJ67" s="151"/>
      <c r="BK67" s="151"/>
      <c r="BL67" s="151"/>
      <c r="BM67" s="151"/>
      <c r="BN67" s="151"/>
      <c r="BO67" s="151"/>
      <c r="BP67" s="151"/>
      <c r="BQ67" s="151"/>
      <c r="BR67" s="151"/>
      <c r="BS67" s="151"/>
      <c r="BT67" s="151"/>
      <c r="BU67" s="151"/>
      <c r="BV67" s="151"/>
      <c r="BW67" s="151"/>
      <c r="BX67" s="151"/>
      <c r="BY67" s="151"/>
      <c r="BZ67" s="151"/>
      <c r="CA67" s="151"/>
      <c r="CB67" s="151"/>
      <c r="CC67" s="151"/>
      <c r="CD67" s="151"/>
      <c r="CE67" s="151"/>
      <c r="CF67" s="151"/>
      <c r="CG67" s="151"/>
      <c r="CH67" s="151"/>
      <c r="CI67" s="151"/>
      <c r="CJ67" s="151"/>
      <c r="CK67" s="151"/>
      <c r="CL67" s="151"/>
      <c r="CM67" s="151"/>
      <c r="CN67" s="151"/>
      <c r="CO67" s="151"/>
      <c r="CP67" s="151"/>
      <c r="CQ67" s="151"/>
      <c r="CR67" s="151"/>
      <c r="CS67" s="151"/>
      <c r="CT67" s="151"/>
      <c r="CU67" s="151"/>
      <c r="CV67" s="151"/>
      <c r="CW67" s="151"/>
      <c r="CX67" s="151"/>
      <c r="CY67" s="151"/>
      <c r="CZ67" s="151"/>
      <c r="DA67" s="151"/>
      <c r="DB67" s="151"/>
      <c r="DC67" s="151"/>
      <c r="DD67" s="151"/>
      <c r="DE67" s="151"/>
      <c r="DF67" s="151"/>
      <c r="DG67" s="151"/>
      <c r="DH67" s="151"/>
      <c r="DI67" s="151"/>
      <c r="DJ67" s="151"/>
      <c r="DK67" s="151"/>
      <c r="DL67" s="151"/>
      <c r="DM67" s="151"/>
      <c r="DN67" s="151"/>
      <c r="DO67" s="151"/>
      <c r="DP67" s="151"/>
      <c r="DQ67" s="151"/>
      <c r="DR67" s="151"/>
      <c r="DS67" s="151"/>
      <c r="DT67" s="151"/>
      <c r="DU67" s="151"/>
      <c r="DV67" s="151"/>
      <c r="DW67" s="151"/>
      <c r="DX67" s="151"/>
      <c r="DY67" s="151"/>
      <c r="DZ67" s="151"/>
      <c r="EA67" s="151"/>
      <c r="EB67" s="151"/>
      <c r="EC67" s="151"/>
      <c r="ED67" s="151"/>
      <c r="EE67" s="151"/>
      <c r="EF67" s="151"/>
      <c r="EG67" s="151"/>
      <c r="EH67" s="151"/>
      <c r="EI67" s="151"/>
      <c r="EJ67" s="151"/>
      <c r="EK67" s="151"/>
      <c r="EL67" s="151"/>
      <c r="EM67" s="151"/>
      <c r="EN67" s="151"/>
      <c r="EO67" s="151"/>
      <c r="EP67" s="151"/>
      <c r="EQ67" s="151"/>
      <c r="ER67" s="151"/>
      <c r="ES67" s="151"/>
      <c r="ET67" s="151"/>
      <c r="EU67" s="151"/>
      <c r="EV67" s="151"/>
      <c r="EW67" s="151"/>
      <c r="EX67" s="151"/>
      <c r="EY67" s="151"/>
      <c r="EZ67" s="151"/>
      <c r="FA67" s="151"/>
      <c r="FB67" s="151"/>
      <c r="FC67" s="151"/>
      <c r="FD67" s="151"/>
      <c r="FE67" s="151"/>
      <c r="FF67" s="151"/>
      <c r="FG67" s="151"/>
      <c r="FH67" s="151"/>
      <c r="FI67" s="151"/>
      <c r="FJ67" s="151"/>
      <c r="FK67" s="151"/>
      <c r="FL67" s="151"/>
      <c r="FM67" s="151"/>
      <c r="FN67" s="151"/>
      <c r="FO67" s="151"/>
      <c r="FP67" s="151"/>
      <c r="FQ67" s="151"/>
      <c r="FR67" s="151"/>
      <c r="FS67" s="151"/>
      <c r="FT67" s="151"/>
      <c r="FU67" s="151"/>
      <c r="FV67" s="151"/>
      <c r="FW67" s="151"/>
      <c r="FX67" s="151"/>
      <c r="FY67" s="151"/>
      <c r="FZ67" s="151"/>
      <c r="GA67" s="151"/>
      <c r="GB67" s="151"/>
      <c r="GC67" s="151"/>
      <c r="GD67" s="151"/>
      <c r="GE67" s="151"/>
      <c r="GF67" s="151"/>
      <c r="GG67" s="151"/>
      <c r="GH67" s="151"/>
      <c r="GI67" s="151"/>
      <c r="GJ67" s="151"/>
      <c r="GK67" s="151"/>
      <c r="GL67" s="151"/>
      <c r="GM67" s="151"/>
      <c r="GN67" s="151"/>
      <c r="GO67" s="151"/>
      <c r="GP67" s="151"/>
      <c r="GQ67" s="151"/>
      <c r="GR67" s="151"/>
      <c r="GS67" s="151"/>
      <c r="GT67" s="151"/>
      <c r="GU67" s="151"/>
      <c r="GV67" s="151"/>
      <c r="GW67" s="151"/>
      <c r="GX67" s="151"/>
      <c r="GY67" s="151"/>
      <c r="GZ67" s="151"/>
      <c r="HA67" s="151"/>
      <c r="HB67" s="151"/>
      <c r="HC67" s="151"/>
      <c r="HD67" s="151"/>
      <c r="HE67" s="151"/>
      <c r="HF67" s="151"/>
      <c r="HG67" s="151"/>
      <c r="HH67" s="151"/>
      <c r="HI67" s="151"/>
      <c r="HJ67" s="151"/>
      <c r="HK67" s="151"/>
      <c r="HL67" s="151"/>
      <c r="HM67" s="151"/>
      <c r="HN67" s="151"/>
      <c r="HO67" s="151"/>
      <c r="HP67" s="151"/>
      <c r="HQ67" s="151"/>
      <c r="HR67" s="151"/>
    </row>
    <row r="68" spans="1:226" ht="17.100000000000001" customHeight="1">
      <c r="A68" s="151"/>
      <c r="B68" s="151"/>
      <c r="C68" s="156" t="s">
        <v>193</v>
      </c>
      <c r="D68" s="151"/>
      <c r="E68" s="152"/>
      <c r="F68" s="152"/>
      <c r="G68" s="185">
        <v>-331800000</v>
      </c>
      <c r="H68" s="186"/>
      <c r="I68" s="187">
        <v>0</v>
      </c>
      <c r="J68" s="187"/>
      <c r="K68" s="185">
        <v>-331800000</v>
      </c>
      <c r="L68" s="187"/>
      <c r="M68" s="187">
        <v>0</v>
      </c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  <c r="BI68" s="151"/>
      <c r="BJ68" s="151"/>
      <c r="BK68" s="151"/>
      <c r="BL68" s="151"/>
      <c r="BM68" s="151"/>
      <c r="BN68" s="151"/>
      <c r="BO68" s="151"/>
      <c r="BP68" s="151"/>
      <c r="BQ68" s="151"/>
      <c r="BR68" s="151"/>
      <c r="BS68" s="151"/>
      <c r="BT68" s="151"/>
      <c r="BU68" s="151"/>
      <c r="BV68" s="151"/>
      <c r="BW68" s="151"/>
      <c r="BX68" s="151"/>
      <c r="BY68" s="151"/>
      <c r="BZ68" s="151"/>
      <c r="CA68" s="151"/>
      <c r="CB68" s="151"/>
      <c r="CC68" s="151"/>
      <c r="CD68" s="151"/>
      <c r="CE68" s="151"/>
      <c r="CF68" s="151"/>
      <c r="CG68" s="151"/>
      <c r="CH68" s="151"/>
      <c r="CI68" s="151"/>
      <c r="CJ68" s="151"/>
      <c r="CK68" s="151"/>
      <c r="CL68" s="151"/>
      <c r="CM68" s="151"/>
      <c r="CN68" s="151"/>
      <c r="CO68" s="151"/>
      <c r="CP68" s="151"/>
      <c r="CQ68" s="151"/>
      <c r="CR68" s="151"/>
      <c r="CS68" s="151"/>
      <c r="CT68" s="151"/>
      <c r="CU68" s="151"/>
      <c r="CV68" s="151"/>
      <c r="CW68" s="151"/>
      <c r="CX68" s="151"/>
      <c r="CY68" s="151"/>
      <c r="CZ68" s="151"/>
      <c r="DA68" s="151"/>
      <c r="DB68" s="151"/>
      <c r="DC68" s="151"/>
      <c r="DD68" s="151"/>
      <c r="DE68" s="151"/>
      <c r="DF68" s="151"/>
      <c r="DG68" s="151"/>
      <c r="DH68" s="151"/>
      <c r="DI68" s="151"/>
      <c r="DJ68" s="151"/>
      <c r="DK68" s="151"/>
      <c r="DL68" s="151"/>
      <c r="DM68" s="151"/>
      <c r="DN68" s="151"/>
      <c r="DO68" s="151"/>
      <c r="DP68" s="151"/>
      <c r="DQ68" s="151"/>
      <c r="DR68" s="151"/>
      <c r="DS68" s="151"/>
      <c r="DT68" s="151"/>
      <c r="DU68" s="151"/>
      <c r="DV68" s="151"/>
      <c r="DW68" s="151"/>
      <c r="DX68" s="151"/>
      <c r="DY68" s="151"/>
      <c r="DZ68" s="151"/>
      <c r="EA68" s="151"/>
      <c r="EB68" s="151"/>
      <c r="EC68" s="151"/>
      <c r="ED68" s="151"/>
      <c r="EE68" s="151"/>
      <c r="EF68" s="151"/>
      <c r="EG68" s="151"/>
      <c r="EH68" s="151"/>
      <c r="EI68" s="151"/>
      <c r="EJ68" s="151"/>
      <c r="EK68" s="151"/>
      <c r="EL68" s="151"/>
      <c r="EM68" s="151"/>
      <c r="EN68" s="151"/>
      <c r="EO68" s="151"/>
      <c r="EP68" s="151"/>
      <c r="EQ68" s="151"/>
      <c r="ER68" s="151"/>
      <c r="ES68" s="151"/>
      <c r="ET68" s="151"/>
      <c r="EU68" s="151"/>
      <c r="EV68" s="151"/>
      <c r="EW68" s="151"/>
      <c r="EX68" s="151"/>
      <c r="EY68" s="151"/>
      <c r="EZ68" s="151"/>
      <c r="FA68" s="151"/>
      <c r="FB68" s="151"/>
      <c r="FC68" s="151"/>
      <c r="FD68" s="151"/>
      <c r="FE68" s="151"/>
      <c r="FF68" s="151"/>
      <c r="FG68" s="151"/>
      <c r="FH68" s="151"/>
      <c r="FI68" s="151"/>
      <c r="FJ68" s="151"/>
      <c r="FK68" s="151"/>
      <c r="FL68" s="151"/>
      <c r="FM68" s="151"/>
      <c r="FN68" s="151"/>
      <c r="FO68" s="151"/>
      <c r="FP68" s="151"/>
      <c r="FQ68" s="151"/>
      <c r="FR68" s="151"/>
      <c r="FS68" s="151"/>
      <c r="FT68" s="151"/>
      <c r="FU68" s="151"/>
      <c r="FV68" s="151"/>
      <c r="FW68" s="151"/>
      <c r="FX68" s="151"/>
      <c r="FY68" s="151"/>
      <c r="FZ68" s="151"/>
      <c r="GA68" s="151"/>
      <c r="GB68" s="151"/>
      <c r="GC68" s="151"/>
      <c r="GD68" s="151"/>
      <c r="GE68" s="151"/>
      <c r="GF68" s="151"/>
      <c r="GG68" s="151"/>
      <c r="GH68" s="151"/>
      <c r="GI68" s="151"/>
      <c r="GJ68" s="151"/>
      <c r="GK68" s="151"/>
      <c r="GL68" s="151"/>
      <c r="GM68" s="151"/>
      <c r="GN68" s="151"/>
      <c r="GO68" s="151"/>
      <c r="GP68" s="151"/>
      <c r="GQ68" s="151"/>
      <c r="GR68" s="151"/>
      <c r="GS68" s="151"/>
      <c r="GT68" s="151"/>
      <c r="GU68" s="151"/>
      <c r="GV68" s="151"/>
      <c r="GW68" s="151"/>
      <c r="GX68" s="151"/>
      <c r="GY68" s="151"/>
      <c r="GZ68" s="151"/>
      <c r="HA68" s="151"/>
      <c r="HB68" s="151"/>
      <c r="HC68" s="151"/>
      <c r="HD68" s="151"/>
      <c r="HE68" s="151"/>
      <c r="HF68" s="151"/>
      <c r="HG68" s="151"/>
      <c r="HH68" s="151"/>
      <c r="HI68" s="151"/>
      <c r="HJ68" s="151"/>
      <c r="HK68" s="151"/>
      <c r="HL68" s="151"/>
      <c r="HM68" s="151"/>
      <c r="HN68" s="151"/>
      <c r="HO68" s="151"/>
      <c r="HP68" s="151"/>
      <c r="HQ68" s="151"/>
      <c r="HR68" s="151"/>
    </row>
    <row r="69" spans="1:226" ht="17.100000000000001" customHeight="1">
      <c r="A69" s="151"/>
      <c r="B69" s="151" t="s">
        <v>194</v>
      </c>
      <c r="C69" s="156"/>
      <c r="D69" s="151"/>
      <c r="E69" s="152"/>
      <c r="F69" s="152"/>
      <c r="G69" s="185"/>
      <c r="H69" s="186"/>
      <c r="I69" s="187"/>
      <c r="J69" s="187"/>
      <c r="K69" s="185"/>
      <c r="L69" s="187"/>
      <c r="M69" s="187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  <c r="BI69" s="151"/>
      <c r="BJ69" s="151"/>
      <c r="BK69" s="151"/>
      <c r="BL69" s="151"/>
      <c r="BM69" s="151"/>
      <c r="BN69" s="151"/>
      <c r="BO69" s="151"/>
      <c r="BP69" s="151"/>
      <c r="BQ69" s="151"/>
      <c r="BR69" s="151"/>
      <c r="BS69" s="151"/>
      <c r="BT69" s="151"/>
      <c r="BU69" s="151"/>
      <c r="BV69" s="151"/>
      <c r="BW69" s="151"/>
      <c r="BX69" s="151"/>
      <c r="BY69" s="151"/>
      <c r="BZ69" s="151"/>
      <c r="CA69" s="151"/>
      <c r="CB69" s="151"/>
      <c r="CC69" s="151"/>
      <c r="CD69" s="151"/>
      <c r="CE69" s="151"/>
      <c r="CF69" s="151"/>
      <c r="CG69" s="151"/>
      <c r="CH69" s="151"/>
      <c r="CI69" s="151"/>
      <c r="CJ69" s="151"/>
      <c r="CK69" s="151"/>
      <c r="CL69" s="151"/>
      <c r="CM69" s="151"/>
      <c r="CN69" s="151"/>
      <c r="CO69" s="151"/>
      <c r="CP69" s="151"/>
      <c r="CQ69" s="151"/>
      <c r="CR69" s="151"/>
      <c r="CS69" s="151"/>
      <c r="CT69" s="151"/>
      <c r="CU69" s="151"/>
      <c r="CV69" s="151"/>
      <c r="CW69" s="151"/>
      <c r="CX69" s="151"/>
      <c r="CY69" s="151"/>
      <c r="CZ69" s="151"/>
      <c r="DA69" s="151"/>
      <c r="DB69" s="151"/>
      <c r="DC69" s="151"/>
      <c r="DD69" s="151"/>
      <c r="DE69" s="151"/>
      <c r="DF69" s="151"/>
      <c r="DG69" s="151"/>
      <c r="DH69" s="151"/>
      <c r="DI69" s="151"/>
      <c r="DJ69" s="151"/>
      <c r="DK69" s="151"/>
      <c r="DL69" s="151"/>
      <c r="DM69" s="151"/>
      <c r="DN69" s="151"/>
      <c r="DO69" s="151"/>
      <c r="DP69" s="151"/>
      <c r="DQ69" s="151"/>
      <c r="DR69" s="151"/>
      <c r="DS69" s="151"/>
      <c r="DT69" s="151"/>
      <c r="DU69" s="151"/>
      <c r="DV69" s="151"/>
      <c r="DW69" s="151"/>
      <c r="DX69" s="151"/>
      <c r="DY69" s="151"/>
      <c r="DZ69" s="151"/>
      <c r="EA69" s="151"/>
      <c r="EB69" s="151"/>
      <c r="EC69" s="151"/>
      <c r="ED69" s="151"/>
      <c r="EE69" s="151"/>
      <c r="EF69" s="151"/>
      <c r="EG69" s="151"/>
      <c r="EH69" s="151"/>
      <c r="EI69" s="151"/>
      <c r="EJ69" s="151"/>
      <c r="EK69" s="151"/>
      <c r="EL69" s="151"/>
      <c r="EM69" s="151"/>
      <c r="EN69" s="151"/>
      <c r="EO69" s="151"/>
      <c r="EP69" s="151"/>
      <c r="EQ69" s="151"/>
      <c r="ER69" s="151"/>
      <c r="ES69" s="151"/>
      <c r="ET69" s="151"/>
      <c r="EU69" s="151"/>
      <c r="EV69" s="151"/>
      <c r="EW69" s="151"/>
      <c r="EX69" s="151"/>
      <c r="EY69" s="151"/>
      <c r="EZ69" s="151"/>
      <c r="FA69" s="151"/>
      <c r="FB69" s="151"/>
      <c r="FC69" s="151"/>
      <c r="FD69" s="151"/>
      <c r="FE69" s="151"/>
      <c r="FF69" s="151"/>
      <c r="FG69" s="151"/>
      <c r="FH69" s="151"/>
      <c r="FI69" s="151"/>
      <c r="FJ69" s="151"/>
      <c r="FK69" s="151"/>
      <c r="FL69" s="151"/>
      <c r="FM69" s="151"/>
      <c r="FN69" s="151"/>
      <c r="FO69" s="151"/>
      <c r="FP69" s="151"/>
      <c r="FQ69" s="151"/>
      <c r="FR69" s="151"/>
      <c r="FS69" s="151"/>
      <c r="FT69" s="151"/>
      <c r="FU69" s="151"/>
      <c r="FV69" s="151"/>
      <c r="FW69" s="151"/>
      <c r="FX69" s="151"/>
      <c r="FY69" s="151"/>
      <c r="FZ69" s="151"/>
      <c r="GA69" s="151"/>
      <c r="GB69" s="151"/>
      <c r="GC69" s="151"/>
      <c r="GD69" s="151"/>
      <c r="GE69" s="151"/>
      <c r="GF69" s="151"/>
      <c r="GG69" s="151"/>
      <c r="GH69" s="151"/>
      <c r="GI69" s="151"/>
      <c r="GJ69" s="151"/>
      <c r="GK69" s="151"/>
      <c r="GL69" s="151"/>
      <c r="GM69" s="151"/>
      <c r="GN69" s="151"/>
      <c r="GO69" s="151"/>
      <c r="GP69" s="151"/>
      <c r="GQ69" s="151"/>
      <c r="GR69" s="151"/>
      <c r="GS69" s="151"/>
      <c r="GT69" s="151"/>
      <c r="GU69" s="151"/>
      <c r="GV69" s="151"/>
      <c r="GW69" s="151"/>
      <c r="GX69" s="151"/>
      <c r="GY69" s="151"/>
      <c r="GZ69" s="151"/>
      <c r="HA69" s="151"/>
      <c r="HB69" s="151"/>
      <c r="HC69" s="151"/>
      <c r="HD69" s="151"/>
      <c r="HE69" s="151"/>
      <c r="HF69" s="151"/>
      <c r="HG69" s="151"/>
      <c r="HH69" s="151"/>
      <c r="HI69" s="151"/>
      <c r="HJ69" s="151"/>
      <c r="HK69" s="151"/>
      <c r="HL69" s="151"/>
      <c r="HM69" s="151"/>
      <c r="HN69" s="151"/>
      <c r="HO69" s="151"/>
      <c r="HP69" s="151"/>
      <c r="HQ69" s="151"/>
      <c r="HR69" s="151"/>
    </row>
    <row r="70" spans="1:226" ht="17.100000000000001" customHeight="1">
      <c r="A70" s="151"/>
      <c r="B70" s="151"/>
      <c r="C70" s="156" t="s">
        <v>193</v>
      </c>
      <c r="D70" s="151"/>
      <c r="E70" s="152"/>
      <c r="F70" s="152"/>
      <c r="G70" s="185">
        <v>256922338</v>
      </c>
      <c r="H70" s="186"/>
      <c r="I70" s="187">
        <v>0</v>
      </c>
      <c r="J70" s="187"/>
      <c r="K70" s="185">
        <v>256922338</v>
      </c>
      <c r="L70" s="187"/>
      <c r="M70" s="187">
        <v>0</v>
      </c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  <c r="BI70" s="151"/>
      <c r="BJ70" s="151"/>
      <c r="BK70" s="151"/>
      <c r="BL70" s="151"/>
      <c r="BM70" s="151"/>
      <c r="BN70" s="151"/>
      <c r="BO70" s="151"/>
      <c r="BP70" s="151"/>
      <c r="BQ70" s="151"/>
      <c r="BR70" s="151"/>
      <c r="BS70" s="151"/>
      <c r="BT70" s="151"/>
      <c r="BU70" s="151"/>
      <c r="BV70" s="151"/>
      <c r="BW70" s="151"/>
      <c r="BX70" s="151"/>
      <c r="BY70" s="151"/>
      <c r="BZ70" s="151"/>
      <c r="CA70" s="151"/>
      <c r="CB70" s="151"/>
      <c r="CC70" s="151"/>
      <c r="CD70" s="151"/>
      <c r="CE70" s="151"/>
      <c r="CF70" s="151"/>
      <c r="CG70" s="151"/>
      <c r="CH70" s="151"/>
      <c r="CI70" s="151"/>
      <c r="CJ70" s="151"/>
      <c r="CK70" s="151"/>
      <c r="CL70" s="151"/>
      <c r="CM70" s="151"/>
      <c r="CN70" s="151"/>
      <c r="CO70" s="151"/>
      <c r="CP70" s="151"/>
      <c r="CQ70" s="151"/>
      <c r="CR70" s="151"/>
      <c r="CS70" s="151"/>
      <c r="CT70" s="151"/>
      <c r="CU70" s="151"/>
      <c r="CV70" s="151"/>
      <c r="CW70" s="151"/>
      <c r="CX70" s="151"/>
      <c r="CY70" s="151"/>
      <c r="CZ70" s="151"/>
      <c r="DA70" s="151"/>
      <c r="DB70" s="151"/>
      <c r="DC70" s="151"/>
      <c r="DD70" s="151"/>
      <c r="DE70" s="151"/>
      <c r="DF70" s="151"/>
      <c r="DG70" s="151"/>
      <c r="DH70" s="151"/>
      <c r="DI70" s="151"/>
      <c r="DJ70" s="151"/>
      <c r="DK70" s="151"/>
      <c r="DL70" s="151"/>
      <c r="DM70" s="151"/>
      <c r="DN70" s="151"/>
      <c r="DO70" s="151"/>
      <c r="DP70" s="151"/>
      <c r="DQ70" s="151"/>
      <c r="DR70" s="151"/>
      <c r="DS70" s="151"/>
      <c r="DT70" s="151"/>
      <c r="DU70" s="151"/>
      <c r="DV70" s="151"/>
      <c r="DW70" s="151"/>
      <c r="DX70" s="151"/>
      <c r="DY70" s="151"/>
      <c r="DZ70" s="151"/>
      <c r="EA70" s="151"/>
      <c r="EB70" s="151"/>
      <c r="EC70" s="151"/>
      <c r="ED70" s="151"/>
      <c r="EE70" s="151"/>
      <c r="EF70" s="151"/>
      <c r="EG70" s="151"/>
      <c r="EH70" s="151"/>
      <c r="EI70" s="151"/>
      <c r="EJ70" s="151"/>
      <c r="EK70" s="151"/>
      <c r="EL70" s="151"/>
      <c r="EM70" s="151"/>
      <c r="EN70" s="151"/>
      <c r="EO70" s="151"/>
      <c r="EP70" s="151"/>
      <c r="EQ70" s="151"/>
      <c r="ER70" s="151"/>
      <c r="ES70" s="151"/>
      <c r="ET70" s="151"/>
      <c r="EU70" s="151"/>
      <c r="EV70" s="151"/>
      <c r="EW70" s="151"/>
      <c r="EX70" s="151"/>
      <c r="EY70" s="151"/>
      <c r="EZ70" s="151"/>
      <c r="FA70" s="151"/>
      <c r="FB70" s="151"/>
      <c r="FC70" s="151"/>
      <c r="FD70" s="151"/>
      <c r="FE70" s="151"/>
      <c r="FF70" s="151"/>
      <c r="FG70" s="151"/>
      <c r="FH70" s="151"/>
      <c r="FI70" s="151"/>
      <c r="FJ70" s="151"/>
      <c r="FK70" s="151"/>
      <c r="FL70" s="151"/>
      <c r="FM70" s="151"/>
      <c r="FN70" s="151"/>
      <c r="FO70" s="151"/>
      <c r="FP70" s="151"/>
      <c r="FQ70" s="151"/>
      <c r="FR70" s="151"/>
      <c r="FS70" s="151"/>
      <c r="FT70" s="151"/>
      <c r="FU70" s="151"/>
      <c r="FV70" s="151"/>
      <c r="FW70" s="151"/>
      <c r="FX70" s="151"/>
      <c r="FY70" s="151"/>
      <c r="FZ70" s="151"/>
      <c r="GA70" s="151"/>
      <c r="GB70" s="151"/>
      <c r="GC70" s="151"/>
      <c r="GD70" s="151"/>
      <c r="GE70" s="151"/>
      <c r="GF70" s="151"/>
      <c r="GG70" s="151"/>
      <c r="GH70" s="151"/>
      <c r="GI70" s="151"/>
      <c r="GJ70" s="151"/>
      <c r="GK70" s="151"/>
      <c r="GL70" s="151"/>
      <c r="GM70" s="151"/>
      <c r="GN70" s="151"/>
      <c r="GO70" s="151"/>
      <c r="GP70" s="151"/>
      <c r="GQ70" s="151"/>
      <c r="GR70" s="151"/>
      <c r="GS70" s="151"/>
      <c r="GT70" s="151"/>
      <c r="GU70" s="151"/>
      <c r="GV70" s="151"/>
      <c r="GW70" s="151"/>
      <c r="GX70" s="151"/>
      <c r="GY70" s="151"/>
      <c r="GZ70" s="151"/>
      <c r="HA70" s="151"/>
      <c r="HB70" s="151"/>
      <c r="HC70" s="151"/>
      <c r="HD70" s="151"/>
      <c r="HE70" s="151"/>
      <c r="HF70" s="151"/>
      <c r="HG70" s="151"/>
      <c r="HH70" s="151"/>
      <c r="HI70" s="151"/>
      <c r="HJ70" s="151"/>
      <c r="HK70" s="151"/>
      <c r="HL70" s="151"/>
      <c r="HM70" s="151"/>
      <c r="HN70" s="151"/>
      <c r="HO70" s="151"/>
      <c r="HP70" s="151"/>
      <c r="HQ70" s="151"/>
      <c r="HR70" s="151"/>
    </row>
    <row r="71" spans="1:226" s="212" customFormat="1" ht="17.100000000000001" customHeight="1">
      <c r="A71" s="207"/>
      <c r="B71" s="151" t="s">
        <v>232</v>
      </c>
      <c r="C71" s="156"/>
      <c r="D71" s="207"/>
      <c r="E71" s="208"/>
      <c r="F71" s="208"/>
      <c r="G71" s="185"/>
      <c r="H71" s="210"/>
      <c r="I71" s="211"/>
      <c r="J71" s="211"/>
      <c r="K71" s="209"/>
      <c r="L71" s="211"/>
      <c r="M71" s="211"/>
      <c r="N71" s="207"/>
      <c r="O71" s="207"/>
      <c r="P71" s="207"/>
      <c r="Q71" s="207"/>
      <c r="R71" s="207"/>
      <c r="S71" s="207"/>
      <c r="T71" s="207"/>
      <c r="U71" s="207"/>
      <c r="V71" s="207"/>
      <c r="W71" s="207"/>
      <c r="X71" s="207"/>
      <c r="Y71" s="207"/>
      <c r="Z71" s="207"/>
      <c r="AA71" s="207"/>
      <c r="AB71" s="207"/>
      <c r="AC71" s="207"/>
      <c r="AD71" s="207"/>
      <c r="AE71" s="207"/>
      <c r="AF71" s="207"/>
      <c r="AG71" s="207"/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  <c r="BI71" s="207"/>
      <c r="BJ71" s="207"/>
      <c r="BK71" s="207"/>
      <c r="BL71" s="207"/>
      <c r="BM71" s="207"/>
      <c r="BN71" s="207"/>
      <c r="BO71" s="207"/>
      <c r="BP71" s="207"/>
      <c r="BQ71" s="207"/>
      <c r="BR71" s="207"/>
      <c r="BS71" s="207"/>
      <c r="BT71" s="207"/>
      <c r="BU71" s="207"/>
      <c r="BV71" s="207"/>
      <c r="BW71" s="207"/>
      <c r="BX71" s="207"/>
      <c r="BY71" s="207"/>
      <c r="BZ71" s="207"/>
      <c r="CA71" s="207"/>
      <c r="CB71" s="207"/>
      <c r="CC71" s="207"/>
      <c r="CD71" s="207"/>
      <c r="CE71" s="207"/>
      <c r="CF71" s="207"/>
      <c r="CG71" s="207"/>
      <c r="CH71" s="207"/>
      <c r="CI71" s="207"/>
      <c r="CJ71" s="207"/>
      <c r="CK71" s="207"/>
      <c r="CL71" s="207"/>
      <c r="CM71" s="207"/>
      <c r="CN71" s="207"/>
      <c r="CO71" s="207"/>
      <c r="CP71" s="207"/>
      <c r="CQ71" s="207"/>
      <c r="CR71" s="207"/>
      <c r="CS71" s="207"/>
      <c r="CT71" s="207"/>
      <c r="CU71" s="207"/>
      <c r="CV71" s="207"/>
      <c r="CW71" s="207"/>
      <c r="CX71" s="207"/>
      <c r="CY71" s="207"/>
      <c r="CZ71" s="207"/>
      <c r="DA71" s="207"/>
      <c r="DB71" s="207"/>
      <c r="DC71" s="207"/>
      <c r="DD71" s="207"/>
      <c r="DE71" s="207"/>
      <c r="DF71" s="207"/>
      <c r="DG71" s="207"/>
      <c r="DH71" s="207"/>
      <c r="DI71" s="207"/>
      <c r="DJ71" s="207"/>
      <c r="DK71" s="207"/>
      <c r="DL71" s="207"/>
      <c r="DM71" s="207"/>
      <c r="DN71" s="207"/>
      <c r="DO71" s="207"/>
      <c r="DP71" s="207"/>
      <c r="DQ71" s="207"/>
      <c r="DR71" s="207"/>
      <c r="DS71" s="207"/>
      <c r="DT71" s="207"/>
      <c r="DU71" s="207"/>
      <c r="DV71" s="207"/>
      <c r="DW71" s="207"/>
      <c r="DX71" s="207"/>
      <c r="DY71" s="207"/>
      <c r="DZ71" s="207"/>
      <c r="EA71" s="207"/>
      <c r="EB71" s="207"/>
      <c r="EC71" s="207"/>
      <c r="ED71" s="207"/>
      <c r="EE71" s="207"/>
      <c r="EF71" s="207"/>
      <c r="EG71" s="207"/>
      <c r="EH71" s="207"/>
      <c r="EI71" s="207"/>
      <c r="EJ71" s="207"/>
      <c r="EK71" s="207"/>
      <c r="EL71" s="207"/>
      <c r="EM71" s="207"/>
      <c r="EN71" s="207"/>
      <c r="EO71" s="207"/>
      <c r="EP71" s="207"/>
      <c r="EQ71" s="207"/>
      <c r="ER71" s="207"/>
      <c r="ES71" s="207"/>
      <c r="ET71" s="207"/>
      <c r="EU71" s="207"/>
      <c r="EV71" s="207"/>
      <c r="EW71" s="207"/>
      <c r="EX71" s="207"/>
      <c r="EY71" s="207"/>
      <c r="EZ71" s="207"/>
      <c r="FA71" s="207"/>
      <c r="FB71" s="207"/>
      <c r="FC71" s="207"/>
      <c r="FD71" s="207"/>
      <c r="FE71" s="207"/>
      <c r="FF71" s="207"/>
      <c r="FG71" s="207"/>
      <c r="FH71" s="207"/>
      <c r="FI71" s="207"/>
      <c r="FJ71" s="207"/>
      <c r="FK71" s="207"/>
      <c r="FL71" s="207"/>
      <c r="FM71" s="207"/>
      <c r="FN71" s="207"/>
      <c r="FO71" s="207"/>
      <c r="FP71" s="207"/>
      <c r="FQ71" s="207"/>
      <c r="FR71" s="207"/>
      <c r="FS71" s="207"/>
      <c r="FT71" s="207"/>
      <c r="FU71" s="207"/>
      <c r="FV71" s="207"/>
      <c r="FW71" s="207"/>
      <c r="FX71" s="207"/>
      <c r="FY71" s="207"/>
      <c r="FZ71" s="207"/>
      <c r="GA71" s="207"/>
      <c r="GB71" s="207"/>
      <c r="GC71" s="207"/>
      <c r="GD71" s="207"/>
      <c r="GE71" s="207"/>
      <c r="GF71" s="207"/>
      <c r="GG71" s="207"/>
      <c r="GH71" s="207"/>
      <c r="GI71" s="207"/>
      <c r="GJ71" s="207"/>
      <c r="GK71" s="207"/>
      <c r="GL71" s="207"/>
      <c r="GM71" s="207"/>
      <c r="GN71" s="207"/>
      <c r="GO71" s="207"/>
      <c r="GP71" s="207"/>
      <c r="GQ71" s="207"/>
      <c r="GR71" s="207"/>
      <c r="GS71" s="207"/>
      <c r="GT71" s="207"/>
      <c r="GU71" s="207"/>
      <c r="GV71" s="207"/>
      <c r="GW71" s="207"/>
      <c r="GX71" s="207"/>
      <c r="GY71" s="207"/>
      <c r="GZ71" s="207"/>
      <c r="HA71" s="207"/>
      <c r="HB71" s="207"/>
      <c r="HC71" s="207"/>
      <c r="HD71" s="207"/>
      <c r="HE71" s="207"/>
      <c r="HF71" s="207"/>
      <c r="HG71" s="207"/>
      <c r="HH71" s="207"/>
      <c r="HI71" s="207"/>
      <c r="HJ71" s="207"/>
      <c r="HK71" s="207"/>
      <c r="HL71" s="207"/>
      <c r="HM71" s="207"/>
      <c r="HN71" s="207"/>
      <c r="HO71" s="207"/>
      <c r="HP71" s="207"/>
      <c r="HQ71" s="207"/>
      <c r="HR71" s="207"/>
    </row>
    <row r="72" spans="1:226" s="212" customFormat="1" ht="17.100000000000001" customHeight="1">
      <c r="A72" s="207"/>
      <c r="B72" s="151"/>
      <c r="C72" s="156" t="s">
        <v>233</v>
      </c>
      <c r="D72" s="207"/>
      <c r="E72" s="208"/>
      <c r="F72" s="208"/>
      <c r="G72" s="185">
        <v>-15000000</v>
      </c>
      <c r="H72" s="210"/>
      <c r="I72" s="187">
        <v>0</v>
      </c>
      <c r="J72" s="211"/>
      <c r="K72" s="185">
        <v>-15000000</v>
      </c>
      <c r="L72" s="211"/>
      <c r="M72" s="187">
        <v>0</v>
      </c>
      <c r="N72" s="207"/>
      <c r="O72" s="207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  <c r="AB72" s="207"/>
      <c r="AC72" s="207"/>
      <c r="AD72" s="207"/>
      <c r="AE72" s="207"/>
      <c r="AF72" s="207"/>
      <c r="AG72" s="207"/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  <c r="BI72" s="207"/>
      <c r="BJ72" s="207"/>
      <c r="BK72" s="207"/>
      <c r="BL72" s="207"/>
      <c r="BM72" s="207"/>
      <c r="BN72" s="207"/>
      <c r="BO72" s="207"/>
      <c r="BP72" s="207"/>
      <c r="BQ72" s="207"/>
      <c r="BR72" s="207"/>
      <c r="BS72" s="207"/>
      <c r="BT72" s="207"/>
      <c r="BU72" s="207"/>
      <c r="BV72" s="207"/>
      <c r="BW72" s="207"/>
      <c r="BX72" s="207"/>
      <c r="BY72" s="207"/>
      <c r="BZ72" s="207"/>
      <c r="CA72" s="207"/>
      <c r="CB72" s="207"/>
      <c r="CC72" s="207"/>
      <c r="CD72" s="207"/>
      <c r="CE72" s="207"/>
      <c r="CF72" s="207"/>
      <c r="CG72" s="207"/>
      <c r="CH72" s="207"/>
      <c r="CI72" s="207"/>
      <c r="CJ72" s="207"/>
      <c r="CK72" s="207"/>
      <c r="CL72" s="207"/>
      <c r="CM72" s="207"/>
      <c r="CN72" s="207"/>
      <c r="CO72" s="207"/>
      <c r="CP72" s="207"/>
      <c r="CQ72" s="207"/>
      <c r="CR72" s="207"/>
      <c r="CS72" s="207"/>
      <c r="CT72" s="207"/>
      <c r="CU72" s="207"/>
      <c r="CV72" s="207"/>
      <c r="CW72" s="207"/>
      <c r="CX72" s="207"/>
      <c r="CY72" s="207"/>
      <c r="CZ72" s="207"/>
      <c r="DA72" s="207"/>
      <c r="DB72" s="207"/>
      <c r="DC72" s="207"/>
      <c r="DD72" s="207"/>
      <c r="DE72" s="207"/>
      <c r="DF72" s="207"/>
      <c r="DG72" s="207"/>
      <c r="DH72" s="207"/>
      <c r="DI72" s="207"/>
      <c r="DJ72" s="207"/>
      <c r="DK72" s="207"/>
      <c r="DL72" s="207"/>
      <c r="DM72" s="207"/>
      <c r="DN72" s="207"/>
      <c r="DO72" s="207"/>
      <c r="DP72" s="207"/>
      <c r="DQ72" s="207"/>
      <c r="DR72" s="207"/>
      <c r="DS72" s="207"/>
      <c r="DT72" s="207"/>
      <c r="DU72" s="207"/>
      <c r="DV72" s="207"/>
      <c r="DW72" s="207"/>
      <c r="DX72" s="207"/>
      <c r="DY72" s="207"/>
      <c r="DZ72" s="207"/>
      <c r="EA72" s="207"/>
      <c r="EB72" s="207"/>
      <c r="EC72" s="207"/>
      <c r="ED72" s="207"/>
      <c r="EE72" s="207"/>
      <c r="EF72" s="207"/>
      <c r="EG72" s="207"/>
      <c r="EH72" s="207"/>
      <c r="EI72" s="207"/>
      <c r="EJ72" s="207"/>
      <c r="EK72" s="207"/>
      <c r="EL72" s="207"/>
      <c r="EM72" s="207"/>
      <c r="EN72" s="207"/>
      <c r="EO72" s="207"/>
      <c r="EP72" s="207"/>
      <c r="EQ72" s="207"/>
      <c r="ER72" s="207"/>
      <c r="ES72" s="207"/>
      <c r="ET72" s="207"/>
      <c r="EU72" s="207"/>
      <c r="EV72" s="207"/>
      <c r="EW72" s="207"/>
      <c r="EX72" s="207"/>
      <c r="EY72" s="207"/>
      <c r="EZ72" s="207"/>
      <c r="FA72" s="207"/>
      <c r="FB72" s="207"/>
      <c r="FC72" s="207"/>
      <c r="FD72" s="207"/>
      <c r="FE72" s="207"/>
      <c r="FF72" s="207"/>
      <c r="FG72" s="207"/>
      <c r="FH72" s="207"/>
      <c r="FI72" s="207"/>
      <c r="FJ72" s="207"/>
      <c r="FK72" s="207"/>
      <c r="FL72" s="207"/>
      <c r="FM72" s="207"/>
      <c r="FN72" s="207"/>
      <c r="FO72" s="207"/>
      <c r="FP72" s="207"/>
      <c r="FQ72" s="207"/>
      <c r="FR72" s="207"/>
      <c r="FS72" s="207"/>
      <c r="FT72" s="207"/>
      <c r="FU72" s="207"/>
      <c r="FV72" s="207"/>
      <c r="FW72" s="207"/>
      <c r="FX72" s="207"/>
      <c r="FY72" s="207"/>
      <c r="FZ72" s="207"/>
      <c r="GA72" s="207"/>
      <c r="GB72" s="207"/>
      <c r="GC72" s="207"/>
      <c r="GD72" s="207"/>
      <c r="GE72" s="207"/>
      <c r="GF72" s="207"/>
      <c r="GG72" s="207"/>
      <c r="GH72" s="207"/>
      <c r="GI72" s="207"/>
      <c r="GJ72" s="207"/>
      <c r="GK72" s="207"/>
      <c r="GL72" s="207"/>
      <c r="GM72" s="207"/>
      <c r="GN72" s="207"/>
      <c r="GO72" s="207"/>
      <c r="GP72" s="207"/>
      <c r="GQ72" s="207"/>
      <c r="GR72" s="207"/>
      <c r="GS72" s="207"/>
      <c r="GT72" s="207"/>
      <c r="GU72" s="207"/>
      <c r="GV72" s="207"/>
      <c r="GW72" s="207"/>
      <c r="GX72" s="207"/>
      <c r="GY72" s="207"/>
      <c r="GZ72" s="207"/>
      <c r="HA72" s="207"/>
      <c r="HB72" s="207"/>
      <c r="HC72" s="207"/>
      <c r="HD72" s="207"/>
      <c r="HE72" s="207"/>
      <c r="HF72" s="207"/>
      <c r="HG72" s="207"/>
      <c r="HH72" s="207"/>
      <c r="HI72" s="207"/>
      <c r="HJ72" s="207"/>
      <c r="HK72" s="207"/>
      <c r="HL72" s="207"/>
      <c r="HM72" s="207"/>
      <c r="HN72" s="207"/>
      <c r="HO72" s="207"/>
      <c r="HP72" s="207"/>
      <c r="HQ72" s="207"/>
      <c r="HR72" s="207"/>
    </row>
    <row r="73" spans="1:226" ht="17.100000000000001" customHeight="1">
      <c r="A73" s="151"/>
      <c r="B73" s="151" t="s">
        <v>195</v>
      </c>
      <c r="C73" s="151"/>
      <c r="D73" s="151"/>
      <c r="E73" s="152"/>
      <c r="F73" s="152"/>
      <c r="G73" s="185">
        <v>0</v>
      </c>
      <c r="H73" s="186"/>
      <c r="I73" s="187">
        <v>-54000000</v>
      </c>
      <c r="J73" s="187"/>
      <c r="K73" s="185">
        <v>0</v>
      </c>
      <c r="L73" s="187"/>
      <c r="M73" s="187">
        <v>-54000000</v>
      </c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  <c r="BI73" s="151"/>
      <c r="BJ73" s="151"/>
      <c r="BK73" s="151"/>
      <c r="BL73" s="151"/>
      <c r="BM73" s="151"/>
      <c r="BN73" s="151"/>
      <c r="BO73" s="151"/>
      <c r="BP73" s="151"/>
      <c r="BQ73" s="151"/>
      <c r="BR73" s="151"/>
      <c r="BS73" s="151"/>
      <c r="BT73" s="151"/>
      <c r="BU73" s="151"/>
      <c r="BV73" s="151"/>
      <c r="BW73" s="151"/>
      <c r="BX73" s="151"/>
      <c r="BY73" s="151"/>
      <c r="BZ73" s="151"/>
      <c r="CA73" s="151"/>
      <c r="CB73" s="151"/>
      <c r="CC73" s="151"/>
      <c r="CD73" s="151"/>
      <c r="CE73" s="151"/>
      <c r="CF73" s="151"/>
      <c r="CG73" s="151"/>
      <c r="CH73" s="151"/>
      <c r="CI73" s="151"/>
      <c r="CJ73" s="151"/>
      <c r="CK73" s="151"/>
      <c r="CL73" s="151"/>
      <c r="CM73" s="151"/>
      <c r="CN73" s="151"/>
      <c r="CO73" s="151"/>
      <c r="CP73" s="151"/>
      <c r="CQ73" s="151"/>
      <c r="CR73" s="151"/>
      <c r="CS73" s="151"/>
      <c r="CT73" s="151"/>
      <c r="CU73" s="151"/>
      <c r="CV73" s="151"/>
      <c r="CW73" s="151"/>
      <c r="CX73" s="151"/>
      <c r="CY73" s="151"/>
      <c r="CZ73" s="151"/>
      <c r="DA73" s="151"/>
      <c r="DB73" s="151"/>
      <c r="DC73" s="151"/>
      <c r="DD73" s="151"/>
      <c r="DE73" s="151"/>
      <c r="DF73" s="151"/>
      <c r="DG73" s="151"/>
      <c r="DH73" s="151"/>
      <c r="DI73" s="151"/>
      <c r="DJ73" s="151"/>
      <c r="DK73" s="151"/>
      <c r="DL73" s="151"/>
      <c r="DM73" s="151"/>
      <c r="DN73" s="151"/>
      <c r="DO73" s="151"/>
      <c r="DP73" s="151"/>
      <c r="DQ73" s="151"/>
      <c r="DR73" s="151"/>
      <c r="DS73" s="151"/>
      <c r="DT73" s="151"/>
      <c r="DU73" s="151"/>
      <c r="DV73" s="151"/>
      <c r="DW73" s="151"/>
      <c r="DX73" s="151"/>
      <c r="DY73" s="151"/>
      <c r="DZ73" s="151"/>
      <c r="EA73" s="151"/>
      <c r="EB73" s="151"/>
      <c r="EC73" s="151"/>
      <c r="ED73" s="151"/>
      <c r="EE73" s="151"/>
      <c r="EF73" s="151"/>
      <c r="EG73" s="151"/>
      <c r="EH73" s="151"/>
      <c r="EI73" s="151"/>
      <c r="EJ73" s="151"/>
      <c r="EK73" s="151"/>
      <c r="EL73" s="151"/>
      <c r="EM73" s="151"/>
      <c r="EN73" s="151"/>
      <c r="EO73" s="151"/>
      <c r="EP73" s="151"/>
      <c r="EQ73" s="151"/>
      <c r="ER73" s="151"/>
      <c r="ES73" s="151"/>
      <c r="ET73" s="151"/>
      <c r="EU73" s="151"/>
      <c r="EV73" s="151"/>
      <c r="EW73" s="151"/>
      <c r="EX73" s="151"/>
      <c r="EY73" s="151"/>
      <c r="EZ73" s="151"/>
      <c r="FA73" s="151"/>
      <c r="FB73" s="151"/>
      <c r="FC73" s="151"/>
      <c r="FD73" s="151"/>
      <c r="FE73" s="151"/>
      <c r="FF73" s="151"/>
      <c r="FG73" s="151"/>
      <c r="FH73" s="151"/>
      <c r="FI73" s="151"/>
      <c r="FJ73" s="151"/>
      <c r="FK73" s="151"/>
      <c r="FL73" s="151"/>
      <c r="FM73" s="151"/>
      <c r="FN73" s="151"/>
      <c r="FO73" s="151"/>
      <c r="FP73" s="151"/>
      <c r="FQ73" s="151"/>
      <c r="FR73" s="151"/>
      <c r="FS73" s="151"/>
      <c r="FT73" s="151"/>
      <c r="FU73" s="151"/>
      <c r="FV73" s="151"/>
      <c r="FW73" s="151"/>
      <c r="FX73" s="151"/>
      <c r="FY73" s="151"/>
      <c r="FZ73" s="151"/>
      <c r="GA73" s="151"/>
      <c r="GB73" s="151"/>
      <c r="GC73" s="151"/>
      <c r="GD73" s="151"/>
      <c r="GE73" s="151"/>
      <c r="GF73" s="151"/>
      <c r="GG73" s="151"/>
      <c r="GH73" s="151"/>
      <c r="GI73" s="151"/>
      <c r="GJ73" s="151"/>
      <c r="GK73" s="151"/>
      <c r="GL73" s="151"/>
      <c r="GM73" s="151"/>
      <c r="GN73" s="151"/>
      <c r="GO73" s="151"/>
      <c r="GP73" s="151"/>
      <c r="GQ73" s="151"/>
      <c r="GR73" s="151"/>
      <c r="GS73" s="151"/>
      <c r="GT73" s="151"/>
      <c r="GU73" s="151"/>
      <c r="GV73" s="151"/>
      <c r="GW73" s="151"/>
      <c r="GX73" s="151"/>
      <c r="GY73" s="151"/>
      <c r="GZ73" s="151"/>
      <c r="HA73" s="151"/>
      <c r="HB73" s="151"/>
      <c r="HC73" s="151"/>
      <c r="HD73" s="151"/>
      <c r="HE73" s="151"/>
      <c r="HF73" s="151"/>
      <c r="HG73" s="151"/>
      <c r="HH73" s="151"/>
      <c r="HI73" s="151"/>
      <c r="HJ73" s="151"/>
      <c r="HK73" s="151"/>
      <c r="HL73" s="151"/>
      <c r="HM73" s="151"/>
      <c r="HN73" s="151"/>
      <c r="HO73" s="151"/>
      <c r="HP73" s="151"/>
      <c r="HQ73" s="151"/>
      <c r="HR73" s="151"/>
    </row>
    <row r="74" spans="1:226" ht="17.100000000000001" customHeight="1">
      <c r="A74" s="151"/>
      <c r="B74" s="151" t="s">
        <v>196</v>
      </c>
      <c r="C74" s="151"/>
      <c r="D74" s="151"/>
      <c r="E74" s="152"/>
      <c r="F74" s="152"/>
      <c r="G74" s="185">
        <v>0</v>
      </c>
      <c r="H74" s="186"/>
      <c r="I74" s="187">
        <v>54030832</v>
      </c>
      <c r="J74" s="187"/>
      <c r="K74" s="185">
        <v>0</v>
      </c>
      <c r="L74" s="187"/>
      <c r="M74" s="187">
        <v>54030832</v>
      </c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  <c r="BI74" s="151"/>
      <c r="BJ74" s="151"/>
      <c r="BK74" s="151"/>
      <c r="BL74" s="151"/>
      <c r="BM74" s="151"/>
      <c r="BN74" s="151"/>
      <c r="BO74" s="151"/>
      <c r="BP74" s="151"/>
      <c r="BQ74" s="151"/>
      <c r="BR74" s="151"/>
      <c r="BS74" s="151"/>
      <c r="BT74" s="151"/>
      <c r="BU74" s="151"/>
      <c r="BV74" s="151"/>
      <c r="BW74" s="151"/>
      <c r="BX74" s="151"/>
      <c r="BY74" s="151"/>
      <c r="BZ74" s="151"/>
      <c r="CA74" s="151"/>
      <c r="CB74" s="151"/>
      <c r="CC74" s="151"/>
      <c r="CD74" s="151"/>
      <c r="CE74" s="151"/>
      <c r="CF74" s="151"/>
      <c r="CG74" s="151"/>
      <c r="CH74" s="151"/>
      <c r="CI74" s="151"/>
      <c r="CJ74" s="151"/>
      <c r="CK74" s="151"/>
      <c r="CL74" s="151"/>
      <c r="CM74" s="151"/>
      <c r="CN74" s="151"/>
      <c r="CO74" s="151"/>
      <c r="CP74" s="151"/>
      <c r="CQ74" s="151"/>
      <c r="CR74" s="151"/>
      <c r="CS74" s="151"/>
      <c r="CT74" s="151"/>
      <c r="CU74" s="151"/>
      <c r="CV74" s="151"/>
      <c r="CW74" s="151"/>
      <c r="CX74" s="151"/>
      <c r="CY74" s="151"/>
      <c r="CZ74" s="151"/>
      <c r="DA74" s="151"/>
      <c r="DB74" s="151"/>
      <c r="DC74" s="151"/>
      <c r="DD74" s="151"/>
      <c r="DE74" s="151"/>
      <c r="DF74" s="151"/>
      <c r="DG74" s="151"/>
      <c r="DH74" s="151"/>
      <c r="DI74" s="151"/>
      <c r="DJ74" s="151"/>
      <c r="DK74" s="151"/>
      <c r="DL74" s="151"/>
      <c r="DM74" s="151"/>
      <c r="DN74" s="151"/>
      <c r="DO74" s="151"/>
      <c r="DP74" s="151"/>
      <c r="DQ74" s="151"/>
      <c r="DR74" s="151"/>
      <c r="DS74" s="151"/>
      <c r="DT74" s="151"/>
      <c r="DU74" s="151"/>
      <c r="DV74" s="151"/>
      <c r="DW74" s="151"/>
      <c r="DX74" s="151"/>
      <c r="DY74" s="151"/>
      <c r="DZ74" s="151"/>
      <c r="EA74" s="151"/>
      <c r="EB74" s="151"/>
      <c r="EC74" s="151"/>
      <c r="ED74" s="151"/>
      <c r="EE74" s="151"/>
      <c r="EF74" s="151"/>
      <c r="EG74" s="151"/>
      <c r="EH74" s="151"/>
      <c r="EI74" s="151"/>
      <c r="EJ74" s="151"/>
      <c r="EK74" s="151"/>
      <c r="EL74" s="151"/>
      <c r="EM74" s="151"/>
      <c r="EN74" s="151"/>
      <c r="EO74" s="151"/>
      <c r="EP74" s="151"/>
      <c r="EQ74" s="151"/>
      <c r="ER74" s="151"/>
      <c r="ES74" s="151"/>
      <c r="ET74" s="151"/>
      <c r="EU74" s="151"/>
      <c r="EV74" s="151"/>
      <c r="EW74" s="151"/>
      <c r="EX74" s="151"/>
      <c r="EY74" s="151"/>
      <c r="EZ74" s="151"/>
      <c r="FA74" s="151"/>
      <c r="FB74" s="151"/>
      <c r="FC74" s="151"/>
      <c r="FD74" s="151"/>
      <c r="FE74" s="151"/>
      <c r="FF74" s="151"/>
      <c r="FG74" s="151"/>
      <c r="FH74" s="151"/>
      <c r="FI74" s="151"/>
      <c r="FJ74" s="151"/>
      <c r="FK74" s="151"/>
      <c r="FL74" s="151"/>
      <c r="FM74" s="151"/>
      <c r="FN74" s="151"/>
      <c r="FO74" s="151"/>
      <c r="FP74" s="151"/>
      <c r="FQ74" s="151"/>
      <c r="FR74" s="151"/>
      <c r="FS74" s="151"/>
      <c r="FT74" s="151"/>
      <c r="FU74" s="151"/>
      <c r="FV74" s="151"/>
      <c r="FW74" s="151"/>
      <c r="FX74" s="151"/>
      <c r="FY74" s="151"/>
      <c r="FZ74" s="151"/>
      <c r="GA74" s="151"/>
      <c r="GB74" s="151"/>
      <c r="GC74" s="151"/>
      <c r="GD74" s="151"/>
      <c r="GE74" s="151"/>
      <c r="GF74" s="151"/>
      <c r="GG74" s="151"/>
      <c r="GH74" s="151"/>
      <c r="GI74" s="151"/>
      <c r="GJ74" s="151"/>
      <c r="GK74" s="151"/>
      <c r="GL74" s="151"/>
      <c r="GM74" s="151"/>
      <c r="GN74" s="151"/>
      <c r="GO74" s="151"/>
      <c r="GP74" s="151"/>
      <c r="GQ74" s="151"/>
      <c r="GR74" s="151"/>
      <c r="GS74" s="151"/>
      <c r="GT74" s="151"/>
      <c r="GU74" s="151"/>
      <c r="GV74" s="151"/>
      <c r="GW74" s="151"/>
      <c r="GX74" s="151"/>
      <c r="GY74" s="151"/>
      <c r="GZ74" s="151"/>
      <c r="HA74" s="151"/>
      <c r="HB74" s="151"/>
      <c r="HC74" s="151"/>
      <c r="HD74" s="151"/>
      <c r="HE74" s="151"/>
      <c r="HF74" s="151"/>
      <c r="HG74" s="151"/>
      <c r="HH74" s="151"/>
      <c r="HI74" s="151"/>
      <c r="HJ74" s="151"/>
      <c r="HK74" s="151"/>
      <c r="HL74" s="151"/>
      <c r="HM74" s="151"/>
      <c r="HN74" s="151"/>
      <c r="HO74" s="151"/>
      <c r="HP74" s="151"/>
      <c r="HQ74" s="151"/>
      <c r="HR74" s="151"/>
    </row>
    <row r="75" spans="1:226" ht="17.100000000000001" customHeight="1">
      <c r="A75" s="162"/>
      <c r="B75" s="151" t="s">
        <v>110</v>
      </c>
      <c r="C75" s="151"/>
      <c r="D75" s="151"/>
      <c r="E75" s="152"/>
      <c r="F75" s="152"/>
      <c r="G75" s="185">
        <v>-9276</v>
      </c>
      <c r="H75" s="186"/>
      <c r="I75" s="187">
        <v>-9168</v>
      </c>
      <c r="J75" s="187"/>
      <c r="K75" s="185">
        <v>-9276</v>
      </c>
      <c r="L75" s="187"/>
      <c r="M75" s="187">
        <v>-9168</v>
      </c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  <c r="BI75" s="151"/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51"/>
      <c r="BV75" s="151"/>
      <c r="BW75" s="151"/>
      <c r="BX75" s="151"/>
      <c r="BY75" s="151"/>
      <c r="BZ75" s="151"/>
      <c r="CA75" s="151"/>
      <c r="CB75" s="151"/>
      <c r="CC75" s="151"/>
      <c r="CD75" s="151"/>
      <c r="CE75" s="151"/>
      <c r="CF75" s="151"/>
      <c r="CG75" s="151"/>
      <c r="CH75" s="151"/>
      <c r="CI75" s="151"/>
      <c r="CJ75" s="151"/>
      <c r="CK75" s="151"/>
      <c r="CL75" s="151"/>
      <c r="CM75" s="151"/>
      <c r="CN75" s="151"/>
      <c r="CO75" s="151"/>
      <c r="CP75" s="151"/>
      <c r="CQ75" s="151"/>
      <c r="CR75" s="151"/>
      <c r="CS75" s="151"/>
      <c r="CT75" s="151"/>
      <c r="CU75" s="151"/>
      <c r="CV75" s="151"/>
      <c r="CW75" s="151"/>
      <c r="CX75" s="151"/>
      <c r="CY75" s="151"/>
      <c r="CZ75" s="151"/>
      <c r="DA75" s="151"/>
      <c r="DB75" s="151"/>
      <c r="DC75" s="151"/>
      <c r="DD75" s="151"/>
      <c r="DE75" s="151"/>
      <c r="DF75" s="151"/>
      <c r="DG75" s="151"/>
      <c r="DH75" s="151"/>
      <c r="DI75" s="151"/>
      <c r="DJ75" s="151"/>
      <c r="DK75" s="151"/>
      <c r="DL75" s="151"/>
      <c r="DM75" s="151"/>
      <c r="DN75" s="151"/>
      <c r="DO75" s="151"/>
      <c r="DP75" s="151"/>
      <c r="DQ75" s="151"/>
      <c r="DR75" s="151"/>
      <c r="DS75" s="151"/>
      <c r="DT75" s="151"/>
      <c r="DU75" s="151"/>
      <c r="DV75" s="151"/>
      <c r="DW75" s="151"/>
      <c r="DX75" s="151"/>
      <c r="DY75" s="151"/>
      <c r="DZ75" s="151"/>
      <c r="EA75" s="151"/>
      <c r="EB75" s="151"/>
      <c r="EC75" s="151"/>
      <c r="ED75" s="151"/>
      <c r="EE75" s="151"/>
      <c r="EF75" s="151"/>
      <c r="EG75" s="151"/>
      <c r="EH75" s="151"/>
      <c r="EI75" s="151"/>
      <c r="EJ75" s="151"/>
      <c r="EK75" s="151"/>
      <c r="EL75" s="151"/>
      <c r="EM75" s="151"/>
      <c r="EN75" s="151"/>
      <c r="EO75" s="151"/>
      <c r="EP75" s="151"/>
      <c r="EQ75" s="151"/>
      <c r="ER75" s="151"/>
      <c r="ES75" s="151"/>
      <c r="ET75" s="151"/>
      <c r="EU75" s="151"/>
      <c r="EV75" s="151"/>
      <c r="EW75" s="151"/>
      <c r="EX75" s="151"/>
      <c r="EY75" s="151"/>
      <c r="EZ75" s="151"/>
      <c r="FA75" s="151"/>
      <c r="FB75" s="151"/>
      <c r="FC75" s="151"/>
      <c r="FD75" s="151"/>
      <c r="FE75" s="151"/>
      <c r="FF75" s="151"/>
      <c r="FG75" s="151"/>
      <c r="FH75" s="151"/>
      <c r="FI75" s="151"/>
      <c r="FJ75" s="151"/>
      <c r="FK75" s="151"/>
      <c r="FL75" s="151"/>
      <c r="FM75" s="151"/>
      <c r="FN75" s="151"/>
      <c r="FO75" s="151"/>
      <c r="FP75" s="151"/>
      <c r="FQ75" s="151"/>
      <c r="FR75" s="151"/>
      <c r="FS75" s="151"/>
      <c r="FT75" s="151"/>
      <c r="FU75" s="151"/>
      <c r="FV75" s="151"/>
      <c r="FW75" s="151"/>
      <c r="FX75" s="151"/>
      <c r="FY75" s="151"/>
      <c r="FZ75" s="151"/>
      <c r="GA75" s="151"/>
      <c r="GB75" s="151"/>
      <c r="GC75" s="151"/>
      <c r="GD75" s="151"/>
      <c r="GE75" s="151"/>
      <c r="GF75" s="151"/>
      <c r="GG75" s="151"/>
      <c r="GH75" s="151"/>
      <c r="GI75" s="151"/>
      <c r="GJ75" s="151"/>
      <c r="GK75" s="151"/>
      <c r="GL75" s="151"/>
      <c r="GM75" s="151"/>
      <c r="GN75" s="151"/>
      <c r="GO75" s="151"/>
      <c r="GP75" s="151"/>
      <c r="GQ75" s="151"/>
      <c r="GR75" s="151"/>
      <c r="GS75" s="151"/>
      <c r="GT75" s="151"/>
      <c r="GU75" s="151"/>
      <c r="GV75" s="151"/>
      <c r="GW75" s="151"/>
      <c r="GX75" s="151"/>
      <c r="GY75" s="151"/>
      <c r="GZ75" s="151"/>
      <c r="HA75" s="151"/>
      <c r="HB75" s="151"/>
      <c r="HC75" s="151"/>
      <c r="HD75" s="151"/>
      <c r="HE75" s="151"/>
      <c r="HF75" s="151"/>
      <c r="HG75" s="151"/>
      <c r="HH75" s="151"/>
      <c r="HI75" s="151"/>
      <c r="HJ75" s="151"/>
      <c r="HK75" s="151"/>
      <c r="HL75" s="151"/>
      <c r="HM75" s="151"/>
      <c r="HN75" s="151"/>
      <c r="HO75" s="151"/>
      <c r="HP75" s="151"/>
      <c r="HQ75" s="151"/>
      <c r="HR75" s="151"/>
    </row>
    <row r="76" spans="1:226" ht="17.100000000000001" customHeight="1">
      <c r="A76" s="151"/>
      <c r="B76" s="151" t="s">
        <v>111</v>
      </c>
      <c r="C76" s="151"/>
      <c r="D76" s="151"/>
      <c r="E76" s="152"/>
      <c r="F76" s="152"/>
      <c r="G76" s="185">
        <v>-3256077</v>
      </c>
      <c r="H76" s="186"/>
      <c r="I76" s="187">
        <v>-7257050</v>
      </c>
      <c r="J76" s="187"/>
      <c r="K76" s="185">
        <v>-2108200</v>
      </c>
      <c r="L76" s="187"/>
      <c r="M76" s="187">
        <v>-5370594</v>
      </c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1"/>
      <c r="BX76" s="151"/>
      <c r="BY76" s="151"/>
      <c r="BZ76" s="151"/>
      <c r="CA76" s="151"/>
      <c r="CB76" s="151"/>
      <c r="CC76" s="151"/>
      <c r="CD76" s="151"/>
      <c r="CE76" s="151"/>
      <c r="CF76" s="151"/>
      <c r="CG76" s="151"/>
      <c r="CH76" s="151"/>
      <c r="CI76" s="151"/>
      <c r="CJ76" s="151"/>
      <c r="CK76" s="151"/>
      <c r="CL76" s="151"/>
      <c r="CM76" s="151"/>
      <c r="CN76" s="151"/>
      <c r="CO76" s="151"/>
      <c r="CP76" s="151"/>
      <c r="CQ76" s="151"/>
      <c r="CR76" s="151"/>
      <c r="CS76" s="151"/>
      <c r="CT76" s="151"/>
      <c r="CU76" s="151"/>
      <c r="CV76" s="151"/>
      <c r="CW76" s="151"/>
      <c r="CX76" s="151"/>
      <c r="CY76" s="151"/>
      <c r="CZ76" s="151"/>
      <c r="DA76" s="151"/>
      <c r="DB76" s="151"/>
      <c r="DC76" s="151"/>
      <c r="DD76" s="151"/>
      <c r="DE76" s="151"/>
      <c r="DF76" s="151"/>
      <c r="DG76" s="151"/>
      <c r="DH76" s="151"/>
      <c r="DI76" s="151"/>
      <c r="DJ76" s="151"/>
      <c r="DK76" s="151"/>
      <c r="DL76" s="151"/>
      <c r="DM76" s="151"/>
      <c r="DN76" s="151"/>
      <c r="DO76" s="151"/>
      <c r="DP76" s="151"/>
      <c r="DQ76" s="151"/>
      <c r="DR76" s="151"/>
      <c r="DS76" s="151"/>
      <c r="DT76" s="151"/>
      <c r="DU76" s="151"/>
      <c r="DV76" s="151"/>
      <c r="DW76" s="151"/>
      <c r="DX76" s="151"/>
      <c r="DY76" s="151"/>
      <c r="DZ76" s="151"/>
      <c r="EA76" s="151"/>
      <c r="EB76" s="151"/>
      <c r="EC76" s="151"/>
      <c r="ED76" s="151"/>
      <c r="EE76" s="151"/>
      <c r="EF76" s="151"/>
      <c r="EG76" s="151"/>
      <c r="EH76" s="151"/>
      <c r="EI76" s="151"/>
      <c r="EJ76" s="151"/>
      <c r="EK76" s="151"/>
      <c r="EL76" s="151"/>
      <c r="EM76" s="151"/>
      <c r="EN76" s="151"/>
      <c r="EO76" s="151"/>
      <c r="EP76" s="151"/>
      <c r="EQ76" s="151"/>
      <c r="ER76" s="151"/>
      <c r="ES76" s="151"/>
      <c r="ET76" s="151"/>
      <c r="EU76" s="151"/>
      <c r="EV76" s="151"/>
      <c r="EW76" s="151"/>
      <c r="EX76" s="151"/>
      <c r="EY76" s="151"/>
      <c r="EZ76" s="151"/>
      <c r="FA76" s="151"/>
      <c r="FB76" s="151"/>
      <c r="FC76" s="151"/>
      <c r="FD76" s="151"/>
      <c r="FE76" s="151"/>
      <c r="FF76" s="151"/>
      <c r="FG76" s="151"/>
      <c r="FH76" s="151"/>
      <c r="FI76" s="151"/>
      <c r="FJ76" s="151"/>
      <c r="FK76" s="151"/>
      <c r="FL76" s="151"/>
      <c r="FM76" s="151"/>
      <c r="FN76" s="151"/>
      <c r="FO76" s="151"/>
      <c r="FP76" s="151"/>
      <c r="FQ76" s="151"/>
      <c r="FR76" s="151"/>
      <c r="FS76" s="151"/>
      <c r="FT76" s="151"/>
      <c r="FU76" s="151"/>
      <c r="FV76" s="151"/>
      <c r="FW76" s="151"/>
      <c r="FX76" s="151"/>
      <c r="FY76" s="151"/>
      <c r="FZ76" s="151"/>
      <c r="GA76" s="151"/>
      <c r="GB76" s="151"/>
      <c r="GC76" s="151"/>
      <c r="GD76" s="151"/>
      <c r="GE76" s="151"/>
      <c r="GF76" s="151"/>
      <c r="GG76" s="151"/>
      <c r="GH76" s="151"/>
      <c r="GI76" s="151"/>
      <c r="GJ76" s="151"/>
      <c r="GK76" s="151"/>
      <c r="GL76" s="151"/>
      <c r="GM76" s="151"/>
      <c r="GN76" s="151"/>
      <c r="GO76" s="151"/>
      <c r="GP76" s="151"/>
      <c r="GQ76" s="151"/>
      <c r="GR76" s="151"/>
      <c r="GS76" s="151"/>
      <c r="GT76" s="151"/>
      <c r="GU76" s="151"/>
      <c r="GV76" s="151"/>
      <c r="GW76" s="151"/>
      <c r="GX76" s="151"/>
      <c r="GY76" s="151"/>
      <c r="GZ76" s="151"/>
      <c r="HA76" s="151"/>
      <c r="HB76" s="151"/>
      <c r="HC76" s="151"/>
      <c r="HD76" s="151"/>
      <c r="HE76" s="151"/>
      <c r="HF76" s="151"/>
      <c r="HG76" s="151"/>
      <c r="HH76" s="151"/>
      <c r="HI76" s="151"/>
      <c r="HJ76" s="151"/>
      <c r="HK76" s="151"/>
      <c r="HL76" s="151"/>
      <c r="HM76" s="151"/>
      <c r="HN76" s="151"/>
      <c r="HO76" s="151"/>
      <c r="HP76" s="151"/>
      <c r="HQ76" s="151"/>
      <c r="HR76" s="151"/>
    </row>
    <row r="77" spans="1:226" ht="17.100000000000001" customHeight="1">
      <c r="A77" s="151"/>
      <c r="B77" s="151" t="s">
        <v>85</v>
      </c>
      <c r="C77" s="156"/>
      <c r="D77" s="151"/>
      <c r="E77" s="152"/>
      <c r="F77" s="152"/>
      <c r="G77" s="185">
        <v>497899</v>
      </c>
      <c r="H77" s="186"/>
      <c r="I77" s="187">
        <v>1689738</v>
      </c>
      <c r="J77" s="187"/>
      <c r="K77" s="185">
        <v>453507</v>
      </c>
      <c r="L77" s="187"/>
      <c r="M77" s="187">
        <v>1665439</v>
      </c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1"/>
      <c r="CH77" s="151"/>
      <c r="CI77" s="151"/>
      <c r="CJ77" s="151"/>
      <c r="CK77" s="151"/>
      <c r="CL77" s="151"/>
      <c r="CM77" s="151"/>
      <c r="CN77" s="151"/>
      <c r="CO77" s="151"/>
      <c r="CP77" s="151"/>
      <c r="CQ77" s="151"/>
      <c r="CR77" s="151"/>
      <c r="CS77" s="151"/>
      <c r="CT77" s="151"/>
      <c r="CU77" s="151"/>
      <c r="CV77" s="151"/>
      <c r="CW77" s="151"/>
      <c r="CX77" s="151"/>
      <c r="CY77" s="151"/>
      <c r="CZ77" s="151"/>
      <c r="DA77" s="151"/>
      <c r="DB77" s="151"/>
      <c r="DC77" s="151"/>
      <c r="DD77" s="151"/>
      <c r="DE77" s="151"/>
      <c r="DF77" s="151"/>
      <c r="DG77" s="151"/>
      <c r="DH77" s="151"/>
      <c r="DI77" s="151"/>
      <c r="DJ77" s="151"/>
      <c r="DK77" s="151"/>
      <c r="DL77" s="151"/>
      <c r="DM77" s="151"/>
      <c r="DN77" s="151"/>
      <c r="DO77" s="151"/>
      <c r="DP77" s="151"/>
      <c r="DQ77" s="151"/>
      <c r="DR77" s="151"/>
      <c r="DS77" s="151"/>
      <c r="DT77" s="151"/>
      <c r="DU77" s="151"/>
      <c r="DV77" s="151"/>
      <c r="DW77" s="151"/>
      <c r="DX77" s="151"/>
      <c r="DY77" s="151"/>
      <c r="DZ77" s="151"/>
      <c r="EA77" s="151"/>
      <c r="EB77" s="151"/>
      <c r="EC77" s="151"/>
      <c r="ED77" s="151"/>
      <c r="EE77" s="151"/>
      <c r="EF77" s="151"/>
      <c r="EG77" s="151"/>
      <c r="EH77" s="151"/>
      <c r="EI77" s="151"/>
      <c r="EJ77" s="151"/>
      <c r="EK77" s="151"/>
      <c r="EL77" s="151"/>
      <c r="EM77" s="151"/>
      <c r="EN77" s="151"/>
      <c r="EO77" s="151"/>
      <c r="EP77" s="151"/>
      <c r="EQ77" s="151"/>
      <c r="ER77" s="151"/>
      <c r="ES77" s="151"/>
      <c r="ET77" s="151"/>
      <c r="EU77" s="151"/>
      <c r="EV77" s="151"/>
      <c r="EW77" s="151"/>
      <c r="EX77" s="151"/>
      <c r="EY77" s="151"/>
      <c r="EZ77" s="151"/>
      <c r="FA77" s="151"/>
      <c r="FB77" s="151"/>
      <c r="FC77" s="151"/>
      <c r="FD77" s="151"/>
      <c r="FE77" s="151"/>
      <c r="FF77" s="151"/>
      <c r="FG77" s="151"/>
      <c r="FH77" s="151"/>
      <c r="FI77" s="151"/>
      <c r="FJ77" s="151"/>
      <c r="FK77" s="151"/>
      <c r="FL77" s="151"/>
      <c r="FM77" s="151"/>
      <c r="FN77" s="151"/>
      <c r="FO77" s="151"/>
      <c r="FP77" s="151"/>
      <c r="FQ77" s="151"/>
      <c r="FR77" s="151"/>
      <c r="FS77" s="151"/>
      <c r="FT77" s="151"/>
      <c r="FU77" s="151"/>
      <c r="FV77" s="151"/>
      <c r="FW77" s="151"/>
      <c r="FX77" s="151"/>
      <c r="FY77" s="151"/>
      <c r="FZ77" s="151"/>
      <c r="GA77" s="151"/>
      <c r="GB77" s="151"/>
      <c r="GC77" s="151"/>
      <c r="GD77" s="151"/>
      <c r="GE77" s="151"/>
      <c r="GF77" s="151"/>
      <c r="GG77" s="151"/>
      <c r="GH77" s="151"/>
      <c r="GI77" s="151"/>
      <c r="GJ77" s="151"/>
      <c r="GK77" s="151"/>
      <c r="GL77" s="151"/>
      <c r="GM77" s="151"/>
      <c r="GN77" s="151"/>
      <c r="GO77" s="151"/>
      <c r="GP77" s="151"/>
      <c r="GQ77" s="151"/>
      <c r="GR77" s="151"/>
      <c r="GS77" s="151"/>
      <c r="GT77" s="151"/>
      <c r="GU77" s="151"/>
      <c r="GV77" s="151"/>
      <c r="GW77" s="151"/>
      <c r="GX77" s="151"/>
      <c r="GY77" s="151"/>
      <c r="GZ77" s="151"/>
      <c r="HA77" s="151"/>
      <c r="HB77" s="151"/>
      <c r="HC77" s="151"/>
      <c r="HD77" s="151"/>
      <c r="HE77" s="151"/>
      <c r="HF77" s="151"/>
      <c r="HG77" s="151"/>
      <c r="HH77" s="151"/>
      <c r="HI77" s="151"/>
      <c r="HJ77" s="151"/>
      <c r="HK77" s="151"/>
      <c r="HL77" s="151"/>
      <c r="HM77" s="151"/>
      <c r="HN77" s="151"/>
      <c r="HO77" s="151"/>
      <c r="HP77" s="151"/>
      <c r="HQ77" s="151"/>
      <c r="HR77" s="151"/>
    </row>
    <row r="78" spans="1:226" ht="17.100000000000001" customHeight="1">
      <c r="A78" s="151"/>
      <c r="B78" s="151" t="s">
        <v>29</v>
      </c>
      <c r="C78" s="151"/>
      <c r="D78" s="151"/>
      <c r="E78" s="152"/>
      <c r="F78" s="152"/>
      <c r="G78" s="188">
        <v>-450250</v>
      </c>
      <c r="H78" s="186"/>
      <c r="I78" s="189">
        <v>-52650</v>
      </c>
      <c r="J78" s="187"/>
      <c r="K78" s="188">
        <v>-344850</v>
      </c>
      <c r="L78" s="187"/>
      <c r="M78" s="189">
        <v>-52650</v>
      </c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1"/>
      <c r="CF78" s="151"/>
      <c r="CG78" s="151"/>
      <c r="CH78" s="151"/>
      <c r="CI78" s="151"/>
      <c r="CJ78" s="151"/>
      <c r="CK78" s="151"/>
      <c r="CL78" s="151"/>
      <c r="CM78" s="151"/>
      <c r="CN78" s="151"/>
      <c r="CO78" s="151"/>
      <c r="CP78" s="151"/>
      <c r="CQ78" s="151"/>
      <c r="CR78" s="151"/>
      <c r="CS78" s="151"/>
      <c r="CT78" s="151"/>
      <c r="CU78" s="151"/>
      <c r="CV78" s="151"/>
      <c r="CW78" s="151"/>
      <c r="CX78" s="151"/>
      <c r="CY78" s="151"/>
      <c r="CZ78" s="151"/>
      <c r="DA78" s="151"/>
      <c r="DB78" s="151"/>
      <c r="DC78" s="151"/>
      <c r="DD78" s="151"/>
      <c r="DE78" s="151"/>
      <c r="DF78" s="151"/>
      <c r="DG78" s="151"/>
      <c r="DH78" s="151"/>
      <c r="DI78" s="151"/>
      <c r="DJ78" s="151"/>
      <c r="DK78" s="151"/>
      <c r="DL78" s="151"/>
      <c r="DM78" s="151"/>
      <c r="DN78" s="151"/>
      <c r="DO78" s="151"/>
      <c r="DP78" s="151"/>
      <c r="DQ78" s="151"/>
      <c r="DR78" s="151"/>
      <c r="DS78" s="151"/>
      <c r="DT78" s="151"/>
      <c r="DU78" s="151"/>
      <c r="DV78" s="151"/>
      <c r="DW78" s="151"/>
      <c r="DX78" s="151"/>
      <c r="DY78" s="151"/>
      <c r="DZ78" s="151"/>
      <c r="EA78" s="151"/>
      <c r="EB78" s="151"/>
      <c r="EC78" s="151"/>
      <c r="ED78" s="151"/>
      <c r="EE78" s="151"/>
      <c r="EF78" s="151"/>
      <c r="EG78" s="151"/>
      <c r="EH78" s="151"/>
      <c r="EI78" s="151"/>
      <c r="EJ78" s="151"/>
      <c r="EK78" s="151"/>
      <c r="EL78" s="151"/>
      <c r="EM78" s="151"/>
      <c r="EN78" s="151"/>
      <c r="EO78" s="151"/>
      <c r="EP78" s="151"/>
      <c r="EQ78" s="151"/>
      <c r="ER78" s="151"/>
      <c r="ES78" s="151"/>
      <c r="ET78" s="151"/>
      <c r="EU78" s="151"/>
      <c r="EV78" s="151"/>
      <c r="EW78" s="151"/>
      <c r="EX78" s="151"/>
      <c r="EY78" s="151"/>
      <c r="EZ78" s="151"/>
      <c r="FA78" s="151"/>
      <c r="FB78" s="151"/>
      <c r="FC78" s="151"/>
      <c r="FD78" s="151"/>
      <c r="FE78" s="151"/>
      <c r="FF78" s="151"/>
      <c r="FG78" s="151"/>
      <c r="FH78" s="151"/>
      <c r="FI78" s="151"/>
      <c r="FJ78" s="151"/>
      <c r="FK78" s="151"/>
      <c r="FL78" s="151"/>
      <c r="FM78" s="151"/>
      <c r="FN78" s="151"/>
      <c r="FO78" s="151"/>
      <c r="FP78" s="151"/>
      <c r="FQ78" s="151"/>
      <c r="FR78" s="151"/>
      <c r="FS78" s="151"/>
      <c r="FT78" s="151"/>
      <c r="FU78" s="151"/>
      <c r="FV78" s="151"/>
      <c r="FW78" s="151"/>
      <c r="FX78" s="151"/>
      <c r="FY78" s="151"/>
      <c r="FZ78" s="151"/>
      <c r="GA78" s="151"/>
      <c r="GB78" s="151"/>
      <c r="GC78" s="151"/>
      <c r="GD78" s="151"/>
      <c r="GE78" s="151"/>
      <c r="GF78" s="151"/>
      <c r="GG78" s="151"/>
      <c r="GH78" s="151"/>
      <c r="GI78" s="151"/>
      <c r="GJ78" s="151"/>
      <c r="GK78" s="151"/>
      <c r="GL78" s="151"/>
      <c r="GM78" s="151"/>
      <c r="GN78" s="151"/>
      <c r="GO78" s="151"/>
      <c r="GP78" s="151"/>
      <c r="GQ78" s="151"/>
      <c r="GR78" s="151"/>
      <c r="GS78" s="151"/>
      <c r="GT78" s="151"/>
      <c r="GU78" s="151"/>
      <c r="GV78" s="151"/>
      <c r="GW78" s="151"/>
      <c r="GX78" s="151"/>
      <c r="GY78" s="151"/>
      <c r="GZ78" s="151"/>
      <c r="HA78" s="151"/>
      <c r="HB78" s="151"/>
      <c r="HC78" s="151"/>
      <c r="HD78" s="151"/>
      <c r="HE78" s="151"/>
      <c r="HF78" s="151"/>
      <c r="HG78" s="151"/>
      <c r="HH78" s="151"/>
      <c r="HI78" s="151"/>
      <c r="HJ78" s="151"/>
      <c r="HK78" s="151"/>
      <c r="HL78" s="151"/>
      <c r="HM78" s="151"/>
      <c r="HN78" s="151"/>
      <c r="HO78" s="151"/>
      <c r="HP78" s="151"/>
      <c r="HQ78" s="151"/>
      <c r="HR78" s="151"/>
    </row>
    <row r="79" spans="1:226" ht="3.95" customHeight="1">
      <c r="A79" s="151"/>
      <c r="B79" s="151"/>
      <c r="C79" s="156"/>
      <c r="D79" s="151"/>
      <c r="E79" s="152"/>
      <c r="F79" s="152"/>
      <c r="G79" s="185"/>
      <c r="H79" s="186"/>
      <c r="I79" s="187"/>
      <c r="J79" s="187"/>
      <c r="K79" s="185"/>
      <c r="L79" s="187"/>
      <c r="M79" s="187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  <c r="BI79" s="151"/>
      <c r="BJ79" s="151"/>
      <c r="BK79" s="151"/>
      <c r="BL79" s="151"/>
      <c r="BM79" s="151"/>
      <c r="BN79" s="151"/>
      <c r="BO79" s="151"/>
      <c r="BP79" s="151"/>
      <c r="BQ79" s="151"/>
      <c r="BR79" s="151"/>
      <c r="BS79" s="151"/>
      <c r="BT79" s="151"/>
      <c r="BU79" s="151"/>
      <c r="BV79" s="151"/>
      <c r="BW79" s="151"/>
      <c r="BX79" s="151"/>
      <c r="BY79" s="151"/>
      <c r="BZ79" s="151"/>
      <c r="CA79" s="151"/>
      <c r="CB79" s="151"/>
      <c r="CC79" s="151"/>
      <c r="CD79" s="151"/>
      <c r="CE79" s="151"/>
      <c r="CF79" s="151"/>
      <c r="CG79" s="151"/>
      <c r="CH79" s="151"/>
      <c r="CI79" s="151"/>
      <c r="CJ79" s="151"/>
      <c r="CK79" s="151"/>
      <c r="CL79" s="151"/>
      <c r="CM79" s="151"/>
      <c r="CN79" s="151"/>
      <c r="CO79" s="151"/>
      <c r="CP79" s="151"/>
      <c r="CQ79" s="151"/>
      <c r="CR79" s="151"/>
      <c r="CS79" s="151"/>
      <c r="CT79" s="151"/>
      <c r="CU79" s="151"/>
      <c r="CV79" s="151"/>
      <c r="CW79" s="151"/>
      <c r="CX79" s="151"/>
      <c r="CY79" s="151"/>
      <c r="CZ79" s="151"/>
      <c r="DA79" s="151"/>
      <c r="DB79" s="151"/>
      <c r="DC79" s="151"/>
      <c r="DD79" s="151"/>
      <c r="DE79" s="151"/>
      <c r="DF79" s="151"/>
      <c r="DG79" s="151"/>
      <c r="DH79" s="151"/>
      <c r="DI79" s="151"/>
      <c r="DJ79" s="151"/>
      <c r="DK79" s="151"/>
      <c r="DL79" s="151"/>
      <c r="DM79" s="151"/>
      <c r="DN79" s="151"/>
      <c r="DO79" s="151"/>
      <c r="DP79" s="151"/>
      <c r="DQ79" s="151"/>
      <c r="DR79" s="151"/>
      <c r="DS79" s="151"/>
      <c r="DT79" s="151"/>
      <c r="DU79" s="151"/>
      <c r="DV79" s="151"/>
      <c r="DW79" s="151"/>
      <c r="DX79" s="151"/>
      <c r="DY79" s="151"/>
      <c r="DZ79" s="151"/>
      <c r="EA79" s="151"/>
      <c r="EB79" s="151"/>
      <c r="EC79" s="151"/>
      <c r="ED79" s="151"/>
      <c r="EE79" s="151"/>
      <c r="EF79" s="151"/>
      <c r="EG79" s="151"/>
      <c r="EH79" s="151"/>
      <c r="EI79" s="151"/>
      <c r="EJ79" s="151"/>
      <c r="EK79" s="151"/>
      <c r="EL79" s="151"/>
      <c r="EM79" s="151"/>
      <c r="EN79" s="151"/>
      <c r="EO79" s="151"/>
      <c r="EP79" s="151"/>
      <c r="EQ79" s="151"/>
      <c r="ER79" s="151"/>
      <c r="ES79" s="151"/>
      <c r="ET79" s="151"/>
      <c r="EU79" s="151"/>
      <c r="EV79" s="151"/>
      <c r="EW79" s="151"/>
      <c r="EX79" s="151"/>
      <c r="EY79" s="151"/>
      <c r="EZ79" s="151"/>
      <c r="FA79" s="151"/>
      <c r="FB79" s="151"/>
      <c r="FC79" s="151"/>
      <c r="FD79" s="151"/>
      <c r="FE79" s="151"/>
      <c r="FF79" s="151"/>
      <c r="FG79" s="151"/>
      <c r="FH79" s="151"/>
      <c r="FI79" s="151"/>
      <c r="FJ79" s="151"/>
      <c r="FK79" s="151"/>
      <c r="FL79" s="151"/>
      <c r="FM79" s="151"/>
      <c r="FN79" s="151"/>
      <c r="FO79" s="151"/>
      <c r="FP79" s="151"/>
      <c r="FQ79" s="151"/>
      <c r="FR79" s="151"/>
      <c r="FS79" s="151"/>
      <c r="FT79" s="151"/>
      <c r="FU79" s="151"/>
      <c r="FV79" s="151"/>
      <c r="FW79" s="151"/>
      <c r="FX79" s="151"/>
      <c r="FY79" s="151"/>
      <c r="FZ79" s="151"/>
      <c r="GA79" s="151"/>
      <c r="GB79" s="151"/>
      <c r="GC79" s="151"/>
      <c r="GD79" s="151"/>
      <c r="GE79" s="151"/>
      <c r="GF79" s="151"/>
      <c r="GG79" s="151"/>
      <c r="GH79" s="151"/>
      <c r="GI79" s="151"/>
      <c r="GJ79" s="151"/>
      <c r="GK79" s="151"/>
      <c r="GL79" s="151"/>
      <c r="GM79" s="151"/>
      <c r="GN79" s="151"/>
      <c r="GO79" s="151"/>
      <c r="GP79" s="151"/>
      <c r="GQ79" s="151"/>
      <c r="GR79" s="151"/>
      <c r="GS79" s="151"/>
      <c r="GT79" s="151"/>
      <c r="GU79" s="151"/>
      <c r="GV79" s="151"/>
      <c r="GW79" s="151"/>
      <c r="GX79" s="151"/>
      <c r="GY79" s="151"/>
      <c r="GZ79" s="151"/>
      <c r="HA79" s="151"/>
      <c r="HB79" s="151"/>
      <c r="HC79" s="151"/>
      <c r="HD79" s="151"/>
      <c r="HE79" s="151"/>
      <c r="HF79" s="151"/>
      <c r="HG79" s="151"/>
      <c r="HH79" s="151"/>
      <c r="HI79" s="151"/>
      <c r="HJ79" s="151"/>
      <c r="HK79" s="151"/>
      <c r="HL79" s="151"/>
      <c r="HM79" s="151"/>
      <c r="HN79" s="151"/>
      <c r="HO79" s="151"/>
      <c r="HP79" s="151"/>
      <c r="HQ79" s="151"/>
      <c r="HR79" s="151"/>
    </row>
    <row r="80" spans="1:226" ht="17.100000000000001" customHeight="1">
      <c r="A80" s="151" t="s">
        <v>40</v>
      </c>
      <c r="B80" s="151"/>
      <c r="C80" s="156"/>
      <c r="D80" s="151"/>
      <c r="E80" s="152"/>
      <c r="F80" s="152"/>
      <c r="G80" s="188">
        <f>SUM(G65:G78)</f>
        <v>-93095366</v>
      </c>
      <c r="H80" s="186"/>
      <c r="I80" s="189">
        <f>SUM(I65:I78)</f>
        <v>-5598298</v>
      </c>
      <c r="J80" s="187"/>
      <c r="K80" s="188">
        <f>SUM(K65:K78)</f>
        <v>-91886481</v>
      </c>
      <c r="L80" s="187"/>
      <c r="M80" s="189">
        <f>SUM(M65:M78)</f>
        <v>-3736141</v>
      </c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  <c r="BT80" s="151"/>
      <c r="BU80" s="151"/>
      <c r="BV80" s="151"/>
      <c r="BW80" s="151"/>
      <c r="BX80" s="151"/>
      <c r="BY80" s="151"/>
      <c r="BZ80" s="151"/>
      <c r="CA80" s="151"/>
      <c r="CB80" s="151"/>
      <c r="CC80" s="151"/>
      <c r="CD80" s="151"/>
      <c r="CE80" s="151"/>
      <c r="CF80" s="151"/>
      <c r="CG80" s="151"/>
      <c r="CH80" s="151"/>
      <c r="CI80" s="151"/>
      <c r="CJ80" s="151"/>
      <c r="CK80" s="151"/>
      <c r="CL80" s="151"/>
      <c r="CM80" s="151"/>
      <c r="CN80" s="151"/>
      <c r="CO80" s="151"/>
      <c r="CP80" s="151"/>
      <c r="CQ80" s="151"/>
      <c r="CR80" s="151"/>
      <c r="CS80" s="151"/>
      <c r="CT80" s="151"/>
      <c r="CU80" s="151"/>
      <c r="CV80" s="151"/>
      <c r="CW80" s="151"/>
      <c r="CX80" s="151"/>
      <c r="CY80" s="151"/>
      <c r="CZ80" s="151"/>
      <c r="DA80" s="151"/>
      <c r="DB80" s="151"/>
      <c r="DC80" s="151"/>
      <c r="DD80" s="151"/>
      <c r="DE80" s="151"/>
      <c r="DF80" s="151"/>
      <c r="DG80" s="151"/>
      <c r="DH80" s="151"/>
      <c r="DI80" s="151"/>
      <c r="DJ80" s="151"/>
      <c r="DK80" s="151"/>
      <c r="DL80" s="151"/>
      <c r="DM80" s="151"/>
      <c r="DN80" s="151"/>
      <c r="DO80" s="151"/>
      <c r="DP80" s="151"/>
      <c r="DQ80" s="151"/>
      <c r="DR80" s="151"/>
      <c r="DS80" s="151"/>
      <c r="DT80" s="151"/>
      <c r="DU80" s="151"/>
      <c r="DV80" s="151"/>
      <c r="DW80" s="151"/>
      <c r="DX80" s="151"/>
      <c r="DY80" s="151"/>
      <c r="DZ80" s="151"/>
      <c r="EA80" s="151"/>
      <c r="EB80" s="151"/>
      <c r="EC80" s="151"/>
      <c r="ED80" s="151"/>
      <c r="EE80" s="151"/>
      <c r="EF80" s="151"/>
      <c r="EG80" s="151"/>
      <c r="EH80" s="151"/>
      <c r="EI80" s="151"/>
      <c r="EJ80" s="151"/>
      <c r="EK80" s="151"/>
      <c r="EL80" s="151"/>
      <c r="EM80" s="151"/>
      <c r="EN80" s="151"/>
      <c r="EO80" s="151"/>
      <c r="EP80" s="151"/>
      <c r="EQ80" s="151"/>
      <c r="ER80" s="151"/>
      <c r="ES80" s="151"/>
      <c r="ET80" s="151"/>
      <c r="EU80" s="151"/>
      <c r="EV80" s="151"/>
      <c r="EW80" s="151"/>
      <c r="EX80" s="151"/>
      <c r="EY80" s="151"/>
      <c r="EZ80" s="151"/>
      <c r="FA80" s="151"/>
      <c r="FB80" s="151"/>
      <c r="FC80" s="151"/>
      <c r="FD80" s="151"/>
      <c r="FE80" s="151"/>
      <c r="FF80" s="151"/>
      <c r="FG80" s="151"/>
      <c r="FH80" s="151"/>
      <c r="FI80" s="151"/>
      <c r="FJ80" s="151"/>
      <c r="FK80" s="151"/>
      <c r="FL80" s="151"/>
      <c r="FM80" s="151"/>
      <c r="FN80" s="151"/>
      <c r="FO80" s="151"/>
      <c r="FP80" s="151"/>
      <c r="FQ80" s="151"/>
      <c r="FR80" s="151"/>
      <c r="FS80" s="151"/>
      <c r="FT80" s="151"/>
      <c r="FU80" s="151"/>
      <c r="FV80" s="151"/>
      <c r="FW80" s="151"/>
      <c r="FX80" s="151"/>
      <c r="FY80" s="151"/>
      <c r="FZ80" s="151"/>
      <c r="GA80" s="151"/>
      <c r="GB80" s="151"/>
      <c r="GC80" s="151"/>
      <c r="GD80" s="151"/>
      <c r="GE80" s="151"/>
      <c r="GF80" s="151"/>
      <c r="GG80" s="151"/>
      <c r="GH80" s="151"/>
      <c r="GI80" s="151"/>
      <c r="GJ80" s="151"/>
      <c r="GK80" s="151"/>
      <c r="GL80" s="151"/>
      <c r="GM80" s="151"/>
      <c r="GN80" s="151"/>
      <c r="GO80" s="151"/>
      <c r="GP80" s="151"/>
      <c r="GQ80" s="151"/>
      <c r="GR80" s="151"/>
      <c r="GS80" s="151"/>
      <c r="GT80" s="151"/>
      <c r="GU80" s="151"/>
      <c r="GV80" s="151"/>
      <c r="GW80" s="151"/>
      <c r="GX80" s="151"/>
      <c r="GY80" s="151"/>
      <c r="GZ80" s="151"/>
      <c r="HA80" s="151"/>
      <c r="HB80" s="151"/>
      <c r="HC80" s="151"/>
      <c r="HD80" s="151"/>
      <c r="HE80" s="151"/>
      <c r="HF80" s="151"/>
      <c r="HG80" s="151"/>
      <c r="HH80" s="151"/>
      <c r="HI80" s="151"/>
      <c r="HJ80" s="151"/>
      <c r="HK80" s="151"/>
      <c r="HL80" s="151"/>
      <c r="HM80" s="151"/>
      <c r="HN80" s="151"/>
      <c r="HO80" s="151"/>
      <c r="HP80" s="151"/>
      <c r="HQ80" s="151"/>
      <c r="HR80" s="151"/>
    </row>
    <row r="81" spans="1:226" ht="9.9499999999999993" customHeight="1">
      <c r="A81" s="150"/>
      <c r="B81" s="151"/>
      <c r="C81" s="151"/>
      <c r="D81" s="151"/>
      <c r="E81" s="152"/>
      <c r="F81" s="152"/>
      <c r="G81" s="185"/>
      <c r="H81" s="186"/>
      <c r="I81" s="187"/>
      <c r="J81" s="187"/>
      <c r="K81" s="185"/>
      <c r="L81" s="187"/>
      <c r="M81" s="187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  <c r="BI81" s="151"/>
      <c r="BJ81" s="151"/>
      <c r="BK81" s="151"/>
      <c r="BL81" s="151"/>
      <c r="BM81" s="151"/>
      <c r="BN81" s="151"/>
      <c r="BO81" s="151"/>
      <c r="BP81" s="151"/>
      <c r="BQ81" s="151"/>
      <c r="BR81" s="151"/>
      <c r="BS81" s="151"/>
      <c r="BT81" s="151"/>
      <c r="BU81" s="151"/>
      <c r="BV81" s="151"/>
      <c r="BW81" s="151"/>
      <c r="BX81" s="151"/>
      <c r="BY81" s="151"/>
      <c r="BZ81" s="151"/>
      <c r="CA81" s="151"/>
      <c r="CB81" s="151"/>
      <c r="CC81" s="151"/>
      <c r="CD81" s="151"/>
      <c r="CE81" s="151"/>
      <c r="CF81" s="151"/>
      <c r="CG81" s="151"/>
      <c r="CH81" s="151"/>
      <c r="CI81" s="151"/>
      <c r="CJ81" s="151"/>
      <c r="CK81" s="151"/>
      <c r="CL81" s="151"/>
      <c r="CM81" s="151"/>
      <c r="CN81" s="151"/>
      <c r="CO81" s="151"/>
      <c r="CP81" s="151"/>
      <c r="CQ81" s="151"/>
      <c r="CR81" s="151"/>
      <c r="CS81" s="151"/>
      <c r="CT81" s="151"/>
      <c r="CU81" s="151"/>
      <c r="CV81" s="151"/>
      <c r="CW81" s="151"/>
      <c r="CX81" s="151"/>
      <c r="CY81" s="151"/>
      <c r="CZ81" s="151"/>
      <c r="DA81" s="151"/>
      <c r="DB81" s="151"/>
      <c r="DC81" s="151"/>
      <c r="DD81" s="151"/>
      <c r="DE81" s="151"/>
      <c r="DF81" s="151"/>
      <c r="DG81" s="151"/>
      <c r="DH81" s="151"/>
      <c r="DI81" s="151"/>
      <c r="DJ81" s="151"/>
      <c r="DK81" s="151"/>
      <c r="DL81" s="151"/>
      <c r="DM81" s="151"/>
      <c r="DN81" s="151"/>
      <c r="DO81" s="151"/>
      <c r="DP81" s="151"/>
      <c r="DQ81" s="151"/>
      <c r="DR81" s="151"/>
      <c r="DS81" s="151"/>
      <c r="DT81" s="151"/>
      <c r="DU81" s="151"/>
      <c r="DV81" s="151"/>
      <c r="DW81" s="151"/>
      <c r="DX81" s="151"/>
      <c r="DY81" s="151"/>
      <c r="DZ81" s="151"/>
      <c r="EA81" s="151"/>
      <c r="EB81" s="151"/>
      <c r="EC81" s="151"/>
      <c r="ED81" s="151"/>
      <c r="EE81" s="151"/>
      <c r="EF81" s="151"/>
      <c r="EG81" s="151"/>
      <c r="EH81" s="151"/>
      <c r="EI81" s="151"/>
      <c r="EJ81" s="151"/>
      <c r="EK81" s="151"/>
      <c r="EL81" s="151"/>
      <c r="EM81" s="151"/>
      <c r="EN81" s="151"/>
      <c r="EO81" s="151"/>
      <c r="EP81" s="151"/>
      <c r="EQ81" s="151"/>
      <c r="ER81" s="151"/>
      <c r="ES81" s="151"/>
      <c r="ET81" s="151"/>
      <c r="EU81" s="151"/>
      <c r="EV81" s="151"/>
      <c r="EW81" s="151"/>
      <c r="EX81" s="151"/>
      <c r="EY81" s="151"/>
      <c r="EZ81" s="151"/>
      <c r="FA81" s="151"/>
      <c r="FB81" s="151"/>
      <c r="FC81" s="151"/>
      <c r="FD81" s="151"/>
      <c r="FE81" s="151"/>
      <c r="FF81" s="151"/>
      <c r="FG81" s="151"/>
      <c r="FH81" s="151"/>
      <c r="FI81" s="151"/>
      <c r="FJ81" s="151"/>
      <c r="FK81" s="151"/>
      <c r="FL81" s="151"/>
      <c r="FM81" s="151"/>
      <c r="FN81" s="151"/>
      <c r="FO81" s="151"/>
      <c r="FP81" s="151"/>
      <c r="FQ81" s="151"/>
      <c r="FR81" s="151"/>
      <c r="FS81" s="151"/>
      <c r="FT81" s="151"/>
      <c r="FU81" s="151"/>
      <c r="FV81" s="151"/>
      <c r="FW81" s="151"/>
      <c r="FX81" s="151"/>
      <c r="FY81" s="151"/>
      <c r="FZ81" s="151"/>
      <c r="GA81" s="151"/>
      <c r="GB81" s="151"/>
      <c r="GC81" s="151"/>
      <c r="GD81" s="151"/>
      <c r="GE81" s="151"/>
      <c r="GF81" s="151"/>
      <c r="GG81" s="151"/>
      <c r="GH81" s="151"/>
      <c r="GI81" s="151"/>
      <c r="GJ81" s="151"/>
      <c r="GK81" s="151"/>
      <c r="GL81" s="151"/>
      <c r="GM81" s="151"/>
      <c r="GN81" s="151"/>
      <c r="GO81" s="151"/>
      <c r="GP81" s="151"/>
      <c r="GQ81" s="151"/>
      <c r="GR81" s="151"/>
      <c r="GS81" s="151"/>
      <c r="GT81" s="151"/>
      <c r="GU81" s="151"/>
      <c r="GV81" s="151"/>
      <c r="GW81" s="151"/>
      <c r="GX81" s="151"/>
      <c r="GY81" s="151"/>
      <c r="GZ81" s="151"/>
      <c r="HA81" s="151"/>
      <c r="HB81" s="151"/>
      <c r="HC81" s="151"/>
      <c r="HD81" s="151"/>
      <c r="HE81" s="151"/>
      <c r="HF81" s="151"/>
      <c r="HG81" s="151"/>
      <c r="HH81" s="151"/>
      <c r="HI81" s="151"/>
      <c r="HJ81" s="151"/>
      <c r="HK81" s="151"/>
      <c r="HL81" s="151"/>
      <c r="HM81" s="151"/>
      <c r="HN81" s="151"/>
      <c r="HO81" s="151"/>
      <c r="HP81" s="151"/>
      <c r="HQ81" s="151"/>
      <c r="HR81" s="151"/>
    </row>
    <row r="82" spans="1:226" ht="17.100000000000001" customHeight="1">
      <c r="A82" s="150" t="s">
        <v>21</v>
      </c>
      <c r="B82" s="151"/>
      <c r="C82" s="156"/>
      <c r="D82" s="151"/>
      <c r="E82" s="152"/>
      <c r="F82" s="152"/>
      <c r="G82" s="185"/>
      <c r="H82" s="186"/>
      <c r="I82" s="187"/>
      <c r="J82" s="187"/>
      <c r="K82" s="185"/>
      <c r="L82" s="187"/>
      <c r="M82" s="187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  <c r="BI82" s="151"/>
      <c r="BJ82" s="151"/>
      <c r="BK82" s="151"/>
      <c r="BL82" s="151"/>
      <c r="BM82" s="151"/>
      <c r="BN82" s="151"/>
      <c r="BO82" s="151"/>
      <c r="BP82" s="151"/>
      <c r="BQ82" s="151"/>
      <c r="BR82" s="151"/>
      <c r="BS82" s="151"/>
      <c r="BT82" s="151"/>
      <c r="BU82" s="151"/>
      <c r="BV82" s="151"/>
      <c r="BW82" s="151"/>
      <c r="BX82" s="151"/>
      <c r="BY82" s="151"/>
      <c r="BZ82" s="151"/>
      <c r="CA82" s="151"/>
      <c r="CB82" s="151"/>
      <c r="CC82" s="151"/>
      <c r="CD82" s="151"/>
      <c r="CE82" s="151"/>
      <c r="CF82" s="151"/>
      <c r="CG82" s="151"/>
      <c r="CH82" s="151"/>
      <c r="CI82" s="151"/>
      <c r="CJ82" s="151"/>
      <c r="CK82" s="151"/>
      <c r="CL82" s="151"/>
      <c r="CM82" s="151"/>
      <c r="CN82" s="151"/>
      <c r="CO82" s="151"/>
      <c r="CP82" s="151"/>
      <c r="CQ82" s="151"/>
      <c r="CR82" s="151"/>
      <c r="CS82" s="151"/>
      <c r="CT82" s="151"/>
      <c r="CU82" s="151"/>
      <c r="CV82" s="151"/>
      <c r="CW82" s="151"/>
      <c r="CX82" s="151"/>
      <c r="CY82" s="151"/>
      <c r="CZ82" s="151"/>
      <c r="DA82" s="151"/>
      <c r="DB82" s="151"/>
      <c r="DC82" s="151"/>
      <c r="DD82" s="151"/>
      <c r="DE82" s="151"/>
      <c r="DF82" s="151"/>
      <c r="DG82" s="151"/>
      <c r="DH82" s="151"/>
      <c r="DI82" s="151"/>
      <c r="DJ82" s="151"/>
      <c r="DK82" s="151"/>
      <c r="DL82" s="151"/>
      <c r="DM82" s="151"/>
      <c r="DN82" s="151"/>
      <c r="DO82" s="151"/>
      <c r="DP82" s="151"/>
      <c r="DQ82" s="151"/>
      <c r="DR82" s="151"/>
      <c r="DS82" s="151"/>
      <c r="DT82" s="151"/>
      <c r="DU82" s="151"/>
      <c r="DV82" s="151"/>
      <c r="DW82" s="151"/>
      <c r="DX82" s="151"/>
      <c r="DY82" s="151"/>
      <c r="DZ82" s="151"/>
      <c r="EA82" s="151"/>
      <c r="EB82" s="151"/>
      <c r="EC82" s="151"/>
      <c r="ED82" s="151"/>
      <c r="EE82" s="151"/>
      <c r="EF82" s="151"/>
      <c r="EG82" s="151"/>
      <c r="EH82" s="151"/>
      <c r="EI82" s="151"/>
      <c r="EJ82" s="151"/>
      <c r="EK82" s="151"/>
      <c r="EL82" s="151"/>
      <c r="EM82" s="151"/>
      <c r="EN82" s="151"/>
      <c r="EO82" s="151"/>
      <c r="EP82" s="151"/>
      <c r="EQ82" s="151"/>
      <c r="ER82" s="151"/>
      <c r="ES82" s="151"/>
      <c r="ET82" s="151"/>
      <c r="EU82" s="151"/>
      <c r="EV82" s="151"/>
      <c r="EW82" s="151"/>
      <c r="EX82" s="151"/>
      <c r="EY82" s="151"/>
      <c r="EZ82" s="151"/>
      <c r="FA82" s="151"/>
      <c r="FB82" s="151"/>
      <c r="FC82" s="151"/>
      <c r="FD82" s="151"/>
      <c r="FE82" s="151"/>
      <c r="FF82" s="151"/>
      <c r="FG82" s="151"/>
      <c r="FH82" s="151"/>
      <c r="FI82" s="151"/>
      <c r="FJ82" s="151"/>
      <c r="FK82" s="151"/>
      <c r="FL82" s="151"/>
      <c r="FM82" s="151"/>
      <c r="FN82" s="151"/>
      <c r="FO82" s="151"/>
      <c r="FP82" s="151"/>
      <c r="FQ82" s="151"/>
      <c r="FR82" s="151"/>
      <c r="FS82" s="151"/>
      <c r="FT82" s="151"/>
      <c r="FU82" s="151"/>
      <c r="FV82" s="151"/>
      <c r="FW82" s="151"/>
      <c r="FX82" s="151"/>
      <c r="FY82" s="151"/>
      <c r="FZ82" s="151"/>
      <c r="GA82" s="151"/>
      <c r="GB82" s="151"/>
      <c r="GC82" s="151"/>
      <c r="GD82" s="151"/>
      <c r="GE82" s="151"/>
      <c r="GF82" s="151"/>
      <c r="GG82" s="151"/>
      <c r="GH82" s="151"/>
      <c r="GI82" s="151"/>
      <c r="GJ82" s="151"/>
      <c r="GK82" s="151"/>
      <c r="GL82" s="151"/>
      <c r="GM82" s="151"/>
      <c r="GN82" s="151"/>
      <c r="GO82" s="151"/>
      <c r="GP82" s="151"/>
      <c r="GQ82" s="151"/>
      <c r="GR82" s="151"/>
      <c r="GS82" s="151"/>
      <c r="GT82" s="151"/>
      <c r="GU82" s="151"/>
      <c r="GV82" s="151"/>
      <c r="GW82" s="151"/>
      <c r="GX82" s="151"/>
      <c r="GY82" s="151"/>
      <c r="GZ82" s="151"/>
      <c r="HA82" s="151"/>
      <c r="HB82" s="151"/>
      <c r="HC82" s="151"/>
      <c r="HD82" s="151"/>
      <c r="HE82" s="151"/>
      <c r="HF82" s="151"/>
      <c r="HG82" s="151"/>
      <c r="HH82" s="151"/>
      <c r="HI82" s="151"/>
      <c r="HJ82" s="151"/>
      <c r="HK82" s="151"/>
      <c r="HL82" s="151"/>
      <c r="HM82" s="151"/>
      <c r="HN82" s="151"/>
      <c r="HO82" s="151"/>
      <c r="HP82" s="151"/>
      <c r="HQ82" s="151"/>
      <c r="HR82" s="151"/>
    </row>
    <row r="83" spans="1:226" ht="17.100000000000001" customHeight="1">
      <c r="A83" s="151"/>
      <c r="B83" s="151" t="s">
        <v>197</v>
      </c>
      <c r="C83" s="156"/>
      <c r="D83" s="151"/>
      <c r="E83" s="126"/>
      <c r="F83" s="152"/>
      <c r="G83" s="185">
        <v>9200000</v>
      </c>
      <c r="H83" s="186"/>
      <c r="I83" s="187">
        <v>-71700000</v>
      </c>
      <c r="J83" s="187"/>
      <c r="K83" s="185">
        <v>-2500000</v>
      </c>
      <c r="L83" s="187"/>
      <c r="M83" s="187">
        <v>-75000000</v>
      </c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  <c r="BI83" s="151"/>
      <c r="BJ83" s="151"/>
      <c r="BK83" s="151"/>
      <c r="BL83" s="151"/>
      <c r="BM83" s="151"/>
      <c r="BN83" s="151"/>
      <c r="BO83" s="151"/>
      <c r="BP83" s="151"/>
      <c r="BQ83" s="151"/>
      <c r="BR83" s="151"/>
      <c r="BS83" s="151"/>
      <c r="BT83" s="151"/>
      <c r="BU83" s="151"/>
      <c r="BV83" s="151"/>
      <c r="BW83" s="151"/>
      <c r="BX83" s="151"/>
      <c r="BY83" s="151"/>
      <c r="BZ83" s="151"/>
      <c r="CA83" s="151"/>
      <c r="CB83" s="151"/>
      <c r="CC83" s="151"/>
      <c r="CD83" s="151"/>
      <c r="CE83" s="151"/>
      <c r="CF83" s="151"/>
      <c r="CG83" s="151"/>
      <c r="CH83" s="151"/>
      <c r="CI83" s="151"/>
      <c r="CJ83" s="151"/>
      <c r="CK83" s="151"/>
      <c r="CL83" s="151"/>
      <c r="CM83" s="151"/>
      <c r="CN83" s="151"/>
      <c r="CO83" s="151"/>
      <c r="CP83" s="151"/>
      <c r="CQ83" s="151"/>
      <c r="CR83" s="151"/>
      <c r="CS83" s="151"/>
      <c r="CT83" s="151"/>
      <c r="CU83" s="151"/>
      <c r="CV83" s="151"/>
      <c r="CW83" s="151"/>
      <c r="CX83" s="151"/>
      <c r="CY83" s="151"/>
      <c r="CZ83" s="151"/>
      <c r="DA83" s="151"/>
      <c r="DB83" s="151"/>
      <c r="DC83" s="151"/>
      <c r="DD83" s="151"/>
      <c r="DE83" s="151"/>
      <c r="DF83" s="151"/>
      <c r="DG83" s="151"/>
      <c r="DH83" s="151"/>
      <c r="DI83" s="151"/>
      <c r="DJ83" s="151"/>
      <c r="DK83" s="151"/>
      <c r="DL83" s="151"/>
      <c r="DM83" s="151"/>
      <c r="DN83" s="151"/>
      <c r="DO83" s="151"/>
      <c r="DP83" s="151"/>
      <c r="DQ83" s="151"/>
      <c r="DR83" s="151"/>
      <c r="DS83" s="151"/>
      <c r="DT83" s="151"/>
      <c r="DU83" s="151"/>
      <c r="DV83" s="151"/>
      <c r="DW83" s="151"/>
      <c r="DX83" s="151"/>
      <c r="DY83" s="151"/>
      <c r="DZ83" s="151"/>
      <c r="EA83" s="151"/>
      <c r="EB83" s="151"/>
      <c r="EC83" s="151"/>
      <c r="ED83" s="151"/>
      <c r="EE83" s="151"/>
      <c r="EF83" s="151"/>
      <c r="EG83" s="151"/>
      <c r="EH83" s="151"/>
      <c r="EI83" s="151"/>
      <c r="EJ83" s="151"/>
      <c r="EK83" s="151"/>
      <c r="EL83" s="151"/>
      <c r="EM83" s="151"/>
      <c r="EN83" s="151"/>
      <c r="EO83" s="151"/>
      <c r="EP83" s="151"/>
      <c r="EQ83" s="151"/>
      <c r="ER83" s="151"/>
      <c r="ES83" s="151"/>
      <c r="ET83" s="151"/>
      <c r="EU83" s="151"/>
      <c r="EV83" s="151"/>
      <c r="EW83" s="151"/>
      <c r="EX83" s="151"/>
      <c r="EY83" s="151"/>
      <c r="EZ83" s="151"/>
      <c r="FA83" s="151"/>
      <c r="FB83" s="151"/>
      <c r="FC83" s="151"/>
      <c r="FD83" s="151"/>
      <c r="FE83" s="151"/>
      <c r="FF83" s="151"/>
      <c r="FG83" s="151"/>
      <c r="FH83" s="151"/>
      <c r="FI83" s="151"/>
      <c r="FJ83" s="151"/>
      <c r="FK83" s="151"/>
      <c r="FL83" s="151"/>
      <c r="FM83" s="151"/>
      <c r="FN83" s="151"/>
      <c r="FO83" s="151"/>
      <c r="FP83" s="151"/>
      <c r="FQ83" s="151"/>
      <c r="FR83" s="151"/>
      <c r="FS83" s="151"/>
      <c r="FT83" s="151"/>
      <c r="FU83" s="151"/>
      <c r="FV83" s="151"/>
      <c r="FW83" s="151"/>
      <c r="FX83" s="151"/>
      <c r="FY83" s="151"/>
      <c r="FZ83" s="151"/>
      <c r="GA83" s="151"/>
      <c r="GB83" s="151"/>
      <c r="GC83" s="151"/>
      <c r="GD83" s="151"/>
      <c r="GE83" s="151"/>
      <c r="GF83" s="151"/>
      <c r="GG83" s="151"/>
      <c r="GH83" s="151"/>
      <c r="GI83" s="151"/>
      <c r="GJ83" s="151"/>
      <c r="GK83" s="151"/>
      <c r="GL83" s="151"/>
      <c r="GM83" s="151"/>
      <c r="GN83" s="151"/>
      <c r="GO83" s="151"/>
      <c r="GP83" s="151"/>
      <c r="GQ83" s="151"/>
      <c r="GR83" s="151"/>
      <c r="GS83" s="151"/>
      <c r="GT83" s="151"/>
      <c r="GU83" s="151"/>
      <c r="GV83" s="151"/>
      <c r="GW83" s="151"/>
      <c r="GX83" s="151"/>
      <c r="GY83" s="151"/>
      <c r="GZ83" s="151"/>
      <c r="HA83" s="151"/>
      <c r="HB83" s="151"/>
      <c r="HC83" s="151"/>
      <c r="HD83" s="151"/>
      <c r="HE83" s="151"/>
      <c r="HF83" s="151"/>
      <c r="HG83" s="151"/>
      <c r="HH83" s="151"/>
      <c r="HI83" s="151"/>
      <c r="HJ83" s="151"/>
      <c r="HK83" s="151"/>
      <c r="HL83" s="151"/>
      <c r="HM83" s="151"/>
      <c r="HN83" s="151"/>
      <c r="HO83" s="151"/>
      <c r="HP83" s="151"/>
      <c r="HQ83" s="151"/>
      <c r="HR83" s="151"/>
    </row>
    <row r="84" spans="1:226" ht="17.100000000000001" customHeight="1">
      <c r="A84" s="151"/>
      <c r="B84" s="151" t="s">
        <v>62</v>
      </c>
      <c r="C84" s="156"/>
      <c r="D84" s="151"/>
      <c r="E84" s="126">
        <v>22</v>
      </c>
      <c r="F84" s="152"/>
      <c r="G84" s="185">
        <v>3800000</v>
      </c>
      <c r="H84" s="186"/>
      <c r="I84" s="187">
        <v>0</v>
      </c>
      <c r="J84" s="187"/>
      <c r="K84" s="185">
        <v>3800000</v>
      </c>
      <c r="L84" s="187"/>
      <c r="M84" s="187">
        <v>0</v>
      </c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151"/>
      <c r="CD84" s="151"/>
      <c r="CE84" s="151"/>
      <c r="CF84" s="151"/>
      <c r="CG84" s="151"/>
      <c r="CH84" s="151"/>
      <c r="CI84" s="151"/>
      <c r="CJ84" s="151"/>
      <c r="CK84" s="151"/>
      <c r="CL84" s="151"/>
      <c r="CM84" s="151"/>
      <c r="CN84" s="151"/>
      <c r="CO84" s="151"/>
      <c r="CP84" s="151"/>
      <c r="CQ84" s="151"/>
      <c r="CR84" s="151"/>
      <c r="CS84" s="151"/>
      <c r="CT84" s="151"/>
      <c r="CU84" s="151"/>
      <c r="CV84" s="151"/>
      <c r="CW84" s="151"/>
      <c r="CX84" s="151"/>
      <c r="CY84" s="151"/>
      <c r="CZ84" s="151"/>
      <c r="DA84" s="151"/>
      <c r="DB84" s="151"/>
      <c r="DC84" s="151"/>
      <c r="DD84" s="151"/>
      <c r="DE84" s="151"/>
      <c r="DF84" s="151"/>
      <c r="DG84" s="151"/>
      <c r="DH84" s="151"/>
      <c r="DI84" s="151"/>
      <c r="DJ84" s="151"/>
      <c r="DK84" s="151"/>
      <c r="DL84" s="151"/>
      <c r="DM84" s="151"/>
      <c r="DN84" s="151"/>
      <c r="DO84" s="151"/>
      <c r="DP84" s="151"/>
      <c r="DQ84" s="151"/>
      <c r="DR84" s="151"/>
      <c r="DS84" s="151"/>
      <c r="DT84" s="151"/>
      <c r="DU84" s="151"/>
      <c r="DV84" s="151"/>
      <c r="DW84" s="151"/>
      <c r="DX84" s="151"/>
      <c r="DY84" s="151"/>
      <c r="DZ84" s="151"/>
      <c r="EA84" s="151"/>
      <c r="EB84" s="151"/>
      <c r="EC84" s="151"/>
      <c r="ED84" s="151"/>
      <c r="EE84" s="151"/>
      <c r="EF84" s="151"/>
      <c r="EG84" s="151"/>
      <c r="EH84" s="151"/>
      <c r="EI84" s="151"/>
      <c r="EJ84" s="151"/>
      <c r="EK84" s="151"/>
      <c r="EL84" s="151"/>
      <c r="EM84" s="151"/>
      <c r="EN84" s="151"/>
      <c r="EO84" s="151"/>
      <c r="EP84" s="151"/>
      <c r="EQ84" s="151"/>
      <c r="ER84" s="151"/>
      <c r="ES84" s="151"/>
      <c r="ET84" s="151"/>
      <c r="EU84" s="151"/>
      <c r="EV84" s="151"/>
      <c r="EW84" s="151"/>
      <c r="EX84" s="151"/>
      <c r="EY84" s="151"/>
      <c r="EZ84" s="151"/>
      <c r="FA84" s="151"/>
      <c r="FB84" s="151"/>
      <c r="FC84" s="151"/>
      <c r="FD84" s="151"/>
      <c r="FE84" s="151"/>
      <c r="FF84" s="151"/>
      <c r="FG84" s="151"/>
      <c r="FH84" s="151"/>
      <c r="FI84" s="151"/>
      <c r="FJ84" s="151"/>
      <c r="FK84" s="151"/>
      <c r="FL84" s="151"/>
      <c r="FM84" s="151"/>
      <c r="FN84" s="151"/>
      <c r="FO84" s="151"/>
      <c r="FP84" s="151"/>
      <c r="FQ84" s="151"/>
      <c r="FR84" s="151"/>
      <c r="FS84" s="151"/>
      <c r="FT84" s="151"/>
      <c r="FU84" s="151"/>
      <c r="FV84" s="151"/>
      <c r="FW84" s="151"/>
      <c r="FX84" s="151"/>
      <c r="FY84" s="151"/>
      <c r="FZ84" s="151"/>
      <c r="GA84" s="151"/>
      <c r="GB84" s="151"/>
      <c r="GC84" s="151"/>
      <c r="GD84" s="151"/>
      <c r="GE84" s="151"/>
      <c r="GF84" s="151"/>
      <c r="GG84" s="151"/>
      <c r="GH84" s="151"/>
      <c r="GI84" s="151"/>
      <c r="GJ84" s="151"/>
      <c r="GK84" s="151"/>
      <c r="GL84" s="151"/>
      <c r="GM84" s="151"/>
      <c r="GN84" s="151"/>
      <c r="GO84" s="151"/>
      <c r="GP84" s="151"/>
      <c r="GQ84" s="151"/>
      <c r="GR84" s="151"/>
      <c r="GS84" s="151"/>
      <c r="GT84" s="151"/>
      <c r="GU84" s="151"/>
      <c r="GV84" s="151"/>
      <c r="GW84" s="151"/>
      <c r="GX84" s="151"/>
      <c r="GY84" s="151"/>
      <c r="GZ84" s="151"/>
      <c r="HA84" s="151"/>
      <c r="HB84" s="151"/>
      <c r="HC84" s="151"/>
      <c r="HD84" s="151"/>
      <c r="HE84" s="151"/>
      <c r="HF84" s="151"/>
      <c r="HG84" s="151"/>
      <c r="HH84" s="151"/>
      <c r="HI84" s="151"/>
      <c r="HJ84" s="151"/>
      <c r="HK84" s="151"/>
      <c r="HL84" s="151"/>
      <c r="HM84" s="151"/>
      <c r="HN84" s="151"/>
      <c r="HO84" s="151"/>
      <c r="HP84" s="151"/>
      <c r="HQ84" s="151"/>
      <c r="HR84" s="151"/>
    </row>
    <row r="85" spans="1:226" ht="17.100000000000001" customHeight="1">
      <c r="A85" s="151"/>
      <c r="B85" s="151" t="s">
        <v>63</v>
      </c>
      <c r="C85" s="156"/>
      <c r="D85" s="151"/>
      <c r="E85" s="126">
        <v>22</v>
      </c>
      <c r="F85" s="152"/>
      <c r="G85" s="185">
        <v>-20525000</v>
      </c>
      <c r="H85" s="186"/>
      <c r="I85" s="187">
        <v>-9588000</v>
      </c>
      <c r="J85" s="187"/>
      <c r="K85" s="185">
        <v>-20525000</v>
      </c>
      <c r="L85" s="187"/>
      <c r="M85" s="187">
        <v>-9588000</v>
      </c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  <c r="BI85" s="151"/>
      <c r="BJ85" s="151"/>
      <c r="BK85" s="151"/>
      <c r="BL85" s="151"/>
      <c r="BM85" s="151"/>
      <c r="BN85" s="151"/>
      <c r="BO85" s="151"/>
      <c r="BP85" s="151"/>
      <c r="BQ85" s="151"/>
      <c r="BR85" s="151"/>
      <c r="BS85" s="151"/>
      <c r="BT85" s="151"/>
      <c r="BU85" s="151"/>
      <c r="BV85" s="151"/>
      <c r="BW85" s="151"/>
      <c r="BX85" s="151"/>
      <c r="BY85" s="151"/>
      <c r="BZ85" s="151"/>
      <c r="CA85" s="151"/>
      <c r="CB85" s="151"/>
      <c r="CC85" s="151"/>
      <c r="CD85" s="151"/>
      <c r="CE85" s="151"/>
      <c r="CF85" s="151"/>
      <c r="CG85" s="151"/>
      <c r="CH85" s="151"/>
      <c r="CI85" s="151"/>
      <c r="CJ85" s="151"/>
      <c r="CK85" s="151"/>
      <c r="CL85" s="151"/>
      <c r="CM85" s="151"/>
      <c r="CN85" s="151"/>
      <c r="CO85" s="151"/>
      <c r="CP85" s="151"/>
      <c r="CQ85" s="151"/>
      <c r="CR85" s="151"/>
      <c r="CS85" s="151"/>
      <c r="CT85" s="151"/>
      <c r="CU85" s="151"/>
      <c r="CV85" s="151"/>
      <c r="CW85" s="151"/>
      <c r="CX85" s="151"/>
      <c r="CY85" s="151"/>
      <c r="CZ85" s="151"/>
      <c r="DA85" s="151"/>
      <c r="DB85" s="151"/>
      <c r="DC85" s="151"/>
      <c r="DD85" s="151"/>
      <c r="DE85" s="151"/>
      <c r="DF85" s="151"/>
      <c r="DG85" s="151"/>
      <c r="DH85" s="151"/>
      <c r="DI85" s="151"/>
      <c r="DJ85" s="151"/>
      <c r="DK85" s="151"/>
      <c r="DL85" s="151"/>
      <c r="DM85" s="151"/>
      <c r="DN85" s="151"/>
      <c r="DO85" s="151"/>
      <c r="DP85" s="151"/>
      <c r="DQ85" s="151"/>
      <c r="DR85" s="151"/>
      <c r="DS85" s="151"/>
      <c r="DT85" s="151"/>
      <c r="DU85" s="151"/>
      <c r="DV85" s="151"/>
      <c r="DW85" s="151"/>
      <c r="DX85" s="151"/>
      <c r="DY85" s="151"/>
      <c r="DZ85" s="151"/>
      <c r="EA85" s="151"/>
      <c r="EB85" s="151"/>
      <c r="EC85" s="151"/>
      <c r="ED85" s="151"/>
      <c r="EE85" s="151"/>
      <c r="EF85" s="151"/>
      <c r="EG85" s="151"/>
      <c r="EH85" s="151"/>
      <c r="EI85" s="151"/>
      <c r="EJ85" s="151"/>
      <c r="EK85" s="151"/>
      <c r="EL85" s="151"/>
      <c r="EM85" s="151"/>
      <c r="EN85" s="151"/>
      <c r="EO85" s="151"/>
      <c r="EP85" s="151"/>
      <c r="EQ85" s="151"/>
      <c r="ER85" s="151"/>
      <c r="ES85" s="151"/>
      <c r="ET85" s="151"/>
      <c r="EU85" s="151"/>
      <c r="EV85" s="151"/>
      <c r="EW85" s="151"/>
      <c r="EX85" s="151"/>
      <c r="EY85" s="151"/>
      <c r="EZ85" s="151"/>
      <c r="FA85" s="151"/>
      <c r="FB85" s="151"/>
      <c r="FC85" s="151"/>
      <c r="FD85" s="151"/>
      <c r="FE85" s="151"/>
      <c r="FF85" s="151"/>
      <c r="FG85" s="151"/>
      <c r="FH85" s="151"/>
      <c r="FI85" s="151"/>
      <c r="FJ85" s="151"/>
      <c r="FK85" s="151"/>
      <c r="FL85" s="151"/>
      <c r="FM85" s="151"/>
      <c r="FN85" s="151"/>
      <c r="FO85" s="151"/>
      <c r="FP85" s="151"/>
      <c r="FQ85" s="151"/>
      <c r="FR85" s="151"/>
      <c r="FS85" s="151"/>
      <c r="FT85" s="151"/>
      <c r="FU85" s="151"/>
      <c r="FV85" s="151"/>
      <c r="FW85" s="151"/>
      <c r="FX85" s="151"/>
      <c r="FY85" s="151"/>
      <c r="FZ85" s="151"/>
      <c r="GA85" s="151"/>
      <c r="GB85" s="151"/>
      <c r="GC85" s="151"/>
      <c r="GD85" s="151"/>
      <c r="GE85" s="151"/>
      <c r="GF85" s="151"/>
      <c r="GG85" s="151"/>
      <c r="GH85" s="151"/>
      <c r="GI85" s="151"/>
      <c r="GJ85" s="151"/>
      <c r="GK85" s="151"/>
      <c r="GL85" s="151"/>
      <c r="GM85" s="151"/>
      <c r="GN85" s="151"/>
      <c r="GO85" s="151"/>
      <c r="GP85" s="151"/>
      <c r="GQ85" s="151"/>
      <c r="GR85" s="151"/>
      <c r="GS85" s="151"/>
      <c r="GT85" s="151"/>
      <c r="GU85" s="151"/>
      <c r="GV85" s="151"/>
      <c r="GW85" s="151"/>
      <c r="GX85" s="151"/>
      <c r="GY85" s="151"/>
      <c r="GZ85" s="151"/>
      <c r="HA85" s="151"/>
      <c r="HB85" s="151"/>
      <c r="HC85" s="151"/>
      <c r="HD85" s="151"/>
      <c r="HE85" s="151"/>
      <c r="HF85" s="151"/>
      <c r="HG85" s="151"/>
      <c r="HH85" s="151"/>
      <c r="HI85" s="151"/>
      <c r="HJ85" s="151"/>
      <c r="HK85" s="151"/>
      <c r="HL85" s="151"/>
      <c r="HM85" s="151"/>
      <c r="HN85" s="151"/>
      <c r="HO85" s="151"/>
      <c r="HP85" s="151"/>
      <c r="HQ85" s="151"/>
      <c r="HR85" s="151"/>
    </row>
    <row r="86" spans="1:226" ht="17.100000000000001" customHeight="1">
      <c r="A86" s="150"/>
      <c r="B86" s="151" t="s">
        <v>234</v>
      </c>
      <c r="C86" s="156"/>
      <c r="D86" s="151"/>
      <c r="E86" s="152"/>
      <c r="F86" s="152"/>
      <c r="G86" s="185">
        <v>-667294</v>
      </c>
      <c r="H86" s="186"/>
      <c r="I86" s="187">
        <v>0</v>
      </c>
      <c r="J86" s="187"/>
      <c r="K86" s="185">
        <v>-505691</v>
      </c>
      <c r="L86" s="187"/>
      <c r="M86" s="187">
        <v>0</v>
      </c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  <c r="BI86" s="151"/>
      <c r="BJ86" s="151"/>
      <c r="BK86" s="151"/>
      <c r="BL86" s="151"/>
      <c r="BM86" s="151"/>
      <c r="BN86" s="151"/>
      <c r="BO86" s="151"/>
      <c r="BP86" s="151"/>
      <c r="BQ86" s="151"/>
      <c r="BR86" s="151"/>
      <c r="BS86" s="151"/>
      <c r="BT86" s="151"/>
      <c r="BU86" s="151"/>
      <c r="BV86" s="151"/>
      <c r="BW86" s="151"/>
      <c r="BX86" s="151"/>
      <c r="BY86" s="151"/>
      <c r="BZ86" s="151"/>
      <c r="CA86" s="151"/>
      <c r="CB86" s="151"/>
      <c r="CC86" s="151"/>
      <c r="CD86" s="151"/>
      <c r="CE86" s="151"/>
      <c r="CF86" s="151"/>
      <c r="CG86" s="151"/>
      <c r="CH86" s="151"/>
      <c r="CI86" s="151"/>
      <c r="CJ86" s="151"/>
      <c r="CK86" s="151"/>
      <c r="CL86" s="151"/>
      <c r="CM86" s="151"/>
      <c r="CN86" s="151"/>
      <c r="CO86" s="151"/>
      <c r="CP86" s="151"/>
      <c r="CQ86" s="151"/>
      <c r="CR86" s="151"/>
      <c r="CS86" s="151"/>
      <c r="CT86" s="151"/>
      <c r="CU86" s="151"/>
      <c r="CV86" s="151"/>
      <c r="CW86" s="151"/>
      <c r="CX86" s="151"/>
      <c r="CY86" s="151"/>
      <c r="CZ86" s="151"/>
      <c r="DA86" s="151"/>
      <c r="DB86" s="151"/>
      <c r="DC86" s="151"/>
      <c r="DD86" s="151"/>
      <c r="DE86" s="151"/>
      <c r="DF86" s="151"/>
      <c r="DG86" s="151"/>
      <c r="DH86" s="151"/>
      <c r="DI86" s="151"/>
      <c r="DJ86" s="151"/>
      <c r="DK86" s="151"/>
      <c r="DL86" s="151"/>
      <c r="DM86" s="151"/>
      <c r="DN86" s="151"/>
      <c r="DO86" s="151"/>
      <c r="DP86" s="151"/>
      <c r="DQ86" s="151"/>
      <c r="DR86" s="151"/>
      <c r="DS86" s="151"/>
      <c r="DT86" s="151"/>
      <c r="DU86" s="151"/>
      <c r="DV86" s="151"/>
      <c r="DW86" s="151"/>
      <c r="DX86" s="151"/>
      <c r="DY86" s="151"/>
      <c r="DZ86" s="151"/>
      <c r="EA86" s="151"/>
      <c r="EB86" s="151"/>
      <c r="EC86" s="151"/>
      <c r="ED86" s="151"/>
      <c r="EE86" s="151"/>
      <c r="EF86" s="151"/>
      <c r="EG86" s="151"/>
      <c r="EH86" s="151"/>
      <c r="EI86" s="151"/>
      <c r="EJ86" s="151"/>
      <c r="EK86" s="151"/>
      <c r="EL86" s="151"/>
      <c r="EM86" s="151"/>
      <c r="EN86" s="151"/>
      <c r="EO86" s="151"/>
      <c r="EP86" s="151"/>
      <c r="EQ86" s="151"/>
      <c r="ER86" s="151"/>
      <c r="ES86" s="151"/>
      <c r="ET86" s="151"/>
      <c r="EU86" s="151"/>
      <c r="EV86" s="151"/>
      <c r="EW86" s="151"/>
      <c r="EX86" s="151"/>
      <c r="EY86" s="151"/>
      <c r="EZ86" s="151"/>
      <c r="FA86" s="151"/>
      <c r="FB86" s="151"/>
      <c r="FC86" s="151"/>
      <c r="FD86" s="151"/>
      <c r="FE86" s="151"/>
      <c r="FF86" s="151"/>
      <c r="FG86" s="151"/>
      <c r="FH86" s="151"/>
      <c r="FI86" s="151"/>
      <c r="FJ86" s="151"/>
      <c r="FK86" s="151"/>
      <c r="FL86" s="151"/>
      <c r="FM86" s="151"/>
      <c r="FN86" s="151"/>
      <c r="FO86" s="151"/>
      <c r="FP86" s="151"/>
      <c r="FQ86" s="151"/>
      <c r="FR86" s="151"/>
      <c r="FS86" s="151"/>
      <c r="FT86" s="151"/>
      <c r="FU86" s="151"/>
      <c r="FV86" s="151"/>
      <c r="FW86" s="151"/>
      <c r="FX86" s="151"/>
      <c r="FY86" s="151"/>
      <c r="FZ86" s="151"/>
      <c r="GA86" s="151"/>
      <c r="GB86" s="151"/>
      <c r="GC86" s="151"/>
      <c r="GD86" s="151"/>
      <c r="GE86" s="151"/>
      <c r="GF86" s="151"/>
      <c r="GG86" s="151"/>
      <c r="GH86" s="151"/>
      <c r="GI86" s="151"/>
      <c r="GJ86" s="151"/>
      <c r="GK86" s="151"/>
      <c r="GL86" s="151"/>
      <c r="GM86" s="151"/>
      <c r="GN86" s="151"/>
      <c r="GO86" s="151"/>
      <c r="GP86" s="151"/>
      <c r="GQ86" s="151"/>
      <c r="GR86" s="151"/>
      <c r="GS86" s="151"/>
      <c r="GT86" s="151"/>
      <c r="GU86" s="151"/>
      <c r="GV86" s="151"/>
      <c r="GW86" s="151"/>
      <c r="GX86" s="151"/>
      <c r="GY86" s="151"/>
      <c r="GZ86" s="151"/>
      <c r="HA86" s="151"/>
      <c r="HB86" s="151"/>
      <c r="HC86" s="151"/>
      <c r="HD86" s="151"/>
      <c r="HE86" s="151"/>
      <c r="HF86" s="151"/>
      <c r="HG86" s="151"/>
      <c r="HH86" s="151"/>
      <c r="HI86" s="151"/>
      <c r="HJ86" s="151"/>
      <c r="HK86" s="151"/>
      <c r="HL86" s="151"/>
      <c r="HM86" s="151"/>
      <c r="HN86" s="151"/>
      <c r="HO86" s="151"/>
      <c r="HP86" s="151"/>
      <c r="HQ86" s="151"/>
      <c r="HR86" s="151"/>
    </row>
    <row r="87" spans="1:226" ht="17.100000000000001" customHeight="1">
      <c r="A87" s="151"/>
      <c r="B87" s="151" t="s">
        <v>218</v>
      </c>
      <c r="C87" s="156"/>
      <c r="D87" s="151"/>
      <c r="E87" s="126"/>
      <c r="F87" s="152"/>
      <c r="G87" s="185">
        <v>0</v>
      </c>
      <c r="H87" s="186"/>
      <c r="I87" s="187">
        <v>-1094139</v>
      </c>
      <c r="J87" s="187"/>
      <c r="K87" s="185">
        <v>0</v>
      </c>
      <c r="L87" s="187"/>
      <c r="M87" s="187">
        <v>-913300</v>
      </c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  <c r="BI87" s="151"/>
      <c r="BJ87" s="151"/>
      <c r="BK87" s="151"/>
      <c r="BL87" s="151"/>
      <c r="BM87" s="151"/>
      <c r="BN87" s="151"/>
      <c r="BO87" s="151"/>
      <c r="BP87" s="151"/>
      <c r="BQ87" s="151"/>
      <c r="BR87" s="151"/>
      <c r="BS87" s="151"/>
      <c r="BT87" s="151"/>
      <c r="BU87" s="151"/>
      <c r="BV87" s="151"/>
      <c r="BW87" s="151"/>
      <c r="BX87" s="151"/>
      <c r="BY87" s="151"/>
      <c r="BZ87" s="151"/>
      <c r="CA87" s="151"/>
      <c r="CB87" s="151"/>
      <c r="CC87" s="151"/>
      <c r="CD87" s="151"/>
      <c r="CE87" s="151"/>
      <c r="CF87" s="151"/>
      <c r="CG87" s="151"/>
      <c r="CH87" s="151"/>
      <c r="CI87" s="151"/>
      <c r="CJ87" s="151"/>
      <c r="CK87" s="151"/>
      <c r="CL87" s="151"/>
      <c r="CM87" s="151"/>
      <c r="CN87" s="151"/>
      <c r="CO87" s="151"/>
      <c r="CP87" s="151"/>
      <c r="CQ87" s="151"/>
      <c r="CR87" s="151"/>
      <c r="CS87" s="151"/>
      <c r="CT87" s="151"/>
      <c r="CU87" s="151"/>
      <c r="CV87" s="151"/>
      <c r="CW87" s="151"/>
      <c r="CX87" s="151"/>
      <c r="CY87" s="151"/>
      <c r="CZ87" s="151"/>
      <c r="DA87" s="151"/>
      <c r="DB87" s="151"/>
      <c r="DC87" s="151"/>
      <c r="DD87" s="151"/>
      <c r="DE87" s="151"/>
      <c r="DF87" s="151"/>
      <c r="DG87" s="151"/>
      <c r="DH87" s="151"/>
      <c r="DI87" s="151"/>
      <c r="DJ87" s="151"/>
      <c r="DK87" s="151"/>
      <c r="DL87" s="151"/>
      <c r="DM87" s="151"/>
      <c r="DN87" s="151"/>
      <c r="DO87" s="151"/>
      <c r="DP87" s="151"/>
      <c r="DQ87" s="151"/>
      <c r="DR87" s="151"/>
      <c r="DS87" s="151"/>
      <c r="DT87" s="151"/>
      <c r="DU87" s="151"/>
      <c r="DV87" s="151"/>
      <c r="DW87" s="151"/>
      <c r="DX87" s="151"/>
      <c r="DY87" s="151"/>
      <c r="DZ87" s="151"/>
      <c r="EA87" s="151"/>
      <c r="EB87" s="151"/>
      <c r="EC87" s="151"/>
      <c r="ED87" s="151"/>
      <c r="EE87" s="151"/>
      <c r="EF87" s="151"/>
      <c r="EG87" s="151"/>
      <c r="EH87" s="151"/>
      <c r="EI87" s="151"/>
      <c r="EJ87" s="151"/>
      <c r="EK87" s="151"/>
      <c r="EL87" s="151"/>
      <c r="EM87" s="151"/>
      <c r="EN87" s="151"/>
      <c r="EO87" s="151"/>
      <c r="EP87" s="151"/>
      <c r="EQ87" s="151"/>
      <c r="ER87" s="151"/>
      <c r="ES87" s="151"/>
      <c r="ET87" s="151"/>
      <c r="EU87" s="151"/>
      <c r="EV87" s="151"/>
      <c r="EW87" s="151"/>
      <c r="EX87" s="151"/>
      <c r="EY87" s="151"/>
      <c r="EZ87" s="151"/>
      <c r="FA87" s="151"/>
      <c r="FB87" s="151"/>
      <c r="FC87" s="151"/>
      <c r="FD87" s="151"/>
      <c r="FE87" s="151"/>
      <c r="FF87" s="151"/>
      <c r="FG87" s="151"/>
      <c r="FH87" s="151"/>
      <c r="FI87" s="151"/>
      <c r="FJ87" s="151"/>
      <c r="FK87" s="151"/>
      <c r="FL87" s="151"/>
      <c r="FM87" s="151"/>
      <c r="FN87" s="151"/>
      <c r="FO87" s="151"/>
      <c r="FP87" s="151"/>
      <c r="FQ87" s="151"/>
      <c r="FR87" s="151"/>
      <c r="FS87" s="151"/>
      <c r="FT87" s="151"/>
      <c r="FU87" s="151"/>
      <c r="FV87" s="151"/>
      <c r="FW87" s="151"/>
      <c r="FX87" s="151"/>
      <c r="FY87" s="151"/>
      <c r="FZ87" s="151"/>
      <c r="GA87" s="151"/>
      <c r="GB87" s="151"/>
      <c r="GC87" s="151"/>
      <c r="GD87" s="151"/>
      <c r="GE87" s="151"/>
      <c r="GF87" s="151"/>
      <c r="GG87" s="151"/>
      <c r="GH87" s="151"/>
      <c r="GI87" s="151"/>
      <c r="GJ87" s="151"/>
      <c r="GK87" s="151"/>
      <c r="GL87" s="151"/>
      <c r="GM87" s="151"/>
      <c r="GN87" s="151"/>
      <c r="GO87" s="151"/>
      <c r="GP87" s="151"/>
      <c r="GQ87" s="151"/>
      <c r="GR87" s="151"/>
      <c r="GS87" s="151"/>
      <c r="GT87" s="151"/>
      <c r="GU87" s="151"/>
      <c r="GV87" s="151"/>
      <c r="GW87" s="151"/>
      <c r="GX87" s="151"/>
      <c r="GY87" s="151"/>
      <c r="GZ87" s="151"/>
      <c r="HA87" s="151"/>
      <c r="HB87" s="151"/>
      <c r="HC87" s="151"/>
      <c r="HD87" s="151"/>
      <c r="HE87" s="151"/>
      <c r="HF87" s="151"/>
      <c r="HG87" s="151"/>
      <c r="HH87" s="151"/>
      <c r="HI87" s="151"/>
      <c r="HJ87" s="151"/>
      <c r="HK87" s="151"/>
      <c r="HL87" s="151"/>
      <c r="HM87" s="151"/>
      <c r="HN87" s="151"/>
      <c r="HO87" s="151"/>
      <c r="HP87" s="151"/>
      <c r="HQ87" s="151"/>
      <c r="HR87" s="151"/>
    </row>
    <row r="88" spans="1:226" ht="17.100000000000001" customHeight="1">
      <c r="A88" s="150"/>
      <c r="B88" s="151" t="s">
        <v>200</v>
      </c>
      <c r="C88" s="156"/>
      <c r="D88" s="151"/>
      <c r="E88" s="152">
        <v>34</v>
      </c>
      <c r="F88" s="152"/>
      <c r="G88" s="185">
        <v>-23000000</v>
      </c>
      <c r="H88" s="186"/>
      <c r="I88" s="187">
        <v>-40000000</v>
      </c>
      <c r="J88" s="187"/>
      <c r="K88" s="185">
        <v>-23000000</v>
      </c>
      <c r="L88" s="187"/>
      <c r="M88" s="187">
        <v>-40000000</v>
      </c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  <c r="BI88" s="151"/>
      <c r="BJ88" s="151"/>
      <c r="BK88" s="151"/>
      <c r="BL88" s="151"/>
      <c r="BM88" s="151"/>
      <c r="BN88" s="151"/>
      <c r="BO88" s="151"/>
      <c r="BP88" s="151"/>
      <c r="BQ88" s="151"/>
      <c r="BR88" s="151"/>
      <c r="BS88" s="151"/>
      <c r="BT88" s="151"/>
      <c r="BU88" s="151"/>
      <c r="BV88" s="151"/>
      <c r="BW88" s="151"/>
      <c r="BX88" s="151"/>
      <c r="BY88" s="151"/>
      <c r="BZ88" s="151"/>
      <c r="CA88" s="151"/>
      <c r="CB88" s="151"/>
      <c r="CC88" s="151"/>
      <c r="CD88" s="151"/>
      <c r="CE88" s="151"/>
      <c r="CF88" s="151"/>
      <c r="CG88" s="151"/>
      <c r="CH88" s="151"/>
      <c r="CI88" s="151"/>
      <c r="CJ88" s="151"/>
      <c r="CK88" s="151"/>
      <c r="CL88" s="151"/>
      <c r="CM88" s="151"/>
      <c r="CN88" s="151"/>
      <c r="CO88" s="151"/>
      <c r="CP88" s="151"/>
      <c r="CQ88" s="151"/>
      <c r="CR88" s="151"/>
      <c r="CS88" s="151"/>
      <c r="CT88" s="151"/>
      <c r="CU88" s="151"/>
      <c r="CV88" s="151"/>
      <c r="CW88" s="151"/>
      <c r="CX88" s="151"/>
      <c r="CY88" s="151"/>
      <c r="CZ88" s="151"/>
      <c r="DA88" s="151"/>
      <c r="DB88" s="151"/>
      <c r="DC88" s="151"/>
      <c r="DD88" s="151"/>
      <c r="DE88" s="151"/>
      <c r="DF88" s="151"/>
      <c r="DG88" s="151"/>
      <c r="DH88" s="151"/>
      <c r="DI88" s="151"/>
      <c r="DJ88" s="151"/>
      <c r="DK88" s="151"/>
      <c r="DL88" s="151"/>
      <c r="DM88" s="151"/>
      <c r="DN88" s="151"/>
      <c r="DO88" s="151"/>
      <c r="DP88" s="151"/>
      <c r="DQ88" s="151"/>
      <c r="DR88" s="151"/>
      <c r="DS88" s="151"/>
      <c r="DT88" s="151"/>
      <c r="DU88" s="151"/>
      <c r="DV88" s="151"/>
      <c r="DW88" s="151"/>
      <c r="DX88" s="151"/>
      <c r="DY88" s="151"/>
      <c r="DZ88" s="151"/>
      <c r="EA88" s="151"/>
      <c r="EB88" s="151"/>
      <c r="EC88" s="151"/>
      <c r="ED88" s="151"/>
      <c r="EE88" s="151"/>
      <c r="EF88" s="151"/>
      <c r="EG88" s="151"/>
      <c r="EH88" s="151"/>
      <c r="EI88" s="151"/>
      <c r="EJ88" s="151"/>
      <c r="EK88" s="151"/>
      <c r="EL88" s="151"/>
      <c r="EM88" s="151"/>
      <c r="EN88" s="151"/>
      <c r="EO88" s="151"/>
      <c r="EP88" s="151"/>
      <c r="EQ88" s="151"/>
      <c r="ER88" s="151"/>
      <c r="ES88" s="151"/>
      <c r="ET88" s="151"/>
      <c r="EU88" s="151"/>
      <c r="EV88" s="151"/>
      <c r="EW88" s="151"/>
      <c r="EX88" s="151"/>
      <c r="EY88" s="151"/>
      <c r="EZ88" s="151"/>
      <c r="FA88" s="151"/>
      <c r="FB88" s="151"/>
      <c r="FC88" s="151"/>
      <c r="FD88" s="151"/>
      <c r="FE88" s="151"/>
      <c r="FF88" s="151"/>
      <c r="FG88" s="151"/>
      <c r="FH88" s="151"/>
      <c r="FI88" s="151"/>
      <c r="FJ88" s="151"/>
      <c r="FK88" s="151"/>
      <c r="FL88" s="151"/>
      <c r="FM88" s="151"/>
      <c r="FN88" s="151"/>
      <c r="FO88" s="151"/>
      <c r="FP88" s="151"/>
      <c r="FQ88" s="151"/>
      <c r="FR88" s="151"/>
      <c r="FS88" s="151"/>
      <c r="FT88" s="151"/>
      <c r="FU88" s="151"/>
      <c r="FV88" s="151"/>
      <c r="FW88" s="151"/>
      <c r="FX88" s="151"/>
      <c r="FY88" s="151"/>
      <c r="FZ88" s="151"/>
      <c r="GA88" s="151"/>
      <c r="GB88" s="151"/>
      <c r="GC88" s="151"/>
      <c r="GD88" s="151"/>
      <c r="GE88" s="151"/>
      <c r="GF88" s="151"/>
      <c r="GG88" s="151"/>
      <c r="GH88" s="151"/>
      <c r="GI88" s="151"/>
      <c r="GJ88" s="151"/>
      <c r="GK88" s="151"/>
      <c r="GL88" s="151"/>
      <c r="GM88" s="151"/>
      <c r="GN88" s="151"/>
      <c r="GO88" s="151"/>
      <c r="GP88" s="151"/>
      <c r="GQ88" s="151"/>
      <c r="GR88" s="151"/>
      <c r="GS88" s="151"/>
      <c r="GT88" s="151"/>
      <c r="GU88" s="151"/>
      <c r="GV88" s="151"/>
      <c r="GW88" s="151"/>
      <c r="GX88" s="151"/>
      <c r="GY88" s="151"/>
      <c r="GZ88" s="151"/>
      <c r="HA88" s="151"/>
      <c r="HB88" s="151"/>
      <c r="HC88" s="151"/>
      <c r="HD88" s="151"/>
      <c r="HE88" s="151"/>
      <c r="HF88" s="151"/>
      <c r="HG88" s="151"/>
      <c r="HH88" s="151"/>
      <c r="HI88" s="151"/>
      <c r="HJ88" s="151"/>
      <c r="HK88" s="151"/>
      <c r="HL88" s="151"/>
      <c r="HM88" s="151"/>
      <c r="HN88" s="151"/>
      <c r="HO88" s="151"/>
      <c r="HP88" s="151"/>
      <c r="HQ88" s="151"/>
      <c r="HR88" s="151"/>
    </row>
    <row r="89" spans="1:226" ht="17.100000000000001" customHeight="1">
      <c r="B89" s="154" t="s">
        <v>137</v>
      </c>
      <c r="E89" s="163">
        <v>34</v>
      </c>
      <c r="G89" s="188">
        <v>0</v>
      </c>
      <c r="H89" s="186"/>
      <c r="I89" s="189">
        <v>-705000</v>
      </c>
      <c r="J89" s="187"/>
      <c r="K89" s="188">
        <v>0</v>
      </c>
      <c r="L89" s="187"/>
      <c r="M89" s="189">
        <v>0</v>
      </c>
    </row>
    <row r="90" spans="1:226" ht="3.95" customHeight="1">
      <c r="A90" s="151"/>
      <c r="B90" s="151"/>
      <c r="C90" s="151"/>
      <c r="D90" s="151"/>
      <c r="E90" s="152"/>
      <c r="F90" s="152"/>
      <c r="G90" s="185"/>
      <c r="H90" s="186"/>
      <c r="I90" s="187"/>
      <c r="J90" s="187"/>
      <c r="K90" s="185"/>
      <c r="L90" s="187"/>
      <c r="M90" s="187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  <c r="BI90" s="151"/>
      <c r="BJ90" s="151"/>
      <c r="BK90" s="151"/>
      <c r="BL90" s="151"/>
      <c r="BM90" s="151"/>
      <c r="BN90" s="151"/>
      <c r="BO90" s="151"/>
      <c r="BP90" s="151"/>
      <c r="BQ90" s="151"/>
      <c r="BR90" s="151"/>
      <c r="BS90" s="151"/>
      <c r="BT90" s="151"/>
      <c r="BU90" s="151"/>
      <c r="BV90" s="151"/>
      <c r="BW90" s="151"/>
      <c r="BX90" s="151"/>
      <c r="BY90" s="151"/>
      <c r="BZ90" s="151"/>
      <c r="CA90" s="151"/>
      <c r="CB90" s="151"/>
      <c r="CC90" s="151"/>
      <c r="CD90" s="151"/>
      <c r="CE90" s="151"/>
      <c r="CF90" s="151"/>
      <c r="CG90" s="151"/>
      <c r="CH90" s="151"/>
      <c r="CI90" s="151"/>
      <c r="CJ90" s="151"/>
      <c r="CK90" s="151"/>
      <c r="CL90" s="151"/>
      <c r="CM90" s="151"/>
      <c r="CN90" s="151"/>
      <c r="CO90" s="151"/>
      <c r="CP90" s="151"/>
      <c r="CQ90" s="151"/>
      <c r="CR90" s="151"/>
      <c r="CS90" s="151"/>
      <c r="CT90" s="151"/>
      <c r="CU90" s="151"/>
      <c r="CV90" s="151"/>
      <c r="CW90" s="151"/>
      <c r="CX90" s="151"/>
      <c r="CY90" s="151"/>
      <c r="CZ90" s="151"/>
      <c r="DA90" s="151"/>
      <c r="DB90" s="151"/>
      <c r="DC90" s="151"/>
      <c r="DD90" s="151"/>
      <c r="DE90" s="151"/>
      <c r="DF90" s="151"/>
      <c r="DG90" s="151"/>
      <c r="DH90" s="151"/>
      <c r="DI90" s="151"/>
      <c r="DJ90" s="151"/>
      <c r="DK90" s="151"/>
      <c r="DL90" s="151"/>
      <c r="DM90" s="151"/>
      <c r="DN90" s="151"/>
      <c r="DO90" s="151"/>
      <c r="DP90" s="151"/>
      <c r="DQ90" s="151"/>
      <c r="DR90" s="151"/>
      <c r="DS90" s="151"/>
      <c r="DT90" s="151"/>
      <c r="DU90" s="151"/>
      <c r="DV90" s="151"/>
      <c r="DW90" s="151"/>
      <c r="DX90" s="151"/>
      <c r="DY90" s="151"/>
      <c r="DZ90" s="151"/>
      <c r="EA90" s="151"/>
      <c r="EB90" s="151"/>
      <c r="EC90" s="151"/>
      <c r="ED90" s="151"/>
      <c r="EE90" s="151"/>
      <c r="EF90" s="151"/>
      <c r="EG90" s="151"/>
      <c r="EH90" s="151"/>
      <c r="EI90" s="151"/>
      <c r="EJ90" s="151"/>
      <c r="EK90" s="151"/>
      <c r="EL90" s="151"/>
      <c r="EM90" s="151"/>
      <c r="EN90" s="151"/>
      <c r="EO90" s="151"/>
      <c r="EP90" s="151"/>
      <c r="EQ90" s="151"/>
      <c r="ER90" s="151"/>
      <c r="ES90" s="151"/>
      <c r="ET90" s="151"/>
      <c r="EU90" s="151"/>
      <c r="EV90" s="151"/>
      <c r="EW90" s="151"/>
      <c r="EX90" s="151"/>
      <c r="EY90" s="151"/>
      <c r="EZ90" s="151"/>
      <c r="FA90" s="151"/>
      <c r="FB90" s="151"/>
      <c r="FC90" s="151"/>
      <c r="FD90" s="151"/>
      <c r="FE90" s="151"/>
      <c r="FF90" s="151"/>
      <c r="FG90" s="151"/>
      <c r="FH90" s="151"/>
      <c r="FI90" s="151"/>
      <c r="FJ90" s="151"/>
      <c r="FK90" s="151"/>
      <c r="FL90" s="151"/>
      <c r="FM90" s="151"/>
      <c r="FN90" s="151"/>
      <c r="FO90" s="151"/>
      <c r="FP90" s="151"/>
      <c r="FQ90" s="151"/>
      <c r="FR90" s="151"/>
      <c r="FS90" s="151"/>
      <c r="FT90" s="151"/>
      <c r="FU90" s="151"/>
      <c r="FV90" s="151"/>
      <c r="FW90" s="151"/>
      <c r="FX90" s="151"/>
      <c r="FY90" s="151"/>
      <c r="FZ90" s="151"/>
      <c r="GA90" s="151"/>
      <c r="GB90" s="151"/>
      <c r="GC90" s="151"/>
      <c r="GD90" s="151"/>
      <c r="GE90" s="151"/>
      <c r="GF90" s="151"/>
      <c r="GG90" s="151"/>
      <c r="GH90" s="151"/>
      <c r="GI90" s="151"/>
      <c r="GJ90" s="151"/>
      <c r="GK90" s="151"/>
      <c r="GL90" s="151"/>
      <c r="GM90" s="151"/>
      <c r="GN90" s="151"/>
      <c r="GO90" s="151"/>
      <c r="GP90" s="151"/>
      <c r="GQ90" s="151"/>
      <c r="GR90" s="151"/>
      <c r="GS90" s="151"/>
      <c r="GT90" s="151"/>
      <c r="GU90" s="151"/>
      <c r="GV90" s="151"/>
      <c r="GW90" s="151"/>
      <c r="GX90" s="151"/>
      <c r="GY90" s="151"/>
      <c r="GZ90" s="151"/>
      <c r="HA90" s="151"/>
      <c r="HB90" s="151"/>
      <c r="HC90" s="151"/>
      <c r="HD90" s="151"/>
      <c r="HE90" s="151"/>
      <c r="HF90" s="151"/>
      <c r="HG90" s="151"/>
      <c r="HH90" s="151"/>
      <c r="HI90" s="151"/>
      <c r="HJ90" s="151"/>
      <c r="HK90" s="151"/>
      <c r="HL90" s="151"/>
      <c r="HM90" s="151"/>
      <c r="HN90" s="151"/>
      <c r="HO90" s="151"/>
      <c r="HP90" s="151"/>
      <c r="HQ90" s="151"/>
      <c r="HR90" s="151"/>
    </row>
    <row r="91" spans="1:226" ht="17.100000000000001" customHeight="1">
      <c r="A91" s="151" t="s">
        <v>190</v>
      </c>
      <c r="B91" s="151"/>
      <c r="C91" s="151"/>
      <c r="D91" s="151"/>
      <c r="E91" s="152"/>
      <c r="F91" s="152"/>
      <c r="G91" s="188">
        <f>SUM(G83:G90)</f>
        <v>-31192294</v>
      </c>
      <c r="H91" s="186"/>
      <c r="I91" s="189">
        <f>SUM(I83:I90)</f>
        <v>-123087139</v>
      </c>
      <c r="J91" s="187"/>
      <c r="K91" s="188">
        <f>SUM(K83:K90)</f>
        <v>-42730691</v>
      </c>
      <c r="L91" s="187"/>
      <c r="M91" s="189">
        <f>SUM(M83:M90)</f>
        <v>-125501300</v>
      </c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  <c r="BI91" s="151"/>
      <c r="BJ91" s="151"/>
      <c r="BK91" s="151"/>
      <c r="BL91" s="151"/>
      <c r="BM91" s="151"/>
      <c r="BN91" s="151"/>
      <c r="BO91" s="151"/>
      <c r="BP91" s="151"/>
      <c r="BQ91" s="151"/>
      <c r="BR91" s="151"/>
      <c r="BS91" s="151"/>
      <c r="BT91" s="151"/>
      <c r="BU91" s="151"/>
      <c r="BV91" s="151"/>
      <c r="BW91" s="151"/>
      <c r="BX91" s="151"/>
      <c r="BY91" s="151"/>
      <c r="BZ91" s="151"/>
      <c r="CA91" s="151"/>
      <c r="CB91" s="151"/>
      <c r="CC91" s="151"/>
      <c r="CD91" s="151"/>
      <c r="CE91" s="151"/>
      <c r="CF91" s="151"/>
      <c r="CG91" s="151"/>
      <c r="CH91" s="151"/>
      <c r="CI91" s="151"/>
      <c r="CJ91" s="151"/>
      <c r="CK91" s="151"/>
      <c r="CL91" s="151"/>
      <c r="CM91" s="151"/>
      <c r="CN91" s="151"/>
      <c r="CO91" s="151"/>
      <c r="CP91" s="151"/>
      <c r="CQ91" s="151"/>
      <c r="CR91" s="151"/>
      <c r="CS91" s="151"/>
      <c r="CT91" s="151"/>
      <c r="CU91" s="151"/>
      <c r="CV91" s="151"/>
      <c r="CW91" s="151"/>
      <c r="CX91" s="151"/>
      <c r="CY91" s="151"/>
      <c r="CZ91" s="151"/>
      <c r="DA91" s="151"/>
      <c r="DB91" s="151"/>
      <c r="DC91" s="151"/>
      <c r="DD91" s="151"/>
      <c r="DE91" s="151"/>
      <c r="DF91" s="151"/>
      <c r="DG91" s="151"/>
      <c r="DH91" s="151"/>
      <c r="DI91" s="151"/>
      <c r="DJ91" s="151"/>
      <c r="DK91" s="151"/>
      <c r="DL91" s="151"/>
      <c r="DM91" s="151"/>
      <c r="DN91" s="151"/>
      <c r="DO91" s="151"/>
      <c r="DP91" s="151"/>
      <c r="DQ91" s="151"/>
      <c r="DR91" s="151"/>
      <c r="DS91" s="151"/>
      <c r="DT91" s="151"/>
      <c r="DU91" s="151"/>
      <c r="DV91" s="151"/>
      <c r="DW91" s="151"/>
      <c r="DX91" s="151"/>
      <c r="DY91" s="151"/>
      <c r="DZ91" s="151"/>
      <c r="EA91" s="151"/>
      <c r="EB91" s="151"/>
      <c r="EC91" s="151"/>
      <c r="ED91" s="151"/>
      <c r="EE91" s="151"/>
      <c r="EF91" s="151"/>
      <c r="EG91" s="151"/>
      <c r="EH91" s="151"/>
      <c r="EI91" s="151"/>
      <c r="EJ91" s="151"/>
      <c r="EK91" s="151"/>
      <c r="EL91" s="151"/>
      <c r="EM91" s="151"/>
      <c r="EN91" s="151"/>
      <c r="EO91" s="151"/>
      <c r="EP91" s="151"/>
      <c r="EQ91" s="151"/>
      <c r="ER91" s="151"/>
      <c r="ES91" s="151"/>
      <c r="ET91" s="151"/>
      <c r="EU91" s="151"/>
      <c r="EV91" s="151"/>
      <c r="EW91" s="151"/>
      <c r="EX91" s="151"/>
      <c r="EY91" s="151"/>
      <c r="EZ91" s="151"/>
      <c r="FA91" s="151"/>
      <c r="FB91" s="151"/>
      <c r="FC91" s="151"/>
      <c r="FD91" s="151"/>
      <c r="FE91" s="151"/>
      <c r="FF91" s="151"/>
      <c r="FG91" s="151"/>
      <c r="FH91" s="151"/>
      <c r="FI91" s="151"/>
      <c r="FJ91" s="151"/>
      <c r="FK91" s="151"/>
      <c r="FL91" s="151"/>
      <c r="FM91" s="151"/>
      <c r="FN91" s="151"/>
      <c r="FO91" s="151"/>
      <c r="FP91" s="151"/>
      <c r="FQ91" s="151"/>
      <c r="FR91" s="151"/>
      <c r="FS91" s="151"/>
      <c r="FT91" s="151"/>
      <c r="FU91" s="151"/>
      <c r="FV91" s="151"/>
      <c r="FW91" s="151"/>
      <c r="FX91" s="151"/>
      <c r="FY91" s="151"/>
      <c r="FZ91" s="151"/>
      <c r="GA91" s="151"/>
      <c r="GB91" s="151"/>
      <c r="GC91" s="151"/>
      <c r="GD91" s="151"/>
      <c r="GE91" s="151"/>
      <c r="GF91" s="151"/>
      <c r="GG91" s="151"/>
      <c r="GH91" s="151"/>
      <c r="GI91" s="151"/>
      <c r="GJ91" s="151"/>
      <c r="GK91" s="151"/>
      <c r="GL91" s="151"/>
      <c r="GM91" s="151"/>
      <c r="GN91" s="151"/>
      <c r="GO91" s="151"/>
      <c r="GP91" s="151"/>
      <c r="GQ91" s="151"/>
      <c r="GR91" s="151"/>
      <c r="GS91" s="151"/>
      <c r="GT91" s="151"/>
      <c r="GU91" s="151"/>
      <c r="GV91" s="151"/>
      <c r="GW91" s="151"/>
      <c r="GX91" s="151"/>
      <c r="GY91" s="151"/>
      <c r="GZ91" s="151"/>
      <c r="HA91" s="151"/>
      <c r="HB91" s="151"/>
      <c r="HC91" s="151"/>
      <c r="HD91" s="151"/>
      <c r="HE91" s="151"/>
      <c r="HF91" s="151"/>
      <c r="HG91" s="151"/>
      <c r="HH91" s="151"/>
      <c r="HI91" s="151"/>
      <c r="HJ91" s="151"/>
      <c r="HK91" s="151"/>
      <c r="HL91" s="151"/>
      <c r="HM91" s="151"/>
      <c r="HN91" s="151"/>
      <c r="HO91" s="151"/>
      <c r="HP91" s="151"/>
      <c r="HQ91" s="151"/>
      <c r="HR91" s="151"/>
    </row>
    <row r="92" spans="1:226" ht="8.1" customHeight="1">
      <c r="A92" s="151"/>
      <c r="B92" s="151"/>
      <c r="C92" s="151"/>
      <c r="D92" s="151"/>
      <c r="E92" s="152"/>
      <c r="F92" s="152"/>
      <c r="G92" s="185"/>
      <c r="H92" s="186"/>
      <c r="I92" s="187"/>
      <c r="J92" s="187"/>
      <c r="K92" s="185"/>
      <c r="L92" s="187"/>
      <c r="M92" s="187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  <c r="BI92" s="151"/>
      <c r="BJ92" s="151"/>
      <c r="BK92" s="151"/>
      <c r="BL92" s="151"/>
      <c r="BM92" s="151"/>
      <c r="BN92" s="151"/>
      <c r="BO92" s="151"/>
      <c r="BP92" s="151"/>
      <c r="BQ92" s="151"/>
      <c r="BR92" s="151"/>
      <c r="BS92" s="151"/>
      <c r="BT92" s="151"/>
      <c r="BU92" s="151"/>
      <c r="BV92" s="151"/>
      <c r="BW92" s="151"/>
      <c r="BX92" s="151"/>
      <c r="BY92" s="151"/>
      <c r="BZ92" s="151"/>
      <c r="CA92" s="151"/>
      <c r="CB92" s="151"/>
      <c r="CC92" s="151"/>
      <c r="CD92" s="151"/>
      <c r="CE92" s="151"/>
      <c r="CF92" s="151"/>
      <c r="CG92" s="151"/>
      <c r="CH92" s="151"/>
      <c r="CI92" s="151"/>
      <c r="CJ92" s="151"/>
      <c r="CK92" s="151"/>
      <c r="CL92" s="151"/>
      <c r="CM92" s="151"/>
      <c r="CN92" s="151"/>
      <c r="CO92" s="151"/>
      <c r="CP92" s="151"/>
      <c r="CQ92" s="151"/>
      <c r="CR92" s="151"/>
      <c r="CS92" s="151"/>
      <c r="CT92" s="151"/>
      <c r="CU92" s="151"/>
      <c r="CV92" s="151"/>
      <c r="CW92" s="151"/>
      <c r="CX92" s="151"/>
      <c r="CY92" s="151"/>
      <c r="CZ92" s="151"/>
      <c r="DA92" s="151"/>
      <c r="DB92" s="151"/>
      <c r="DC92" s="151"/>
      <c r="DD92" s="151"/>
      <c r="DE92" s="151"/>
      <c r="DF92" s="151"/>
      <c r="DG92" s="151"/>
      <c r="DH92" s="151"/>
      <c r="DI92" s="151"/>
      <c r="DJ92" s="151"/>
      <c r="DK92" s="151"/>
      <c r="DL92" s="151"/>
      <c r="DM92" s="151"/>
      <c r="DN92" s="151"/>
      <c r="DO92" s="151"/>
      <c r="DP92" s="151"/>
      <c r="DQ92" s="151"/>
      <c r="DR92" s="151"/>
      <c r="DS92" s="151"/>
      <c r="DT92" s="151"/>
      <c r="DU92" s="151"/>
      <c r="DV92" s="151"/>
      <c r="DW92" s="151"/>
      <c r="DX92" s="151"/>
      <c r="DY92" s="151"/>
      <c r="DZ92" s="151"/>
      <c r="EA92" s="151"/>
      <c r="EB92" s="151"/>
      <c r="EC92" s="151"/>
      <c r="ED92" s="151"/>
      <c r="EE92" s="151"/>
      <c r="EF92" s="151"/>
      <c r="EG92" s="151"/>
      <c r="EH92" s="151"/>
      <c r="EI92" s="151"/>
      <c r="EJ92" s="151"/>
      <c r="EK92" s="151"/>
      <c r="EL92" s="151"/>
      <c r="EM92" s="151"/>
      <c r="EN92" s="151"/>
      <c r="EO92" s="151"/>
      <c r="EP92" s="151"/>
      <c r="EQ92" s="151"/>
      <c r="ER92" s="151"/>
      <c r="ES92" s="151"/>
      <c r="ET92" s="151"/>
      <c r="EU92" s="151"/>
      <c r="EV92" s="151"/>
      <c r="EW92" s="151"/>
      <c r="EX92" s="151"/>
      <c r="EY92" s="151"/>
      <c r="EZ92" s="151"/>
      <c r="FA92" s="151"/>
      <c r="FB92" s="151"/>
      <c r="FC92" s="151"/>
      <c r="FD92" s="151"/>
      <c r="FE92" s="151"/>
      <c r="FF92" s="151"/>
      <c r="FG92" s="151"/>
      <c r="FH92" s="151"/>
      <c r="FI92" s="151"/>
      <c r="FJ92" s="151"/>
      <c r="FK92" s="151"/>
      <c r="FL92" s="151"/>
      <c r="FM92" s="151"/>
      <c r="FN92" s="151"/>
      <c r="FO92" s="151"/>
      <c r="FP92" s="151"/>
      <c r="FQ92" s="151"/>
      <c r="FR92" s="151"/>
      <c r="FS92" s="151"/>
      <c r="FT92" s="151"/>
      <c r="FU92" s="151"/>
      <c r="FV92" s="151"/>
      <c r="FW92" s="151"/>
      <c r="FX92" s="151"/>
      <c r="FY92" s="151"/>
      <c r="FZ92" s="151"/>
      <c r="GA92" s="151"/>
      <c r="GB92" s="151"/>
      <c r="GC92" s="151"/>
      <c r="GD92" s="151"/>
      <c r="GE92" s="151"/>
      <c r="GF92" s="151"/>
      <c r="GG92" s="151"/>
      <c r="GH92" s="151"/>
      <c r="GI92" s="151"/>
      <c r="GJ92" s="151"/>
      <c r="GK92" s="151"/>
      <c r="GL92" s="151"/>
      <c r="GM92" s="151"/>
      <c r="GN92" s="151"/>
      <c r="GO92" s="151"/>
      <c r="GP92" s="151"/>
      <c r="GQ92" s="151"/>
      <c r="GR92" s="151"/>
      <c r="GS92" s="151"/>
      <c r="GT92" s="151"/>
      <c r="GU92" s="151"/>
      <c r="GV92" s="151"/>
      <c r="GW92" s="151"/>
      <c r="GX92" s="151"/>
      <c r="GY92" s="151"/>
      <c r="GZ92" s="151"/>
      <c r="HA92" s="151"/>
      <c r="HB92" s="151"/>
      <c r="HC92" s="151"/>
      <c r="HD92" s="151"/>
      <c r="HE92" s="151"/>
      <c r="HF92" s="151"/>
      <c r="HG92" s="151"/>
      <c r="HH92" s="151"/>
      <c r="HI92" s="151"/>
      <c r="HJ92" s="151"/>
      <c r="HK92" s="151"/>
      <c r="HL92" s="151"/>
      <c r="HM92" s="151"/>
      <c r="HN92" s="151"/>
      <c r="HO92" s="151"/>
      <c r="HP92" s="151"/>
      <c r="HQ92" s="151"/>
      <c r="HR92" s="151"/>
    </row>
    <row r="93" spans="1:226" ht="17.100000000000001" customHeight="1">
      <c r="A93" s="150" t="s">
        <v>199</v>
      </c>
      <c r="B93" s="151"/>
      <c r="C93" s="151"/>
      <c r="D93" s="151"/>
      <c r="E93" s="152"/>
      <c r="F93" s="152"/>
      <c r="G93" s="185">
        <f>G91+G80+G47</f>
        <v>-23342724</v>
      </c>
      <c r="H93" s="186"/>
      <c r="I93" s="187">
        <f>I91+I80+I47</f>
        <v>31227990</v>
      </c>
      <c r="J93" s="187"/>
      <c r="K93" s="185">
        <f>K91+K80+K47</f>
        <v>-23429267</v>
      </c>
      <c r="L93" s="187"/>
      <c r="M93" s="187">
        <f>M91+M80+M47</f>
        <v>16615179</v>
      </c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  <c r="BI93" s="151"/>
      <c r="BJ93" s="151"/>
      <c r="BK93" s="151"/>
      <c r="BL93" s="151"/>
      <c r="BM93" s="151"/>
      <c r="BN93" s="151"/>
      <c r="BO93" s="151"/>
      <c r="BP93" s="151"/>
      <c r="BQ93" s="151"/>
      <c r="BR93" s="151"/>
      <c r="BS93" s="151"/>
      <c r="BT93" s="151"/>
      <c r="BU93" s="151"/>
      <c r="BV93" s="151"/>
      <c r="BW93" s="151"/>
      <c r="BX93" s="151"/>
      <c r="BY93" s="151"/>
      <c r="BZ93" s="151"/>
      <c r="CA93" s="151"/>
      <c r="CB93" s="151"/>
      <c r="CC93" s="151"/>
      <c r="CD93" s="151"/>
      <c r="CE93" s="151"/>
      <c r="CF93" s="151"/>
      <c r="CG93" s="151"/>
      <c r="CH93" s="151"/>
      <c r="CI93" s="151"/>
      <c r="CJ93" s="151"/>
      <c r="CK93" s="151"/>
      <c r="CL93" s="151"/>
      <c r="CM93" s="151"/>
      <c r="CN93" s="151"/>
      <c r="CO93" s="151"/>
      <c r="CP93" s="151"/>
      <c r="CQ93" s="151"/>
      <c r="CR93" s="151"/>
      <c r="CS93" s="151"/>
      <c r="CT93" s="151"/>
      <c r="CU93" s="151"/>
      <c r="CV93" s="151"/>
      <c r="CW93" s="151"/>
      <c r="CX93" s="151"/>
      <c r="CY93" s="151"/>
      <c r="CZ93" s="151"/>
      <c r="DA93" s="151"/>
      <c r="DB93" s="151"/>
      <c r="DC93" s="151"/>
      <c r="DD93" s="151"/>
      <c r="DE93" s="151"/>
      <c r="DF93" s="151"/>
      <c r="DG93" s="151"/>
      <c r="DH93" s="151"/>
      <c r="DI93" s="151"/>
      <c r="DJ93" s="151"/>
      <c r="DK93" s="151"/>
      <c r="DL93" s="151"/>
      <c r="DM93" s="151"/>
      <c r="DN93" s="151"/>
      <c r="DO93" s="151"/>
      <c r="DP93" s="151"/>
      <c r="DQ93" s="151"/>
      <c r="DR93" s="151"/>
      <c r="DS93" s="151"/>
      <c r="DT93" s="151"/>
      <c r="DU93" s="151"/>
      <c r="DV93" s="151"/>
      <c r="DW93" s="151"/>
      <c r="DX93" s="151"/>
      <c r="DY93" s="151"/>
      <c r="DZ93" s="151"/>
      <c r="EA93" s="151"/>
      <c r="EB93" s="151"/>
      <c r="EC93" s="151"/>
      <c r="ED93" s="151"/>
      <c r="EE93" s="151"/>
      <c r="EF93" s="151"/>
      <c r="EG93" s="151"/>
      <c r="EH93" s="151"/>
      <c r="EI93" s="151"/>
      <c r="EJ93" s="151"/>
      <c r="EK93" s="151"/>
      <c r="EL93" s="151"/>
      <c r="EM93" s="151"/>
      <c r="EN93" s="151"/>
      <c r="EO93" s="151"/>
      <c r="EP93" s="151"/>
      <c r="EQ93" s="151"/>
      <c r="ER93" s="151"/>
      <c r="ES93" s="151"/>
      <c r="ET93" s="151"/>
      <c r="EU93" s="151"/>
      <c r="EV93" s="151"/>
      <c r="EW93" s="151"/>
      <c r="EX93" s="151"/>
      <c r="EY93" s="151"/>
      <c r="EZ93" s="151"/>
      <c r="FA93" s="151"/>
      <c r="FB93" s="151"/>
      <c r="FC93" s="151"/>
      <c r="FD93" s="151"/>
      <c r="FE93" s="151"/>
      <c r="FF93" s="151"/>
      <c r="FG93" s="151"/>
      <c r="FH93" s="151"/>
      <c r="FI93" s="151"/>
      <c r="FJ93" s="151"/>
      <c r="FK93" s="151"/>
      <c r="FL93" s="151"/>
      <c r="FM93" s="151"/>
      <c r="FN93" s="151"/>
      <c r="FO93" s="151"/>
      <c r="FP93" s="151"/>
      <c r="FQ93" s="151"/>
      <c r="FR93" s="151"/>
      <c r="FS93" s="151"/>
      <c r="FT93" s="151"/>
      <c r="FU93" s="151"/>
      <c r="FV93" s="151"/>
      <c r="FW93" s="151"/>
      <c r="FX93" s="151"/>
      <c r="FY93" s="151"/>
      <c r="FZ93" s="151"/>
      <c r="GA93" s="151"/>
      <c r="GB93" s="151"/>
      <c r="GC93" s="151"/>
      <c r="GD93" s="151"/>
      <c r="GE93" s="151"/>
      <c r="GF93" s="151"/>
      <c r="GG93" s="151"/>
      <c r="GH93" s="151"/>
      <c r="GI93" s="151"/>
      <c r="GJ93" s="151"/>
      <c r="GK93" s="151"/>
      <c r="GL93" s="151"/>
      <c r="GM93" s="151"/>
      <c r="GN93" s="151"/>
      <c r="GO93" s="151"/>
      <c r="GP93" s="151"/>
      <c r="GQ93" s="151"/>
      <c r="GR93" s="151"/>
      <c r="GS93" s="151"/>
      <c r="GT93" s="151"/>
      <c r="GU93" s="151"/>
      <c r="GV93" s="151"/>
      <c r="GW93" s="151"/>
      <c r="GX93" s="151"/>
      <c r="GY93" s="151"/>
      <c r="GZ93" s="151"/>
      <c r="HA93" s="151"/>
      <c r="HB93" s="151"/>
      <c r="HC93" s="151"/>
      <c r="HD93" s="151"/>
      <c r="HE93" s="151"/>
      <c r="HF93" s="151"/>
      <c r="HG93" s="151"/>
      <c r="HH93" s="151"/>
      <c r="HI93" s="151"/>
      <c r="HJ93" s="151"/>
      <c r="HK93" s="151"/>
      <c r="HL93" s="151"/>
      <c r="HM93" s="151"/>
      <c r="HN93" s="151"/>
      <c r="HO93" s="151"/>
      <c r="HP93" s="151"/>
      <c r="HQ93" s="151"/>
      <c r="HR93" s="151"/>
    </row>
    <row r="94" spans="1:226" ht="17.100000000000001" customHeight="1">
      <c r="A94" s="151" t="s">
        <v>80</v>
      </c>
      <c r="B94" s="151"/>
      <c r="C94" s="151"/>
      <c r="D94" s="151"/>
      <c r="E94" s="152"/>
      <c r="F94" s="152"/>
      <c r="G94" s="188">
        <v>75534790</v>
      </c>
      <c r="H94" s="186"/>
      <c r="I94" s="189">
        <v>44306800</v>
      </c>
      <c r="J94" s="187"/>
      <c r="K94" s="188">
        <v>61021235</v>
      </c>
      <c r="L94" s="187"/>
      <c r="M94" s="189">
        <v>44406056</v>
      </c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  <c r="BI94" s="151"/>
      <c r="BJ94" s="151"/>
      <c r="BK94" s="151"/>
      <c r="BL94" s="151"/>
      <c r="BM94" s="151"/>
      <c r="BN94" s="151"/>
      <c r="BO94" s="151"/>
      <c r="BP94" s="151"/>
      <c r="BQ94" s="151"/>
      <c r="BR94" s="151"/>
      <c r="BS94" s="151"/>
      <c r="BT94" s="151"/>
      <c r="BU94" s="151"/>
      <c r="BV94" s="151"/>
      <c r="BW94" s="151"/>
      <c r="BX94" s="151"/>
      <c r="BY94" s="151"/>
      <c r="BZ94" s="151"/>
      <c r="CA94" s="151"/>
      <c r="CB94" s="151"/>
      <c r="CC94" s="151"/>
      <c r="CD94" s="151"/>
      <c r="CE94" s="151"/>
      <c r="CF94" s="151"/>
      <c r="CG94" s="151"/>
      <c r="CH94" s="151"/>
      <c r="CI94" s="151"/>
      <c r="CJ94" s="151"/>
      <c r="CK94" s="151"/>
      <c r="CL94" s="151"/>
      <c r="CM94" s="151"/>
      <c r="CN94" s="151"/>
      <c r="CO94" s="151"/>
      <c r="CP94" s="151"/>
      <c r="CQ94" s="151"/>
      <c r="CR94" s="151"/>
      <c r="CS94" s="151"/>
      <c r="CT94" s="151"/>
      <c r="CU94" s="151"/>
      <c r="CV94" s="151"/>
      <c r="CW94" s="151"/>
      <c r="CX94" s="151"/>
      <c r="CY94" s="151"/>
      <c r="CZ94" s="151"/>
      <c r="DA94" s="151"/>
      <c r="DB94" s="151"/>
      <c r="DC94" s="151"/>
      <c r="DD94" s="151"/>
      <c r="DE94" s="151"/>
      <c r="DF94" s="151"/>
      <c r="DG94" s="151"/>
      <c r="DH94" s="151"/>
      <c r="DI94" s="151"/>
      <c r="DJ94" s="151"/>
      <c r="DK94" s="151"/>
      <c r="DL94" s="151"/>
      <c r="DM94" s="151"/>
      <c r="DN94" s="151"/>
      <c r="DO94" s="151"/>
      <c r="DP94" s="151"/>
      <c r="DQ94" s="151"/>
      <c r="DR94" s="151"/>
      <c r="DS94" s="151"/>
      <c r="DT94" s="151"/>
      <c r="DU94" s="151"/>
      <c r="DV94" s="151"/>
      <c r="DW94" s="151"/>
      <c r="DX94" s="151"/>
      <c r="DY94" s="151"/>
      <c r="DZ94" s="151"/>
      <c r="EA94" s="151"/>
      <c r="EB94" s="151"/>
      <c r="EC94" s="151"/>
      <c r="ED94" s="151"/>
      <c r="EE94" s="151"/>
      <c r="EF94" s="151"/>
      <c r="EG94" s="151"/>
      <c r="EH94" s="151"/>
      <c r="EI94" s="151"/>
      <c r="EJ94" s="151"/>
      <c r="EK94" s="151"/>
      <c r="EL94" s="151"/>
      <c r="EM94" s="151"/>
      <c r="EN94" s="151"/>
      <c r="EO94" s="151"/>
      <c r="EP94" s="151"/>
      <c r="EQ94" s="151"/>
      <c r="ER94" s="151"/>
      <c r="ES94" s="151"/>
      <c r="ET94" s="151"/>
      <c r="EU94" s="151"/>
      <c r="EV94" s="151"/>
      <c r="EW94" s="151"/>
      <c r="EX94" s="151"/>
      <c r="EY94" s="151"/>
      <c r="EZ94" s="151"/>
      <c r="FA94" s="151"/>
      <c r="FB94" s="151"/>
      <c r="FC94" s="151"/>
      <c r="FD94" s="151"/>
      <c r="FE94" s="151"/>
      <c r="FF94" s="151"/>
      <c r="FG94" s="151"/>
      <c r="FH94" s="151"/>
      <c r="FI94" s="151"/>
      <c r="FJ94" s="151"/>
      <c r="FK94" s="151"/>
      <c r="FL94" s="151"/>
      <c r="FM94" s="151"/>
      <c r="FN94" s="151"/>
      <c r="FO94" s="151"/>
      <c r="FP94" s="151"/>
      <c r="FQ94" s="151"/>
      <c r="FR94" s="151"/>
      <c r="FS94" s="151"/>
      <c r="FT94" s="151"/>
      <c r="FU94" s="151"/>
      <c r="FV94" s="151"/>
      <c r="FW94" s="151"/>
      <c r="FX94" s="151"/>
      <c r="FY94" s="151"/>
      <c r="FZ94" s="151"/>
      <c r="GA94" s="151"/>
      <c r="GB94" s="151"/>
      <c r="GC94" s="151"/>
      <c r="GD94" s="151"/>
      <c r="GE94" s="151"/>
      <c r="GF94" s="151"/>
      <c r="GG94" s="151"/>
      <c r="GH94" s="151"/>
      <c r="GI94" s="151"/>
      <c r="GJ94" s="151"/>
      <c r="GK94" s="151"/>
      <c r="GL94" s="151"/>
      <c r="GM94" s="151"/>
      <c r="GN94" s="151"/>
      <c r="GO94" s="151"/>
      <c r="GP94" s="151"/>
      <c r="GQ94" s="151"/>
      <c r="GR94" s="151"/>
      <c r="GS94" s="151"/>
      <c r="GT94" s="151"/>
      <c r="GU94" s="151"/>
      <c r="GV94" s="151"/>
      <c r="GW94" s="151"/>
      <c r="GX94" s="151"/>
      <c r="GY94" s="151"/>
      <c r="GZ94" s="151"/>
      <c r="HA94" s="151"/>
      <c r="HB94" s="151"/>
      <c r="HC94" s="151"/>
      <c r="HD94" s="151"/>
      <c r="HE94" s="151"/>
      <c r="HF94" s="151"/>
      <c r="HG94" s="151"/>
      <c r="HH94" s="151"/>
      <c r="HI94" s="151"/>
      <c r="HJ94" s="151"/>
      <c r="HK94" s="151"/>
      <c r="HL94" s="151"/>
      <c r="HM94" s="151"/>
      <c r="HN94" s="151"/>
      <c r="HO94" s="151"/>
      <c r="HP94" s="151"/>
      <c r="HQ94" s="151"/>
      <c r="HR94" s="151"/>
    </row>
    <row r="95" spans="1:226" ht="3.95" customHeight="1">
      <c r="A95" s="151"/>
      <c r="B95" s="151"/>
      <c r="C95" s="151"/>
      <c r="D95" s="151"/>
      <c r="E95" s="152"/>
      <c r="F95" s="152"/>
      <c r="G95" s="185"/>
      <c r="H95" s="186"/>
      <c r="I95" s="187"/>
      <c r="J95" s="187"/>
      <c r="K95" s="185"/>
      <c r="L95" s="187"/>
      <c r="M95" s="187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  <c r="BI95" s="151"/>
      <c r="BJ95" s="151"/>
      <c r="BK95" s="151"/>
      <c r="BL95" s="151"/>
      <c r="BM95" s="151"/>
      <c r="BN95" s="151"/>
      <c r="BO95" s="151"/>
      <c r="BP95" s="151"/>
      <c r="BQ95" s="151"/>
      <c r="BR95" s="151"/>
      <c r="BS95" s="151"/>
      <c r="BT95" s="151"/>
      <c r="BU95" s="151"/>
      <c r="BV95" s="151"/>
      <c r="BW95" s="151"/>
      <c r="BX95" s="151"/>
      <c r="BY95" s="151"/>
      <c r="BZ95" s="151"/>
      <c r="CA95" s="151"/>
      <c r="CB95" s="151"/>
      <c r="CC95" s="151"/>
      <c r="CD95" s="151"/>
      <c r="CE95" s="151"/>
      <c r="CF95" s="151"/>
      <c r="CG95" s="151"/>
      <c r="CH95" s="151"/>
      <c r="CI95" s="151"/>
      <c r="CJ95" s="151"/>
      <c r="CK95" s="151"/>
      <c r="CL95" s="151"/>
      <c r="CM95" s="151"/>
      <c r="CN95" s="151"/>
      <c r="CO95" s="151"/>
      <c r="CP95" s="151"/>
      <c r="CQ95" s="151"/>
      <c r="CR95" s="151"/>
      <c r="CS95" s="151"/>
      <c r="CT95" s="151"/>
      <c r="CU95" s="151"/>
      <c r="CV95" s="151"/>
      <c r="CW95" s="151"/>
      <c r="CX95" s="151"/>
      <c r="CY95" s="151"/>
      <c r="CZ95" s="151"/>
      <c r="DA95" s="151"/>
      <c r="DB95" s="151"/>
      <c r="DC95" s="151"/>
      <c r="DD95" s="151"/>
      <c r="DE95" s="151"/>
      <c r="DF95" s="151"/>
      <c r="DG95" s="151"/>
      <c r="DH95" s="151"/>
      <c r="DI95" s="151"/>
      <c r="DJ95" s="151"/>
      <c r="DK95" s="151"/>
      <c r="DL95" s="151"/>
      <c r="DM95" s="151"/>
      <c r="DN95" s="151"/>
      <c r="DO95" s="151"/>
      <c r="DP95" s="151"/>
      <c r="DQ95" s="151"/>
      <c r="DR95" s="151"/>
      <c r="DS95" s="151"/>
      <c r="DT95" s="151"/>
      <c r="DU95" s="151"/>
      <c r="DV95" s="151"/>
      <c r="DW95" s="151"/>
      <c r="DX95" s="151"/>
      <c r="DY95" s="151"/>
      <c r="DZ95" s="151"/>
      <c r="EA95" s="151"/>
      <c r="EB95" s="151"/>
      <c r="EC95" s="151"/>
      <c r="ED95" s="151"/>
      <c r="EE95" s="151"/>
      <c r="EF95" s="151"/>
      <c r="EG95" s="151"/>
      <c r="EH95" s="151"/>
      <c r="EI95" s="151"/>
      <c r="EJ95" s="151"/>
      <c r="EK95" s="151"/>
      <c r="EL95" s="151"/>
      <c r="EM95" s="151"/>
      <c r="EN95" s="151"/>
      <c r="EO95" s="151"/>
      <c r="EP95" s="151"/>
      <c r="EQ95" s="151"/>
      <c r="ER95" s="151"/>
      <c r="ES95" s="151"/>
      <c r="ET95" s="151"/>
      <c r="EU95" s="151"/>
      <c r="EV95" s="151"/>
      <c r="EW95" s="151"/>
      <c r="EX95" s="151"/>
      <c r="EY95" s="151"/>
      <c r="EZ95" s="151"/>
      <c r="FA95" s="151"/>
      <c r="FB95" s="151"/>
      <c r="FC95" s="151"/>
      <c r="FD95" s="151"/>
      <c r="FE95" s="151"/>
      <c r="FF95" s="151"/>
      <c r="FG95" s="151"/>
      <c r="FH95" s="151"/>
      <c r="FI95" s="151"/>
      <c r="FJ95" s="151"/>
      <c r="FK95" s="151"/>
      <c r="FL95" s="151"/>
      <c r="FM95" s="151"/>
      <c r="FN95" s="151"/>
      <c r="FO95" s="151"/>
      <c r="FP95" s="151"/>
      <c r="FQ95" s="151"/>
      <c r="FR95" s="151"/>
      <c r="FS95" s="151"/>
      <c r="FT95" s="151"/>
      <c r="FU95" s="151"/>
      <c r="FV95" s="151"/>
      <c r="FW95" s="151"/>
      <c r="FX95" s="151"/>
      <c r="FY95" s="151"/>
      <c r="FZ95" s="151"/>
      <c r="GA95" s="151"/>
      <c r="GB95" s="151"/>
      <c r="GC95" s="151"/>
      <c r="GD95" s="151"/>
      <c r="GE95" s="151"/>
      <c r="GF95" s="151"/>
      <c r="GG95" s="151"/>
      <c r="GH95" s="151"/>
      <c r="GI95" s="151"/>
      <c r="GJ95" s="151"/>
      <c r="GK95" s="151"/>
      <c r="GL95" s="151"/>
      <c r="GM95" s="151"/>
      <c r="GN95" s="151"/>
      <c r="GO95" s="151"/>
      <c r="GP95" s="151"/>
      <c r="GQ95" s="151"/>
      <c r="GR95" s="151"/>
      <c r="GS95" s="151"/>
      <c r="GT95" s="151"/>
      <c r="GU95" s="151"/>
      <c r="GV95" s="151"/>
      <c r="GW95" s="151"/>
      <c r="GX95" s="151"/>
      <c r="GY95" s="151"/>
      <c r="GZ95" s="151"/>
      <c r="HA95" s="151"/>
      <c r="HB95" s="151"/>
      <c r="HC95" s="151"/>
      <c r="HD95" s="151"/>
      <c r="HE95" s="151"/>
      <c r="HF95" s="151"/>
      <c r="HG95" s="151"/>
      <c r="HH95" s="151"/>
      <c r="HI95" s="151"/>
      <c r="HJ95" s="151"/>
      <c r="HK95" s="151"/>
      <c r="HL95" s="151"/>
      <c r="HM95" s="151"/>
      <c r="HN95" s="151"/>
      <c r="HO95" s="151"/>
      <c r="HP95" s="151"/>
      <c r="HQ95" s="151"/>
      <c r="HR95" s="151"/>
    </row>
    <row r="96" spans="1:226" ht="17.100000000000001" customHeight="1" thickBot="1">
      <c r="A96" s="150" t="s">
        <v>81</v>
      </c>
      <c r="B96" s="151"/>
      <c r="C96" s="151"/>
      <c r="D96" s="151"/>
      <c r="E96" s="152"/>
      <c r="F96" s="155"/>
      <c r="G96" s="190">
        <f>G93+G94</f>
        <v>52192066</v>
      </c>
      <c r="H96" s="186"/>
      <c r="I96" s="191">
        <f>I93+I94</f>
        <v>75534790</v>
      </c>
      <c r="J96" s="187"/>
      <c r="K96" s="190">
        <f>K93+K94</f>
        <v>37591968</v>
      </c>
      <c r="L96" s="187"/>
      <c r="M96" s="191">
        <f>M93+M94</f>
        <v>61021235</v>
      </c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  <c r="BI96" s="151"/>
      <c r="BJ96" s="151"/>
      <c r="BK96" s="151"/>
      <c r="BL96" s="151"/>
      <c r="BM96" s="151"/>
      <c r="BN96" s="151"/>
      <c r="BO96" s="151"/>
      <c r="BP96" s="151"/>
      <c r="BQ96" s="151"/>
      <c r="BR96" s="151"/>
      <c r="BS96" s="151"/>
      <c r="BT96" s="151"/>
      <c r="BU96" s="151"/>
      <c r="BV96" s="151"/>
      <c r="BW96" s="151"/>
      <c r="BX96" s="151"/>
      <c r="BY96" s="151"/>
      <c r="BZ96" s="151"/>
      <c r="CA96" s="151"/>
      <c r="CB96" s="151"/>
      <c r="CC96" s="151"/>
      <c r="CD96" s="151"/>
      <c r="CE96" s="151"/>
      <c r="CF96" s="151"/>
      <c r="CG96" s="151"/>
      <c r="CH96" s="151"/>
      <c r="CI96" s="151"/>
      <c r="CJ96" s="151"/>
      <c r="CK96" s="151"/>
      <c r="CL96" s="151"/>
      <c r="CM96" s="151"/>
      <c r="CN96" s="151"/>
      <c r="CO96" s="151"/>
      <c r="CP96" s="151"/>
      <c r="CQ96" s="151"/>
      <c r="CR96" s="151"/>
      <c r="CS96" s="151"/>
      <c r="CT96" s="151"/>
      <c r="CU96" s="151"/>
      <c r="CV96" s="151"/>
      <c r="CW96" s="151"/>
      <c r="CX96" s="151"/>
      <c r="CY96" s="151"/>
      <c r="CZ96" s="151"/>
      <c r="DA96" s="151"/>
      <c r="DB96" s="151"/>
      <c r="DC96" s="151"/>
      <c r="DD96" s="151"/>
      <c r="DE96" s="151"/>
      <c r="DF96" s="151"/>
      <c r="DG96" s="151"/>
      <c r="DH96" s="151"/>
      <c r="DI96" s="151"/>
      <c r="DJ96" s="151"/>
      <c r="DK96" s="151"/>
      <c r="DL96" s="151"/>
      <c r="DM96" s="151"/>
      <c r="DN96" s="151"/>
      <c r="DO96" s="151"/>
      <c r="DP96" s="151"/>
      <c r="DQ96" s="151"/>
      <c r="DR96" s="151"/>
      <c r="DS96" s="151"/>
      <c r="DT96" s="151"/>
      <c r="DU96" s="151"/>
      <c r="DV96" s="151"/>
      <c r="DW96" s="151"/>
      <c r="DX96" s="151"/>
      <c r="DY96" s="151"/>
      <c r="DZ96" s="151"/>
      <c r="EA96" s="151"/>
      <c r="EB96" s="151"/>
      <c r="EC96" s="151"/>
      <c r="ED96" s="151"/>
      <c r="EE96" s="151"/>
      <c r="EF96" s="151"/>
      <c r="EG96" s="151"/>
      <c r="EH96" s="151"/>
      <c r="EI96" s="151"/>
      <c r="EJ96" s="151"/>
      <c r="EK96" s="151"/>
      <c r="EL96" s="151"/>
      <c r="EM96" s="151"/>
      <c r="EN96" s="151"/>
      <c r="EO96" s="151"/>
      <c r="EP96" s="151"/>
      <c r="EQ96" s="151"/>
      <c r="ER96" s="151"/>
      <c r="ES96" s="151"/>
      <c r="ET96" s="151"/>
      <c r="EU96" s="151"/>
      <c r="EV96" s="151"/>
      <c r="EW96" s="151"/>
      <c r="EX96" s="151"/>
      <c r="EY96" s="151"/>
      <c r="EZ96" s="151"/>
      <c r="FA96" s="151"/>
      <c r="FB96" s="151"/>
      <c r="FC96" s="151"/>
      <c r="FD96" s="151"/>
      <c r="FE96" s="151"/>
      <c r="FF96" s="151"/>
      <c r="FG96" s="151"/>
      <c r="FH96" s="151"/>
      <c r="FI96" s="151"/>
      <c r="FJ96" s="151"/>
      <c r="FK96" s="151"/>
      <c r="FL96" s="151"/>
      <c r="FM96" s="151"/>
      <c r="FN96" s="151"/>
      <c r="FO96" s="151"/>
      <c r="FP96" s="151"/>
      <c r="FQ96" s="151"/>
      <c r="FR96" s="151"/>
      <c r="FS96" s="151"/>
      <c r="FT96" s="151"/>
      <c r="FU96" s="151"/>
      <c r="FV96" s="151"/>
      <c r="FW96" s="151"/>
      <c r="FX96" s="151"/>
      <c r="FY96" s="151"/>
      <c r="FZ96" s="151"/>
      <c r="GA96" s="151"/>
      <c r="GB96" s="151"/>
      <c r="GC96" s="151"/>
      <c r="GD96" s="151"/>
      <c r="GE96" s="151"/>
      <c r="GF96" s="151"/>
      <c r="GG96" s="151"/>
      <c r="GH96" s="151"/>
      <c r="GI96" s="151"/>
      <c r="GJ96" s="151"/>
      <c r="GK96" s="151"/>
      <c r="GL96" s="151"/>
      <c r="GM96" s="151"/>
      <c r="GN96" s="151"/>
      <c r="GO96" s="151"/>
      <c r="GP96" s="151"/>
      <c r="GQ96" s="151"/>
      <c r="GR96" s="151"/>
      <c r="GS96" s="151"/>
      <c r="GT96" s="151"/>
      <c r="GU96" s="151"/>
      <c r="GV96" s="151"/>
      <c r="GW96" s="151"/>
      <c r="GX96" s="151"/>
      <c r="GY96" s="151"/>
      <c r="GZ96" s="151"/>
      <c r="HA96" s="151"/>
      <c r="HB96" s="151"/>
      <c r="HC96" s="151"/>
      <c r="HD96" s="151"/>
      <c r="HE96" s="151"/>
      <c r="HF96" s="151"/>
      <c r="HG96" s="151"/>
      <c r="HH96" s="151"/>
      <c r="HI96" s="151"/>
      <c r="HJ96" s="151"/>
      <c r="HK96" s="151"/>
      <c r="HL96" s="151"/>
      <c r="HM96" s="151"/>
      <c r="HN96" s="151"/>
      <c r="HO96" s="151"/>
      <c r="HP96" s="151"/>
      <c r="HQ96" s="151"/>
      <c r="HR96" s="151"/>
    </row>
    <row r="97" spans="1:226" ht="9.9499999999999993" customHeight="1" thickTop="1">
      <c r="A97" s="150"/>
      <c r="B97" s="151"/>
      <c r="C97" s="151"/>
      <c r="D97" s="151"/>
      <c r="E97" s="152"/>
      <c r="F97" s="155"/>
      <c r="G97" s="185"/>
      <c r="H97" s="186"/>
      <c r="I97" s="187"/>
      <c r="J97" s="187"/>
      <c r="K97" s="185"/>
      <c r="L97" s="187"/>
      <c r="M97" s="187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  <c r="BI97" s="151"/>
      <c r="BJ97" s="151"/>
      <c r="BK97" s="151"/>
      <c r="BL97" s="151"/>
      <c r="BM97" s="151"/>
      <c r="BN97" s="151"/>
      <c r="BO97" s="151"/>
      <c r="BP97" s="151"/>
      <c r="BQ97" s="151"/>
      <c r="BR97" s="151"/>
      <c r="BS97" s="151"/>
      <c r="BT97" s="151"/>
      <c r="BU97" s="151"/>
      <c r="BV97" s="151"/>
      <c r="BW97" s="151"/>
      <c r="BX97" s="151"/>
      <c r="BY97" s="151"/>
      <c r="BZ97" s="151"/>
      <c r="CA97" s="151"/>
      <c r="CB97" s="151"/>
      <c r="CC97" s="151"/>
      <c r="CD97" s="151"/>
      <c r="CE97" s="151"/>
      <c r="CF97" s="151"/>
      <c r="CG97" s="151"/>
      <c r="CH97" s="151"/>
      <c r="CI97" s="151"/>
      <c r="CJ97" s="151"/>
      <c r="CK97" s="151"/>
      <c r="CL97" s="151"/>
      <c r="CM97" s="151"/>
      <c r="CN97" s="151"/>
      <c r="CO97" s="151"/>
      <c r="CP97" s="151"/>
      <c r="CQ97" s="151"/>
      <c r="CR97" s="151"/>
      <c r="CS97" s="151"/>
      <c r="CT97" s="151"/>
      <c r="CU97" s="151"/>
      <c r="CV97" s="151"/>
      <c r="CW97" s="151"/>
      <c r="CX97" s="151"/>
      <c r="CY97" s="151"/>
      <c r="CZ97" s="151"/>
      <c r="DA97" s="151"/>
      <c r="DB97" s="151"/>
      <c r="DC97" s="151"/>
      <c r="DD97" s="151"/>
      <c r="DE97" s="151"/>
      <c r="DF97" s="151"/>
      <c r="DG97" s="151"/>
      <c r="DH97" s="151"/>
      <c r="DI97" s="151"/>
      <c r="DJ97" s="151"/>
      <c r="DK97" s="151"/>
      <c r="DL97" s="151"/>
      <c r="DM97" s="151"/>
      <c r="DN97" s="151"/>
      <c r="DO97" s="151"/>
      <c r="DP97" s="151"/>
      <c r="DQ97" s="151"/>
      <c r="DR97" s="151"/>
      <c r="DS97" s="151"/>
      <c r="DT97" s="151"/>
      <c r="DU97" s="151"/>
      <c r="DV97" s="151"/>
      <c r="DW97" s="151"/>
      <c r="DX97" s="151"/>
      <c r="DY97" s="151"/>
      <c r="DZ97" s="151"/>
      <c r="EA97" s="151"/>
      <c r="EB97" s="151"/>
      <c r="EC97" s="151"/>
      <c r="ED97" s="151"/>
      <c r="EE97" s="151"/>
      <c r="EF97" s="151"/>
      <c r="EG97" s="151"/>
      <c r="EH97" s="151"/>
      <c r="EI97" s="151"/>
      <c r="EJ97" s="151"/>
      <c r="EK97" s="151"/>
      <c r="EL97" s="151"/>
      <c r="EM97" s="151"/>
      <c r="EN97" s="151"/>
      <c r="EO97" s="151"/>
      <c r="EP97" s="151"/>
      <c r="EQ97" s="151"/>
      <c r="ER97" s="151"/>
      <c r="ES97" s="151"/>
      <c r="ET97" s="151"/>
      <c r="EU97" s="151"/>
      <c r="EV97" s="151"/>
      <c r="EW97" s="151"/>
      <c r="EX97" s="151"/>
      <c r="EY97" s="151"/>
      <c r="EZ97" s="151"/>
      <c r="FA97" s="151"/>
      <c r="FB97" s="151"/>
      <c r="FC97" s="151"/>
      <c r="FD97" s="151"/>
      <c r="FE97" s="151"/>
      <c r="FF97" s="151"/>
      <c r="FG97" s="151"/>
      <c r="FH97" s="151"/>
      <c r="FI97" s="151"/>
      <c r="FJ97" s="151"/>
      <c r="FK97" s="151"/>
      <c r="FL97" s="151"/>
      <c r="FM97" s="151"/>
      <c r="FN97" s="151"/>
      <c r="FO97" s="151"/>
      <c r="FP97" s="151"/>
      <c r="FQ97" s="151"/>
      <c r="FR97" s="151"/>
      <c r="FS97" s="151"/>
      <c r="FT97" s="151"/>
      <c r="FU97" s="151"/>
      <c r="FV97" s="151"/>
      <c r="FW97" s="151"/>
      <c r="FX97" s="151"/>
      <c r="FY97" s="151"/>
      <c r="FZ97" s="151"/>
      <c r="GA97" s="151"/>
      <c r="GB97" s="151"/>
      <c r="GC97" s="151"/>
      <c r="GD97" s="151"/>
      <c r="GE97" s="151"/>
      <c r="GF97" s="151"/>
      <c r="GG97" s="151"/>
      <c r="GH97" s="151"/>
      <c r="GI97" s="151"/>
      <c r="GJ97" s="151"/>
      <c r="GK97" s="151"/>
      <c r="GL97" s="151"/>
      <c r="GM97" s="151"/>
      <c r="GN97" s="151"/>
      <c r="GO97" s="151"/>
      <c r="GP97" s="151"/>
      <c r="GQ97" s="151"/>
      <c r="GR97" s="151"/>
      <c r="GS97" s="151"/>
      <c r="GT97" s="151"/>
      <c r="GU97" s="151"/>
      <c r="GV97" s="151"/>
      <c r="GW97" s="151"/>
      <c r="GX97" s="151"/>
      <c r="GY97" s="151"/>
      <c r="GZ97" s="151"/>
      <c r="HA97" s="151"/>
      <c r="HB97" s="151"/>
      <c r="HC97" s="151"/>
      <c r="HD97" s="151"/>
      <c r="HE97" s="151"/>
      <c r="HF97" s="151"/>
      <c r="HG97" s="151"/>
      <c r="HH97" s="151"/>
      <c r="HI97" s="151"/>
      <c r="HJ97" s="151"/>
      <c r="HK97" s="151"/>
      <c r="HL97" s="151"/>
      <c r="HM97" s="151"/>
      <c r="HN97" s="151"/>
      <c r="HO97" s="151"/>
      <c r="HP97" s="151"/>
      <c r="HQ97" s="151"/>
      <c r="HR97" s="151"/>
    </row>
    <row r="98" spans="1:226" ht="17.100000000000001" customHeight="1">
      <c r="A98" s="154" t="s">
        <v>138</v>
      </c>
      <c r="G98" s="185"/>
      <c r="H98" s="186"/>
      <c r="I98" s="187"/>
      <c r="J98" s="187"/>
      <c r="K98" s="185"/>
      <c r="L98" s="187"/>
      <c r="M98" s="187"/>
    </row>
    <row r="99" spans="1:226" ht="17.100000000000001" customHeight="1">
      <c r="A99" s="151" t="s">
        <v>3</v>
      </c>
      <c r="E99" s="163">
        <v>11</v>
      </c>
      <c r="G99" s="188">
        <f>'5-7 BS-TH'!E15</f>
        <v>52192066</v>
      </c>
      <c r="H99" s="186"/>
      <c r="I99" s="189">
        <v>75534790</v>
      </c>
      <c r="J99" s="187"/>
      <c r="K99" s="188">
        <f>'5-7 BS-TH'!K15</f>
        <v>37591968</v>
      </c>
      <c r="L99" s="187"/>
      <c r="M99" s="189">
        <v>61021235</v>
      </c>
    </row>
    <row r="100" spans="1:226" ht="3.95" customHeight="1">
      <c r="G100" s="185"/>
      <c r="H100" s="186"/>
      <c r="I100" s="187"/>
      <c r="J100" s="187"/>
      <c r="K100" s="185"/>
      <c r="L100" s="187"/>
      <c r="M100" s="187"/>
    </row>
    <row r="101" spans="1:226" ht="17.100000000000001" customHeight="1" thickBot="1">
      <c r="A101" s="154" t="s">
        <v>15</v>
      </c>
      <c r="G101" s="190">
        <f>SUM(G99:G100)</f>
        <v>52192066</v>
      </c>
      <c r="H101" s="186"/>
      <c r="I101" s="191">
        <f>SUM(I99:I100)</f>
        <v>75534790</v>
      </c>
      <c r="J101" s="187"/>
      <c r="K101" s="190">
        <f>SUM(K99:K100)</f>
        <v>37591968</v>
      </c>
      <c r="L101" s="187"/>
      <c r="M101" s="191">
        <f>SUM(M99:M100)</f>
        <v>61021235</v>
      </c>
    </row>
    <row r="102" spans="1:226" ht="17.100000000000001" customHeight="1" thickTop="1">
      <c r="G102" s="185"/>
      <c r="H102" s="186"/>
      <c r="I102" s="187"/>
      <c r="J102" s="187"/>
      <c r="K102" s="185"/>
      <c r="L102" s="187"/>
      <c r="M102" s="187"/>
    </row>
    <row r="103" spans="1:226" ht="17.100000000000001" customHeight="1">
      <c r="A103" s="127" t="s">
        <v>86</v>
      </c>
      <c r="B103" s="128"/>
      <c r="C103" s="128"/>
      <c r="G103" s="185"/>
      <c r="H103" s="186"/>
      <c r="I103" s="187"/>
      <c r="J103" s="187"/>
      <c r="K103" s="185"/>
      <c r="L103" s="187"/>
      <c r="M103" s="187"/>
    </row>
    <row r="104" spans="1:226" ht="3.95" customHeight="1">
      <c r="A104" s="129"/>
      <c r="B104" s="128"/>
      <c r="C104" s="130"/>
      <c r="G104" s="185"/>
      <c r="H104" s="186"/>
      <c r="I104" s="187"/>
      <c r="J104" s="187"/>
      <c r="K104" s="185"/>
      <c r="L104" s="187"/>
      <c r="M104" s="187"/>
    </row>
    <row r="105" spans="1:226" ht="17.100000000000001" customHeight="1">
      <c r="A105" s="129" t="s">
        <v>87</v>
      </c>
      <c r="B105" s="128"/>
      <c r="C105" s="128"/>
      <c r="G105" s="185">
        <v>29305</v>
      </c>
      <c r="H105" s="186"/>
      <c r="I105" s="187">
        <v>274645</v>
      </c>
      <c r="J105" s="187"/>
      <c r="K105" s="185">
        <v>7068</v>
      </c>
      <c r="L105" s="187"/>
      <c r="M105" s="187">
        <v>103145</v>
      </c>
    </row>
    <row r="106" spans="1:226" ht="17.100000000000001" customHeight="1">
      <c r="A106" s="129" t="s">
        <v>125</v>
      </c>
      <c r="B106" s="128"/>
      <c r="C106" s="128"/>
      <c r="G106" s="185">
        <v>64800</v>
      </c>
      <c r="H106" s="186"/>
      <c r="I106" s="187">
        <v>282150</v>
      </c>
      <c r="J106" s="187"/>
      <c r="K106" s="185">
        <v>64800</v>
      </c>
      <c r="L106" s="187"/>
      <c r="M106" s="187">
        <v>282150</v>
      </c>
    </row>
    <row r="107" spans="1:226" ht="17.100000000000001" customHeight="1">
      <c r="A107" s="129" t="s">
        <v>139</v>
      </c>
      <c r="B107" s="128"/>
      <c r="C107" s="128"/>
      <c r="G107" s="185">
        <v>0</v>
      </c>
      <c r="H107" s="186"/>
      <c r="I107" s="187">
        <v>1645234</v>
      </c>
      <c r="J107" s="187"/>
      <c r="K107" s="185">
        <v>0</v>
      </c>
      <c r="L107" s="187"/>
      <c r="M107" s="187">
        <v>1645234</v>
      </c>
    </row>
    <row r="108" spans="1:226" ht="17.100000000000001" customHeight="1">
      <c r="A108" s="129" t="s">
        <v>198</v>
      </c>
      <c r="B108" s="128"/>
      <c r="C108" s="128"/>
      <c r="G108" s="185">
        <v>1135672</v>
      </c>
      <c r="H108" s="186"/>
      <c r="I108" s="187">
        <v>0</v>
      </c>
      <c r="J108" s="187"/>
      <c r="K108" s="185">
        <v>620719</v>
      </c>
      <c r="L108" s="187"/>
      <c r="M108" s="187">
        <v>0</v>
      </c>
    </row>
    <row r="109" spans="1:226" ht="17.100000000000001" customHeight="1">
      <c r="A109" s="129" t="s">
        <v>219</v>
      </c>
      <c r="B109" s="128"/>
      <c r="C109" s="128"/>
      <c r="G109" s="185">
        <v>5076000</v>
      </c>
      <c r="H109" s="186"/>
      <c r="I109" s="187">
        <v>0</v>
      </c>
      <c r="J109" s="187"/>
      <c r="K109" s="185">
        <v>0</v>
      </c>
      <c r="L109" s="187"/>
      <c r="M109" s="187">
        <v>0</v>
      </c>
    </row>
    <row r="110" spans="1:226" ht="12" customHeight="1">
      <c r="A110" s="129"/>
      <c r="B110" s="128"/>
      <c r="C110" s="128"/>
      <c r="G110" s="26"/>
      <c r="H110" s="166"/>
      <c r="I110" s="26"/>
      <c r="K110" s="26"/>
      <c r="L110" s="166"/>
      <c r="M110" s="26"/>
    </row>
    <row r="111" spans="1:226" ht="21.95" customHeight="1">
      <c r="A111" s="121" t="str">
        <f>A52</f>
        <v>หมายเหตุประกอบงบการเงินรวมและงบการเงินเฉพาะกิจการในหน้า 14 ถึงหน้า 100 เป็นส่วนหนึ่งของงบการเงินนี้</v>
      </c>
      <c r="B111" s="121"/>
      <c r="C111" s="121"/>
      <c r="D111" s="121"/>
      <c r="E111" s="167"/>
      <c r="F111" s="167"/>
      <c r="G111" s="164"/>
      <c r="H111" s="168"/>
      <c r="I111" s="164"/>
      <c r="J111" s="121"/>
      <c r="K111" s="121"/>
      <c r="L111" s="121"/>
      <c r="M111" s="121"/>
    </row>
  </sheetData>
  <mergeCells count="4">
    <mergeCell ref="G6:I6"/>
    <mergeCell ref="K6:M6"/>
    <mergeCell ref="G58:I58"/>
    <mergeCell ref="K58:M58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 BS-TH</vt:lpstr>
      <vt:lpstr>8-9 PL-TH</vt:lpstr>
      <vt:lpstr>10 Equity Conso-TH</vt:lpstr>
      <vt:lpstr>11 Equity-TH</vt:lpstr>
      <vt:lpstr>12-13 Cashflow-TH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2021-03-01T01:43:30Z</cp:lastPrinted>
  <dcterms:created xsi:type="dcterms:W3CDTF">2011-05-06T12:04:42Z</dcterms:created>
  <dcterms:modified xsi:type="dcterms:W3CDTF">2021-03-01T01:43:33Z</dcterms:modified>
</cp:coreProperties>
</file>