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D:\Users\sirapadap\Desktop\"/>
    </mc:Choice>
  </mc:AlternateContent>
  <bookViews>
    <workbookView xWindow="0" yWindow="0" windowWidth="16815" windowHeight="7620" tabRatio="604" firstSheet="1" activeTab="1"/>
  </bookViews>
  <sheets>
    <sheet name="NAV0" sheetId="1" state="hidden" r:id="rId1"/>
    <sheet name="BS" sheetId="21" r:id="rId2"/>
    <sheet name="PL" sheetId="11" r:id="rId3"/>
    <sheet name="conso" sheetId="15" r:id="rId4"/>
    <sheet name="company" sheetId="14" r:id="rId5"/>
    <sheet name="CF" sheetId="20" r:id="rId6"/>
    <sheet name="000" sheetId="3" state="veryHidden" r:id="rId7"/>
  </sheets>
  <definedNames>
    <definedName name="_xlnm._FilterDatabase" localSheetId="5" hidden="1">CF!$J$12:$L$23</definedName>
    <definedName name="_xlnm.Print_Area" localSheetId="1">BS!$A$1:$J$95</definedName>
    <definedName name="_xlnm.Print_Area" localSheetId="5">CF!$A$1:$J$88</definedName>
    <definedName name="_xlnm.Print_Area" localSheetId="4">company!$A$1:$N$23</definedName>
    <definedName name="_xlnm.Print_Area" localSheetId="3">conso!$A$1:$U$28</definedName>
    <definedName name="_xlnm.Print_Area" localSheetId="2">PL!$A$1:$J$50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78" i="20" l="1"/>
  <c r="H78" i="20"/>
  <c r="F78" i="20"/>
  <c r="M10" i="14" l="1"/>
  <c r="U15" i="15"/>
  <c r="Q15" i="15"/>
  <c r="D48" i="11" l="1"/>
  <c r="H77" i="20" l="1"/>
  <c r="D77" i="20"/>
  <c r="J74" i="20" l="1"/>
  <c r="H74" i="20"/>
  <c r="F74" i="20"/>
  <c r="D74" i="20"/>
  <c r="J64" i="20"/>
  <c r="H64" i="20"/>
  <c r="F64" i="20"/>
  <c r="D64" i="20"/>
  <c r="AD8" i="20"/>
  <c r="AD6" i="20"/>
  <c r="E19" i="14" l="1"/>
  <c r="S26" i="15"/>
  <c r="O26" i="15"/>
  <c r="M26" i="15"/>
  <c r="K26" i="15"/>
  <c r="I26" i="15"/>
  <c r="G26" i="15"/>
  <c r="E26" i="15"/>
  <c r="J32" i="11" l="1"/>
  <c r="J20" i="11"/>
  <c r="J13" i="11"/>
  <c r="F32" i="11"/>
  <c r="F20" i="11"/>
  <c r="F13" i="11"/>
  <c r="F21" i="11" s="1"/>
  <c r="F24" i="11" s="1"/>
  <c r="F9" i="20" s="1"/>
  <c r="F24" i="20" s="1"/>
  <c r="F39" i="20" s="1"/>
  <c r="F42" i="20" s="1"/>
  <c r="F76" i="20" s="1"/>
  <c r="O17" i="15"/>
  <c r="Q17" i="15" s="1"/>
  <c r="U17" i="15" s="1"/>
  <c r="F26" i="11" l="1"/>
  <c r="F34" i="11" s="1"/>
  <c r="F42" i="11" s="1"/>
  <c r="J21" i="11"/>
  <c r="J24" i="11" s="1"/>
  <c r="J9" i="20" s="1"/>
  <c r="J24" i="20" s="1"/>
  <c r="J39" i="20" s="1"/>
  <c r="J42" i="20" s="1"/>
  <c r="J76" i="20" s="1"/>
  <c r="J84" i="21"/>
  <c r="J86" i="21" s="1"/>
  <c r="H84" i="21"/>
  <c r="H86" i="21" s="1"/>
  <c r="F84" i="21"/>
  <c r="J59" i="21"/>
  <c r="H59" i="21"/>
  <c r="F59" i="21"/>
  <c r="J51" i="21"/>
  <c r="H51" i="21"/>
  <c r="F51" i="21"/>
  <c r="J28" i="21"/>
  <c r="H28" i="21"/>
  <c r="F28" i="21"/>
  <c r="J17" i="21"/>
  <c r="H17" i="21"/>
  <c r="F17" i="21"/>
  <c r="F86" i="21" l="1"/>
  <c r="U26" i="15" s="1"/>
  <c r="Q26" i="15"/>
  <c r="F37" i="11"/>
  <c r="F39" i="11" s="1"/>
  <c r="J26" i="11"/>
  <c r="F48" i="11"/>
  <c r="F44" i="11"/>
  <c r="M16" i="15"/>
  <c r="Q16" i="15" s="1"/>
  <c r="U16" i="15" s="1"/>
  <c r="H60" i="21"/>
  <c r="H87" i="21" s="1"/>
  <c r="J60" i="21"/>
  <c r="J87" i="21" s="1"/>
  <c r="J29" i="21"/>
  <c r="F60" i="21"/>
  <c r="F29" i="21"/>
  <c r="H29" i="21"/>
  <c r="F87" i="21" l="1"/>
  <c r="J37" i="11"/>
  <c r="J34" i="11"/>
  <c r="J42" i="11" s="1"/>
  <c r="J48" i="11" s="1"/>
  <c r="O23" i="15" l="1"/>
  <c r="D20" i="11" l="1"/>
  <c r="D84" i="21" l="1"/>
  <c r="D86" i="21" s="1"/>
  <c r="D59" i="21"/>
  <c r="D51" i="21"/>
  <c r="D28" i="21"/>
  <c r="D17" i="21"/>
  <c r="D60" i="21" l="1"/>
  <c r="D87" i="21" s="1"/>
  <c r="D29" i="21"/>
  <c r="J88" i="21" l="1"/>
  <c r="H88" i="21"/>
  <c r="F88" i="21"/>
  <c r="D88" i="21"/>
  <c r="H32" i="11" l="1"/>
  <c r="D32" i="11"/>
  <c r="S24" i="15" l="1"/>
  <c r="K24" i="15"/>
  <c r="I24" i="15"/>
  <c r="G24" i="15"/>
  <c r="E24" i="15"/>
  <c r="O24" i="15" l="1"/>
  <c r="H20" i="11"/>
  <c r="H13" i="11"/>
  <c r="D13" i="11"/>
  <c r="D21" i="11" l="1"/>
  <c r="H21" i="11"/>
  <c r="H24" i="11" s="1"/>
  <c r="H9" i="20" s="1"/>
  <c r="H24" i="20" s="1"/>
  <c r="H39" i="20" s="1"/>
  <c r="H42" i="20" s="1"/>
  <c r="H76" i="20" s="1"/>
  <c r="H79" i="20" s="1"/>
  <c r="D24" i="11" l="1"/>
  <c r="D9" i="20" s="1"/>
  <c r="D24" i="20" s="1"/>
  <c r="D39" i="20" s="1"/>
  <c r="D42" i="20" s="1"/>
  <c r="D76" i="20" s="1"/>
  <c r="D78" i="20" s="1"/>
  <c r="D79" i="20" s="1"/>
  <c r="H26" i="11"/>
  <c r="D26" i="11" l="1"/>
  <c r="D37" i="11" s="1"/>
  <c r="D39" i="11" s="1"/>
  <c r="K11" i="14"/>
  <c r="H37" i="11"/>
  <c r="H34" i="11"/>
  <c r="H42" i="11" s="1"/>
  <c r="H48" i="11" s="1"/>
  <c r="M22" i="15" l="1"/>
  <c r="M24" i="15" s="1"/>
  <c r="D34" i="11"/>
  <c r="D42" i="11" s="1"/>
  <c r="K17" i="14"/>
  <c r="D44" i="11" l="1"/>
  <c r="I19" i="14"/>
  <c r="G19" i="14"/>
  <c r="I13" i="14"/>
  <c r="I14" i="14" s="1"/>
  <c r="G13" i="14"/>
  <c r="G14" i="14" s="1"/>
  <c r="E13" i="14"/>
  <c r="E14" i="14" s="1"/>
  <c r="O18" i="15"/>
  <c r="O19" i="15" s="1"/>
  <c r="K18" i="15"/>
  <c r="K19" i="15" s="1"/>
  <c r="I18" i="15"/>
  <c r="I19" i="15" s="1"/>
  <c r="G18" i="15"/>
  <c r="G19" i="15" s="1"/>
  <c r="E18" i="15"/>
  <c r="S18" i="15"/>
  <c r="I20" i="14" l="1"/>
  <c r="I22" i="14" s="1"/>
  <c r="G20" i="14"/>
  <c r="G22" i="14" s="1"/>
  <c r="O25" i="15"/>
  <c r="O27" i="15" s="1"/>
  <c r="K25" i="15"/>
  <c r="K27" i="15" s="1"/>
  <c r="I25" i="15"/>
  <c r="I27" i="15" s="1"/>
  <c r="G25" i="15"/>
  <c r="G27" i="15" s="1"/>
  <c r="I21" i="14"/>
  <c r="G21" i="14"/>
  <c r="S19" i="15"/>
  <c r="M18" i="14"/>
  <c r="M12" i="14"/>
  <c r="E19" i="15"/>
  <c r="E20" i="14" l="1"/>
  <c r="E22" i="14" s="1"/>
  <c r="E21" i="14"/>
  <c r="S25" i="15"/>
  <c r="S27" i="15" s="1"/>
  <c r="E25" i="15"/>
  <c r="E27" i="15" s="1"/>
  <c r="Q23" i="15"/>
  <c r="U23" i="15" s="1"/>
  <c r="K13" i="14"/>
  <c r="K14" i="14" s="1"/>
  <c r="M11" i="14"/>
  <c r="M13" i="14" s="1"/>
  <c r="M14" i="14" s="1"/>
  <c r="K21" i="14" l="1"/>
  <c r="M18" i="15"/>
  <c r="M19" i="15" s="1"/>
  <c r="M21" i="14" l="1"/>
  <c r="M25" i="15"/>
  <c r="M27" i="15" s="1"/>
  <c r="Q22" i="15"/>
  <c r="M17" i="14"/>
  <c r="M19" i="14" s="1"/>
  <c r="M20" i="14" s="1"/>
  <c r="K19" i="14"/>
  <c r="K20" i="14" s="1"/>
  <c r="U18" i="15"/>
  <c r="U19" i="15" s="1"/>
  <c r="Q18" i="15"/>
  <c r="Q19" i="15" s="1"/>
  <c r="M22" i="14" l="1"/>
  <c r="K22" i="14"/>
  <c r="Q24" i="15"/>
  <c r="U22" i="15"/>
  <c r="Q25" i="15" l="1"/>
  <c r="Q27" i="15" s="1"/>
  <c r="U24" i="15"/>
  <c r="U25" i="15" l="1"/>
  <c r="U27" i="15" s="1"/>
</calcChain>
</file>

<file path=xl/sharedStrings.xml><?xml version="1.0" encoding="utf-8"?>
<sst xmlns="http://schemas.openxmlformats.org/spreadsheetml/2006/main" count="313" uniqueCount="210">
  <si>
    <t>หมายเหตุ</t>
  </si>
  <si>
    <t>(ยังไม่ได้ตรวจสอบ</t>
  </si>
  <si>
    <t>แต่สอบทานแล้ว)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</si>
  <si>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</si>
  <si>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</si>
  <si>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</si>
  <si>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</si>
  <si>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</si>
  <si>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</si>
  <si>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</si>
  <si>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</si>
  <si>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</si>
  <si>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</si>
  <si>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</si>
  <si>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</si>
  <si>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</si>
  <si>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</si>
  <si>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</si>
  <si>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</si>
  <si>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</si>
  <si>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</si>
  <si>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</si>
  <si>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</si>
  <si>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</si>
  <si>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และชำระแล้ว</t>
  </si>
  <si>
    <t>รวม</t>
  </si>
  <si>
    <t>เงินสดและรายการเทียบเท่าเงินสดปลายงวด</t>
  </si>
  <si>
    <t>(ตรวจสอบแล้ว)</t>
  </si>
  <si>
    <t>(หน่วย: พันบาท)</t>
  </si>
  <si>
    <t>งบแสดงการเปลี่ยนแปลงส่วนของผู้ถือหุ้น</t>
  </si>
  <si>
    <t>กำไรสะสม</t>
  </si>
  <si>
    <t>ส่วนเกิน</t>
  </si>
  <si>
    <t>จัดสรรแล้ว</t>
  </si>
  <si>
    <t>ยังไม่ได้จัดสรร</t>
  </si>
  <si>
    <t>งบการเงินรวม</t>
  </si>
  <si>
    <t>บริษัท โฮม โปรดักส์ เซ็นเตอร์ จำกัด (มหาชน) และบริษัทย่อย</t>
  </si>
  <si>
    <t>รวมส่วนของผู้ถือหุ้น</t>
  </si>
  <si>
    <t>ส่วนของผู้ถือหุ้นของบริษัทฯ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</si>
  <si>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</si>
  <si>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</si>
  <si>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</si>
  <si>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</si>
  <si>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อสังหาริมทรัพย์รอการขาย</t>
  </si>
  <si>
    <t xml:space="preserve">เงินประกันการเช่า </t>
  </si>
  <si>
    <t>สินทรัพย์ไม่หมุนเวียนอื่น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</si>
  <si>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</si>
  <si>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</si>
  <si>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</si>
  <si>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</si>
  <si>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</si>
  <si>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</si>
  <si>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</si>
  <si>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</si>
  <si>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</si>
  <si>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</si>
  <si>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</si>
  <si>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</si>
  <si>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</si>
  <si>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</si>
  <si>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</si>
  <si>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</si>
  <si>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</si>
  <si>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</si>
  <si>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ค่าเช่ารับล่วงหน้า</t>
  </si>
  <si>
    <t>สินทรัพย์</t>
  </si>
  <si>
    <t>หนี้สินและส่วนของผู้ถือหุ้น</t>
  </si>
  <si>
    <t xml:space="preserve">   ค่าเสื่อมราคาและค่าตัดจำหน่าย</t>
  </si>
  <si>
    <t>เงินสดจากกิจกรรมดำเนินงาน</t>
  </si>
  <si>
    <t xml:space="preserve">   จ่ายภาษีเงินได้</t>
  </si>
  <si>
    <t xml:space="preserve">   ค่าใช้จ่ายดอกเบี้ย</t>
  </si>
  <si>
    <t>เงินรับล่วงหน้าจากลูกค้า</t>
  </si>
  <si>
    <t>ค่าใช้จ่ายอื่น</t>
  </si>
  <si>
    <t>ค่าใช้จ่ายในการบริหาร</t>
  </si>
  <si>
    <t xml:space="preserve">   สินค้าคงเหลือ</t>
  </si>
  <si>
    <t xml:space="preserve">   ภาษีมูลค่าเพิ่มค้างรับ</t>
  </si>
  <si>
    <t xml:space="preserve">   เงินรับล่วงหน้าจากลูกค้า</t>
  </si>
  <si>
    <t>ข้อมูลกระแสเงินสดเปิดเผยเพิ่มเติม</t>
  </si>
  <si>
    <t>รายการที่มิใช่เงินสดประกอบด้วย</t>
  </si>
  <si>
    <t xml:space="preserve"> - สำรองตามกฎหมาย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</si>
  <si>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</si>
  <si>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</si>
  <si>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</si>
  <si>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</si>
  <si>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</si>
  <si>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</si>
  <si>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</si>
  <si>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</si>
  <si>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กำไรส่วนที่เป็นของผู้ถือหุ้นของบริษัทฯ</t>
  </si>
  <si>
    <t>กำไรก่อนภาษี</t>
  </si>
  <si>
    <t>เงินสดสุทธิจากกิจกรรมดำเนินงาน</t>
  </si>
  <si>
    <t>มูลค่าหุ้นสามัญ</t>
  </si>
  <si>
    <t xml:space="preserve">   สำรองผลประโยชน์ระยะยาวของพนักงาน</t>
  </si>
  <si>
    <t>เงินสดรับจากการขายอุปกรณ์</t>
  </si>
  <si>
    <t>ซื้อที่ดิน อาคารและอุปกรณ์</t>
  </si>
  <si>
    <t>ซื้ออสังหาริมทรัพย์เพื่อการลงทุน</t>
  </si>
  <si>
    <t>กำไรขาดทุน</t>
  </si>
  <si>
    <t>รายการปรับกระทบยอดกำไรก่อนภาษีเป็น</t>
  </si>
  <si>
    <t>ส่วนเกินมูลค่าหุ้นสามัญ</t>
  </si>
  <si>
    <t>ลูกหนี้การค้าและลูกหนี้อื่น</t>
  </si>
  <si>
    <t xml:space="preserve">สินค้าคงเหลือ </t>
  </si>
  <si>
    <t>อสังหาริมทรัพย์เพื่อการลงทุน</t>
  </si>
  <si>
    <t>เจ้าหนี้การค้าและเจ้าหนี้อื่น</t>
  </si>
  <si>
    <t>ภาษีเงินได้ค้างจ่าย</t>
  </si>
  <si>
    <t>ภาษีมูลค่าเพิ่มค้างจ่าย</t>
  </si>
  <si>
    <t xml:space="preserve">   ทุนออกจำหน่ายและชำระเต็มมูลค่าแล้ว</t>
  </si>
  <si>
    <t xml:space="preserve">   จัดสรรแล้ว </t>
  </si>
  <si>
    <t xml:space="preserve">      สำรองตามกฎหมาย - บริษัทฯ</t>
  </si>
  <si>
    <t>องค์ประกอบอื่นของส่วนของผู้ถือหุ้น</t>
  </si>
  <si>
    <t xml:space="preserve">   การปรับลดสินค้าคงเหลือเป็นมูลค่าสุทธิที่จะได้รับ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</si>
  <si>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</si>
  <si>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</si>
  <si>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ภาษีมูลค่าเพิ่มค้างจ่าย</t>
  </si>
  <si>
    <t>องค์ประกอบอื่นของ</t>
  </si>
  <si>
    <t>เบ็ดเสร็จอื่น</t>
  </si>
  <si>
    <t>ผลต่างจากการแปลงค่า</t>
  </si>
  <si>
    <t>ส่วนของผู้มีส่วนได้เสีย</t>
  </si>
  <si>
    <t>จัดสรรแล้ว - สำรองตามกฎหมาย</t>
  </si>
  <si>
    <t>งบการเงินที่เป็น</t>
  </si>
  <si>
    <t>รวมส่วนของ</t>
  </si>
  <si>
    <t>ที่ไม่มีอำนาจควบคุม</t>
  </si>
  <si>
    <t>บริษัทฯ</t>
  </si>
  <si>
    <t>บริษัทย่อย</t>
  </si>
  <si>
    <t>เงินตราต่างประเทศ</t>
  </si>
  <si>
    <t>ผู้ถือหุ้นของบริษัทฯ</t>
  </si>
  <si>
    <t>ของบริษัทย่อย</t>
  </si>
  <si>
    <t>ผลต่างจากการแปลงค่างบการเงิน</t>
  </si>
  <si>
    <t xml:space="preserve">คอมพิวเตอร์ซอฟต์แวร์ </t>
  </si>
  <si>
    <t>ซื้อคอมพิวเตอร์ซอฟต์แวร์</t>
  </si>
  <si>
    <t>ค่าเช่ารับล่วงหน้า - สุทธิจากส่วนที่รอรับรู้รายได้ภายในหนึ่งปี</t>
  </si>
  <si>
    <t>ภาษีมูลค่าเพิ่มค้างรับ</t>
  </si>
  <si>
    <t xml:space="preserve">      สำรองตามกฎหมาย - บริษัทย่อย</t>
  </si>
  <si>
    <t xml:space="preserve">ที่ดิน อาคารและอุปกรณ์ </t>
  </si>
  <si>
    <t>เงินปันผลจ่าย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</si>
  <si>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</si>
  <si>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</si>
  <si>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กำไรขาดทุนเบ็ดเสร็จอื่น:</t>
  </si>
  <si>
    <t>รายได้อื่น</t>
  </si>
  <si>
    <t>เงินให้กู้ยืมระยะสั้นแก่กิจการที่เกี่ยวข้องกัน</t>
  </si>
  <si>
    <t>สินทรัพย์ภาษีเงินได้รอตัดบัญชี</t>
  </si>
  <si>
    <t>(หน่วย: บาท)</t>
  </si>
  <si>
    <t xml:space="preserve">       หุ้นสามัญ 13,151,198,025 หุ้น มูลค่าหุ้นละ 1 บาท</t>
  </si>
  <si>
    <t xml:space="preserve">กำไรขาดทุนเบ็ดเสร็จอื่นสำหรับงวด </t>
  </si>
  <si>
    <t>กำไรหรือขาดทุน:</t>
  </si>
  <si>
    <t>รายการที่จะถูกบันทึกในส่วนของกำไรหรือขาดทุนในภายหลัง</t>
  </si>
  <si>
    <t xml:space="preserve">   รายการซื้ออุปกรณ์ที่ยังไม่ได้ชำระ</t>
  </si>
  <si>
    <t>เงินค้ำประกันการก่อสร้างลดลง</t>
  </si>
  <si>
    <t>เงินสดรับจากการขายอุปกรณ์ของอสังหาริมทรัพย์เพื่อการลงทุน</t>
  </si>
  <si>
    <t>กำไรต่อหุ้น</t>
  </si>
  <si>
    <t>เงินกู้ยืมระยะสั้นจากสถาบันการเงิน</t>
  </si>
  <si>
    <t xml:space="preserve">   ดอกเบี้ยรับ</t>
  </si>
  <si>
    <t>เงินสดรับจากดอกเบี้ย</t>
  </si>
  <si>
    <t>จ่ายคืนเงินกู้ยืมระยะสั้นจากสถาบันการเงิน</t>
  </si>
  <si>
    <t>รับคืนเงินให้กู้ยืมระยะสั้นแก่กิจการที่เกี่ยวข้องกัน</t>
  </si>
  <si>
    <t>การแบ่งปันกำไร</t>
  </si>
  <si>
    <t>ส่วนที่เป็นของผู้ถือหุ้นของบริษัทฯ</t>
  </si>
  <si>
    <t xml:space="preserve">   เงินสดรับ (จ่าย) จากกิจกรรมดำเนินงาน: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</si>
  <si>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</si>
  <si>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</si>
  <si>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เงินสดรับจากการออกหุ้นกู้</t>
  </si>
  <si>
    <t>จ่ายคืนเงินกู้ยืมระยะยาว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</si>
  <si>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</si>
  <si>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</si>
  <si>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ค่าใช้จ่ายในการขาย จัดจำหน่ายและบริการ</t>
  </si>
  <si>
    <t>เงินสดและรายการเทียบเท่าเงินสดเพิ่มขึ้นสุทธิ</t>
  </si>
  <si>
    <t xml:space="preserve">   เงินปันผลค้างจ่าย</t>
  </si>
  <si>
    <t>ยอดคงเหลือ ณ วันที่ 1 มกราคม 2563</t>
  </si>
  <si>
    <t>ยอดคงเหลือ ณ วันที่ 31 มีนาคม 2563</t>
  </si>
  <si>
    <t>สินทรัพย์สิทธิการใช้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</si>
  <si>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</si>
  <si>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</si>
  <si>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รายได้จากสัญญาที่ทำกับลูกค้า</t>
  </si>
  <si>
    <t>รายได้ค่าเช่า</t>
  </si>
  <si>
    <t>ต้นทุนขายและบริการ</t>
  </si>
  <si>
    <t>ต้นทุนค่าเช่า</t>
  </si>
  <si>
    <t xml:space="preserve">   เงินประกันการเช่า</t>
  </si>
  <si>
    <t>ชำระค่าสิทธิการใช้</t>
  </si>
  <si>
    <t xml:space="preserve"> </t>
  </si>
  <si>
    <t xml:space="preserve">   โอนอุปกรณ์ไปเป็นสินทรัพย์สิทธิการใช้</t>
  </si>
  <si>
    <t xml:space="preserve">   หนี้สินตามสัญญาเช่าที่ยังไม่ได้จ่ายชำระ</t>
  </si>
  <si>
    <t>จ่ายชำระหนี้สินจากสัญญาเช่า</t>
  </si>
  <si>
    <t>หมายเหตุประกอบงบการเงินรวมระหว่างกาลเป็นส่วนหนึ่งของงบการเงินนี้</t>
  </si>
  <si>
    <t>เงินสดรับจากเงินกู้ยืมระยะสั้นจากสถาบันการเงิน</t>
  </si>
  <si>
    <t>ณ วันที่ 31 มีนาคม 2564</t>
  </si>
  <si>
    <t>31 มีนาคม 2564</t>
  </si>
  <si>
    <t>31 ธันวาคม 2563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</si>
  <si>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</si>
  <si>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</si>
  <si>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</si>
  <si>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2, 3</t>
  </si>
  <si>
    <t>2, 12</t>
  </si>
  <si>
    <t>กำไรจากการดำเนินงาน</t>
  </si>
  <si>
    <t>รายได้ทางการเงิน</t>
  </si>
  <si>
    <t>ต้นทุนทางการเงิน</t>
  </si>
  <si>
    <t>ดอกเบี้ยจ่าย</t>
  </si>
  <si>
    <t>เงินสดจ่ายจากการไถ่ถอนหุ้นกู้</t>
  </si>
  <si>
    <t>เงินกู้ยืมระยะยาวส่วนที่ถึงกำหนดชำระภายในหนึ่งปี</t>
  </si>
  <si>
    <t>หุ้นกู้ส่วนที่ถึงกำหนดชำระภายในหนึ่งปี</t>
  </si>
  <si>
    <t xml:space="preserve">   ค่าเผื่อการด้อยค่าของสินทรัพย์  </t>
  </si>
  <si>
    <t xml:space="preserve">   ขาดทุนจากอัตราแลกเปลี่ยนที่ยังไม่เกิดขึ้น </t>
  </si>
  <si>
    <t xml:space="preserve">   ขาดทุน (กำไร) จากการปรับมูลค่ายุติธรรมตราสารอนุพันธ์</t>
  </si>
  <si>
    <t>เงินสดสุทธิจาก (ใช้ไปใน) กิจกรรมลงทุน</t>
  </si>
  <si>
    <t>เงินสดสุทธิจากกิจกรรมจัดหาเงิน</t>
  </si>
  <si>
    <t xml:space="preserve">   ขาดทุน (กำไร) จากการจำหน่ายและตัดจำหน่ายสินทรัพย์</t>
  </si>
  <si>
    <t xml:space="preserve">   กำไรจากการลดระยะเวลาการเช่า</t>
  </si>
  <si>
    <t xml:space="preserve">   จ่ายผลประโยชน์ของพนักงาน</t>
  </si>
  <si>
    <t>จ่ายเงินลงทุนในบริษัทย่อย</t>
  </si>
  <si>
    <t xml:space="preserve">   โอนดอกเบี้ยรอตัดจ่ายเป็นต้นทุนทางการเงิน</t>
  </si>
  <si>
    <t xml:space="preserve">   โอนสินทรัพย์สิทธิการใช้ไปเป็นอุปกรณ์</t>
  </si>
  <si>
    <t>หนี้สินตามสัญญาเช่าส่วนที่ถึงกำหนดชำระภายในหนึ่งปี</t>
  </si>
  <si>
    <t xml:space="preserve">   หนี้สินไม่หมุนเวียนอื่น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</si>
</sst>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_(* #,##0_);_(* \(#,##0\);_(* &quot;-&quot;??_);_(@_)"/>
    <numFmt numFmtId="194" formatCode="_-* #,##0_-;\(#,##0_-\);_-* &quot;-&quot;_-;_-@_-"/>
  </numFmts>
  <fonts count="34">
    <font>
      <sz val="10"/>
      <name val="ApFont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u/>
      <sz val="16"/>
      <name val="Angsana New"/>
      <family val="1"/>
    </font>
    <font>
      <u/>
      <sz val="16"/>
      <name val="Angsana New"/>
      <family val="1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15"/>
      <color rgb="FF000000"/>
      <name val="Angsana New"/>
      <family val="1"/>
    </font>
    <font>
      <sz val="16"/>
      <color rgb="FF000000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65">
    <xf numFmtId="0" fontId="0" fillId="0" borderId="0"/>
    <xf numFmtId="4" fontId="3" fillId="0" borderId="0" applyFont="0" applyFill="0" applyBorder="0" applyAlignment="0" applyProtection="0"/>
    <xf numFmtId="188" fontId="13" fillId="0" borderId="0" applyFont="0" applyFill="0" applyBorder="0" applyAlignment="0" applyProtection="0"/>
    <xf numFmtId="192" fontId="4" fillId="0" borderId="0"/>
    <xf numFmtId="190" fontId="4" fillId="0" borderId="0"/>
    <xf numFmtId="189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91" fontId="8" fillId="0" borderId="0"/>
    <xf numFmtId="0" fontId="13" fillId="0" borderId="0"/>
    <xf numFmtId="0" fontId="3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39" fontId="9" fillId="0" borderId="0"/>
    <xf numFmtId="0" fontId="2" fillId="0" borderId="0"/>
    <xf numFmtId="188" fontId="2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8" borderId="0" applyNumberFormat="0" applyBorder="0" applyAlignment="0" applyProtection="0"/>
    <xf numFmtId="0" fontId="16" fillId="5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5" borderId="0" applyNumberFormat="0" applyBorder="0" applyAlignment="0" applyProtection="0"/>
    <xf numFmtId="0" fontId="17" fillId="13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9" applyNumberFormat="0" applyAlignment="0" applyProtection="0"/>
    <xf numFmtId="0" fontId="20" fillId="19" borderId="10" applyNumberFormat="0" applyAlignment="0" applyProtection="0"/>
    <xf numFmtId="0" fontId="21" fillId="0" borderId="0" applyNumberFormat="0" applyFill="0" applyBorder="0" applyAlignment="0" applyProtection="0"/>
    <xf numFmtId="0" fontId="22" fillId="8" borderId="0" applyNumberFormat="0" applyBorder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9" applyNumberFormat="0" applyAlignment="0" applyProtection="0"/>
    <xf numFmtId="0" fontId="26" fillId="9" borderId="9" applyNumberFormat="0" applyAlignment="0" applyProtection="0"/>
    <xf numFmtId="0" fontId="27" fillId="0" borderId="14" applyNumberFormat="0" applyFill="0" applyAlignment="0" applyProtection="0"/>
    <xf numFmtId="0" fontId="28" fillId="9" borderId="0" applyNumberFormat="0" applyBorder="0" applyAlignment="0" applyProtection="0"/>
    <xf numFmtId="0" fontId="3" fillId="0" borderId="0"/>
    <xf numFmtId="0" fontId="3" fillId="6" borderId="15" applyNumberFormat="0" applyFont="0" applyAlignment="0" applyProtection="0"/>
    <xf numFmtId="0" fontId="29" fillId="18" borderId="16" applyNumberFormat="0" applyAlignment="0" applyProtection="0"/>
    <xf numFmtId="0" fontId="30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27" fillId="0" borderId="0" applyNumberFormat="0" applyFill="0" applyBorder="0" applyAlignment="0" applyProtection="0"/>
    <xf numFmtId="39" fontId="9" fillId="0" borderId="0"/>
    <xf numFmtId="0" fontId="1" fillId="0" borderId="0"/>
    <xf numFmtId="188" fontId="1" fillId="0" borderId="0" applyFont="0" applyFill="0" applyBorder="0" applyAlignment="0" applyProtection="0"/>
  </cellStyleXfs>
  <cellXfs count="147">
    <xf numFmtId="0" fontId="0" fillId="0" borderId="0" xfId="0"/>
    <xf numFmtId="187" fontId="10" fillId="0" borderId="0" xfId="0" applyNumberFormat="1" applyFont="1" applyFill="1" applyBorder="1" applyAlignment="1">
      <alignment horizontal="right" vertical="center"/>
    </xf>
    <xf numFmtId="187" fontId="10" fillId="0" borderId="0" xfId="0" applyNumberFormat="1" applyFont="1" applyFill="1" applyAlignment="1">
      <alignment horizontal="right" vertical="center"/>
    </xf>
    <xf numFmtId="187" fontId="10" fillId="0" borderId="3" xfId="0" applyNumberFormat="1" applyFont="1" applyFill="1" applyBorder="1" applyAlignment="1">
      <alignment horizontal="right" vertical="center"/>
    </xf>
    <xf numFmtId="0" fontId="12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vertical="center"/>
    </xf>
    <xf numFmtId="187" fontId="10" fillId="0" borderId="4" xfId="0" applyNumberFormat="1" applyFont="1" applyFill="1" applyBorder="1" applyAlignment="1">
      <alignment horizontal="right" vertical="center"/>
    </xf>
    <xf numFmtId="187" fontId="10" fillId="0" borderId="6" xfId="0" applyNumberFormat="1" applyFont="1" applyFill="1" applyBorder="1" applyAlignment="1">
      <alignment horizontal="right" vertical="center"/>
    </xf>
    <xf numFmtId="0" fontId="11" fillId="0" borderId="0" xfId="0" quotePrefix="1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centerContinuous" vertical="center"/>
    </xf>
    <xf numFmtId="0" fontId="10" fillId="0" borderId="0" xfId="0" applyNumberFormat="1" applyFont="1" applyFill="1" applyBorder="1" applyAlignment="1">
      <alignment horizontal="centerContinuous" vertical="center"/>
    </xf>
    <xf numFmtId="0" fontId="10" fillId="0" borderId="0" xfId="0" quotePrefix="1" applyNumberFormat="1" applyFont="1" applyFill="1" applyAlignment="1">
      <alignment horizontal="centerContinuous" vertical="center"/>
    </xf>
    <xf numFmtId="0" fontId="10" fillId="0" borderId="0" xfId="0" quotePrefix="1" applyNumberFormat="1" applyFont="1" applyFill="1" applyBorder="1" applyAlignment="1">
      <alignment horizontal="centerContinuous" vertical="center"/>
    </xf>
    <xf numFmtId="0" fontId="10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Border="1" applyAlignment="1">
      <alignment horizontal="right" vertical="center"/>
    </xf>
    <xf numFmtId="0" fontId="10" fillId="0" borderId="3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vertical="center"/>
    </xf>
    <xf numFmtId="187" fontId="10" fillId="0" borderId="0" xfId="0" applyNumberFormat="1" applyFont="1" applyFill="1" applyAlignment="1">
      <alignment vertical="center"/>
    </xf>
    <xf numFmtId="187" fontId="10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187" fontId="10" fillId="0" borderId="3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left" vertical="center"/>
    </xf>
    <xf numFmtId="0" fontId="10" fillId="0" borderId="0" xfId="0" quotePrefix="1" applyNumberFormat="1" applyFont="1" applyFill="1" applyAlignment="1">
      <alignment horizontal="left" vertical="center"/>
    </xf>
    <xf numFmtId="0" fontId="10" fillId="0" borderId="4" xfId="0" applyNumberFormat="1" applyFont="1" applyFill="1" applyBorder="1" applyAlignment="1">
      <alignment horizontal="center" vertical="center"/>
    </xf>
    <xf numFmtId="39" fontId="10" fillId="0" borderId="0" xfId="0" applyNumberFormat="1" applyFont="1" applyFill="1" applyBorder="1" applyAlignment="1">
      <alignment vertical="center"/>
    </xf>
    <xf numFmtId="39" fontId="10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centerContinuous" vertical="center"/>
    </xf>
    <xf numFmtId="0" fontId="11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right" vertical="center"/>
    </xf>
    <xf numFmtId="194" fontId="10" fillId="0" borderId="0" xfId="1" applyNumberFormat="1" applyFont="1" applyFill="1" applyBorder="1" applyAlignment="1">
      <alignment horizontal="right" vertical="center"/>
    </xf>
    <xf numFmtId="0" fontId="11" fillId="0" borderId="0" xfId="11" applyFont="1" applyFill="1" applyAlignment="1">
      <alignment vertical="center"/>
    </xf>
    <xf numFmtId="187" fontId="10" fillId="0" borderId="0" xfId="11" applyNumberFormat="1" applyFont="1" applyFill="1" applyBorder="1" applyAlignment="1">
      <alignment vertical="center"/>
    </xf>
    <xf numFmtId="187" fontId="10" fillId="0" borderId="0" xfId="11" applyNumberFormat="1" applyFont="1" applyFill="1" applyBorder="1" applyAlignment="1">
      <alignment horizontal="center" vertical="center"/>
    </xf>
    <xf numFmtId="0" fontId="10" fillId="0" borderId="0" xfId="11" applyFont="1" applyFill="1" applyAlignment="1">
      <alignment vertical="center"/>
    </xf>
    <xf numFmtId="0" fontId="10" fillId="0" borderId="0" xfId="11" applyFont="1" applyFill="1" applyBorder="1" applyAlignment="1">
      <alignment vertical="center"/>
    </xf>
    <xf numFmtId="37" fontId="10" fillId="0" borderId="0" xfId="11" applyNumberFormat="1" applyFont="1" applyFill="1" applyAlignment="1">
      <alignment vertical="center"/>
    </xf>
    <xf numFmtId="37" fontId="10" fillId="0" borderId="0" xfId="11" applyNumberFormat="1" applyFont="1" applyFill="1" applyBorder="1" applyAlignment="1">
      <alignment vertical="center"/>
    </xf>
    <xf numFmtId="37" fontId="10" fillId="0" borderId="0" xfId="11" applyNumberFormat="1" applyFont="1" applyFill="1" applyAlignment="1">
      <alignment horizontal="right" vertical="center"/>
    </xf>
    <xf numFmtId="0" fontId="10" fillId="0" borderId="0" xfId="11" applyFont="1" applyFill="1" applyAlignment="1">
      <alignment horizontal="center" vertical="center"/>
    </xf>
    <xf numFmtId="0" fontId="10" fillId="0" borderId="0" xfId="11" applyFont="1" applyFill="1" applyBorder="1" applyAlignment="1">
      <alignment horizontal="center" vertical="center"/>
    </xf>
    <xf numFmtId="37" fontId="10" fillId="0" borderId="3" xfId="11" applyNumberFormat="1" applyFont="1" applyFill="1" applyBorder="1" applyAlignment="1">
      <alignment vertical="center"/>
    </xf>
    <xf numFmtId="37" fontId="10" fillId="0" borderId="3" xfId="11" applyNumberFormat="1" applyFont="1" applyFill="1" applyBorder="1" applyAlignment="1">
      <alignment horizontal="center" vertical="center"/>
    </xf>
    <xf numFmtId="37" fontId="10" fillId="0" borderId="0" xfId="11" applyNumberFormat="1" applyFont="1" applyFill="1" applyBorder="1" applyAlignment="1">
      <alignment horizontal="center" vertical="center"/>
    </xf>
    <xf numFmtId="37" fontId="10" fillId="0" borderId="0" xfId="11" applyNumberFormat="1" applyFont="1" applyFill="1" applyAlignment="1">
      <alignment horizontal="center" vertical="center"/>
    </xf>
    <xf numFmtId="37" fontId="15" fillId="0" borderId="0" xfId="11" applyNumberFormat="1" applyFont="1" applyFill="1" applyAlignment="1">
      <alignment horizontal="center" vertical="center"/>
    </xf>
    <xf numFmtId="187" fontId="10" fillId="0" borderId="0" xfId="11" applyNumberFormat="1" applyFont="1" applyFill="1" applyBorder="1" applyAlignment="1">
      <alignment horizontal="right" vertical="center"/>
    </xf>
    <xf numFmtId="37" fontId="12" fillId="0" borderId="0" xfId="11" applyNumberFormat="1" applyFont="1" applyFill="1" applyBorder="1" applyAlignment="1">
      <alignment horizontal="center" vertical="center"/>
    </xf>
    <xf numFmtId="0" fontId="12" fillId="0" borderId="0" xfId="11" applyFont="1" applyFill="1" applyBorder="1" applyAlignment="1">
      <alignment horizontal="center" vertical="center"/>
    </xf>
    <xf numFmtId="187" fontId="10" fillId="0" borderId="6" xfId="11" applyNumberFormat="1" applyFont="1" applyFill="1" applyBorder="1" applyAlignment="1">
      <alignment vertical="center"/>
    </xf>
    <xf numFmtId="0" fontId="11" fillId="0" borderId="0" xfId="11" applyFont="1" applyFill="1" applyAlignment="1">
      <alignment horizontal="left" vertical="center"/>
    </xf>
    <xf numFmtId="37" fontId="11" fillId="0" borderId="0" xfId="0" quotePrefix="1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left" vertical="center"/>
    </xf>
    <xf numFmtId="0" fontId="11" fillId="0" borderId="0" xfId="11" applyFont="1" applyFill="1" applyAlignment="1">
      <alignment horizontal="center" vertical="center"/>
    </xf>
    <xf numFmtId="37" fontId="10" fillId="0" borderId="7" xfId="11" applyNumberFormat="1" applyFont="1" applyFill="1" applyBorder="1" applyAlignment="1">
      <alignment horizontal="center" vertical="center"/>
    </xf>
    <xf numFmtId="0" fontId="10" fillId="0" borderId="7" xfId="11" applyFont="1" applyFill="1" applyBorder="1" applyAlignment="1">
      <alignment horizontal="center" vertical="center"/>
    </xf>
    <xf numFmtId="187" fontId="10" fillId="0" borderId="0" xfId="11" applyNumberFormat="1" applyFont="1" applyFill="1" applyAlignment="1">
      <alignment vertical="center"/>
    </xf>
    <xf numFmtId="37" fontId="11" fillId="0" borderId="0" xfId="17" quotePrefix="1" applyNumberFormat="1" applyFont="1" applyFill="1" applyAlignment="1">
      <alignment vertical="center"/>
    </xf>
    <xf numFmtId="37" fontId="14" fillId="0" borderId="0" xfId="17" applyNumberFormat="1" applyFont="1" applyFill="1" applyAlignment="1">
      <alignment horizontal="left" vertical="center"/>
    </xf>
    <xf numFmtId="37" fontId="11" fillId="0" borderId="0" xfId="17" applyNumberFormat="1" applyFont="1" applyFill="1" applyAlignment="1">
      <alignment horizontal="left" vertical="center"/>
    </xf>
    <xf numFmtId="38" fontId="10" fillId="0" borderId="0" xfId="17" applyNumberFormat="1" applyFont="1" applyFill="1" applyBorder="1" applyAlignment="1">
      <alignment horizontal="center" vertical="center"/>
    </xf>
    <xf numFmtId="0" fontId="10" fillId="0" borderId="3" xfId="17" applyNumberFormat="1" applyFont="1" applyFill="1" applyBorder="1" applyAlignment="1">
      <alignment horizontal="center" vertical="center"/>
    </xf>
    <xf numFmtId="0" fontId="10" fillId="0" borderId="0" xfId="17" applyNumberFormat="1" applyFont="1" applyFill="1" applyBorder="1" applyAlignment="1">
      <alignment horizontal="center" vertical="center"/>
    </xf>
    <xf numFmtId="0" fontId="10" fillId="0" borderId="0" xfId="0" quotePrefix="1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vertical="center"/>
    </xf>
    <xf numFmtId="0" fontId="10" fillId="0" borderId="3" xfId="0" quotePrefix="1" applyNumberFormat="1" applyFont="1" applyFill="1" applyBorder="1" applyAlignment="1">
      <alignment horizontal="center" vertical="center"/>
    </xf>
    <xf numFmtId="194" fontId="10" fillId="0" borderId="0" xfId="0" applyNumberFormat="1" applyFont="1" applyFill="1" applyAlignment="1">
      <alignment vertical="center"/>
    </xf>
    <xf numFmtId="187" fontId="10" fillId="0" borderId="5" xfId="0" applyNumberFormat="1" applyFont="1" applyFill="1" applyBorder="1" applyAlignment="1">
      <alignment horizontal="right" vertical="center"/>
    </xf>
    <xf numFmtId="0" fontId="10" fillId="0" borderId="0" xfId="0" quotePrefix="1" applyNumberFormat="1" applyFont="1" applyFill="1" applyAlignment="1">
      <alignment horizontal="center" vertical="center"/>
    </xf>
    <xf numFmtId="0" fontId="11" fillId="0" borderId="0" xfId="0" quotePrefix="1" applyFont="1" applyAlignment="1">
      <alignment horizontal="left" vertical="center"/>
    </xf>
    <xf numFmtId="0" fontId="10" fillId="0" borderId="0" xfId="0" applyFont="1" applyAlignment="1">
      <alignment horizontal="centerContinuous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0" fillId="0" borderId="0" xfId="0" quotePrefix="1" applyFont="1" applyAlignment="1">
      <alignment horizontal="centerContinuous"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87" fontId="10" fillId="0" borderId="0" xfId="0" applyNumberFormat="1" applyFont="1" applyAlignment="1">
      <alignment horizontal="right" vertical="center"/>
    </xf>
    <xf numFmtId="39" fontId="10" fillId="0" borderId="0" xfId="14" applyFont="1" applyAlignment="1">
      <alignment horizontal="left"/>
    </xf>
    <xf numFmtId="187" fontId="10" fillId="0" borderId="3" xfId="0" applyNumberFormat="1" applyFont="1" applyBorder="1" applyAlignment="1">
      <alignment horizontal="right" vertical="center"/>
    </xf>
    <xf numFmtId="39" fontId="10" fillId="0" borderId="0" xfId="14" quotePrefix="1" applyFont="1" applyAlignment="1">
      <alignment horizontal="left"/>
    </xf>
    <xf numFmtId="187" fontId="10" fillId="0" borderId="6" xfId="0" applyNumberFormat="1" applyFont="1" applyBorder="1" applyAlignment="1">
      <alignment horizontal="right" vertical="center"/>
    </xf>
    <xf numFmtId="187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8" xfId="0" applyFont="1" applyBorder="1" applyAlignment="1">
      <alignment vertical="center"/>
    </xf>
    <xf numFmtId="39" fontId="10" fillId="0" borderId="6" xfId="0" applyNumberFormat="1" applyFont="1" applyBorder="1" applyAlignment="1">
      <alignment horizontal="right" vertical="center"/>
    </xf>
    <xf numFmtId="0" fontId="0" fillId="0" borderId="0" xfId="0"/>
    <xf numFmtId="187" fontId="1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vertical="center"/>
    </xf>
    <xf numFmtId="187" fontId="10" fillId="0" borderId="5" xfId="11" applyNumberFormat="1" applyFont="1" applyFill="1" applyBorder="1" applyAlignment="1">
      <alignment vertical="center"/>
    </xf>
    <xf numFmtId="187" fontId="10" fillId="0" borderId="3" xfId="11" applyNumberFormat="1" applyFont="1" applyFill="1" applyBorder="1" applyAlignment="1">
      <alignment horizontal="right" vertical="center"/>
    </xf>
    <xf numFmtId="39" fontId="11" fillId="0" borderId="0" xfId="14" applyFont="1" applyFill="1" applyAlignment="1" applyProtection="1">
      <alignment horizontal="left"/>
    </xf>
    <xf numFmtId="187" fontId="10" fillId="0" borderId="3" xfId="11" applyNumberFormat="1" applyFont="1" applyFill="1" applyBorder="1" applyAlignment="1">
      <alignment vertical="center"/>
    </xf>
    <xf numFmtId="3" fontId="0" fillId="0" borderId="0" xfId="0" applyNumberFormat="1"/>
    <xf numFmtId="3" fontId="32" fillId="0" borderId="0" xfId="0" applyNumberFormat="1" applyFont="1" applyAlignment="1">
      <alignment vertical="center" wrapText="1"/>
    </xf>
    <xf numFmtId="0" fontId="11" fillId="0" borderId="0" xfId="0" applyFont="1"/>
    <xf numFmtId="0" fontId="33" fillId="0" borderId="0" xfId="0" applyFont="1" applyAlignment="1">
      <alignment vertical="center" wrapText="1"/>
    </xf>
    <xf numFmtId="0" fontId="33" fillId="0" borderId="0" xfId="0" applyFont="1" applyAlignment="1">
      <alignment horizontal="center" vertical="center" wrapText="1"/>
    </xf>
    <xf numFmtId="3" fontId="33" fillId="0" borderId="0" xfId="0" applyNumberFormat="1" applyFont="1" applyAlignment="1">
      <alignment vertical="center" wrapText="1"/>
    </xf>
    <xf numFmtId="3" fontId="0" fillId="0" borderId="0" xfId="1" applyNumberFormat="1" applyFont="1"/>
    <xf numFmtId="3" fontId="33" fillId="0" borderId="0" xfId="1" applyNumberFormat="1" applyFont="1" applyAlignment="1">
      <alignment horizontal="center" vertical="center" wrapText="1"/>
    </xf>
    <xf numFmtId="3" fontId="33" fillId="0" borderId="0" xfId="1" applyNumberFormat="1" applyFont="1" applyAlignment="1">
      <alignment vertical="center" wrapText="1"/>
    </xf>
    <xf numFmtId="0" fontId="11" fillId="0" borderId="0" xfId="0" applyFont="1" applyAlignment="1">
      <alignment horizontal="justify" vertical="center"/>
    </xf>
    <xf numFmtId="3" fontId="33" fillId="0" borderId="0" xfId="0" applyNumberFormat="1" applyFont="1"/>
    <xf numFmtId="187" fontId="0" fillId="0" borderId="0" xfId="0" applyNumberFormat="1"/>
    <xf numFmtId="39" fontId="11" fillId="0" borderId="0" xfId="14" applyFont="1" applyAlignment="1">
      <alignment horizontal="left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Continuous" vertical="center"/>
    </xf>
    <xf numFmtId="0" fontId="10" fillId="0" borderId="0" xfId="0" quotePrefix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4" fontId="10" fillId="0" borderId="0" xfId="1" applyFont="1" applyAlignment="1">
      <alignment vertical="center"/>
    </xf>
    <xf numFmtId="4" fontId="10" fillId="0" borderId="0" xfId="1" applyFont="1" applyFill="1" applyAlignment="1">
      <alignment vertical="center"/>
    </xf>
    <xf numFmtId="4" fontId="11" fillId="0" borderId="0" xfId="1" applyFont="1" applyFill="1" applyAlignment="1">
      <alignment vertical="center"/>
    </xf>
    <xf numFmtId="4" fontId="10" fillId="0" borderId="0" xfId="1" applyFont="1" applyFill="1" applyBorder="1" applyAlignment="1">
      <alignment vertical="center"/>
    </xf>
    <xf numFmtId="4" fontId="10" fillId="0" borderId="0" xfId="1" applyFont="1" applyFill="1" applyAlignment="1">
      <alignment horizontal="right" vertical="center"/>
    </xf>
    <xf numFmtId="0" fontId="11" fillId="0" borderId="0" xfId="0" applyFont="1" applyAlignment="1">
      <alignment horizontal="centerContinuous" vertical="center"/>
    </xf>
    <xf numFmtId="0" fontId="11" fillId="0" borderId="0" xfId="0" applyFont="1" applyAlignment="1">
      <alignment horizontal="right"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quotePrefix="1" applyFont="1" applyAlignment="1">
      <alignment horizontal="left" vertical="center"/>
    </xf>
    <xf numFmtId="187" fontId="10" fillId="0" borderId="0" xfId="0" applyNumberFormat="1" applyFont="1" applyAlignment="1">
      <alignment vertical="center"/>
    </xf>
    <xf numFmtId="187" fontId="10" fillId="0" borderId="3" xfId="0" applyNumberFormat="1" applyFont="1" applyBorder="1" applyAlignment="1">
      <alignment vertical="center"/>
    </xf>
    <xf numFmtId="39" fontId="10" fillId="0" borderId="0" xfId="14" applyFont="1" applyAlignment="1">
      <alignment horizontal="left" vertical="center"/>
    </xf>
    <xf numFmtId="193" fontId="10" fillId="0" borderId="0" xfId="0" applyNumberFormat="1" applyFont="1" applyAlignment="1">
      <alignment vertical="center"/>
    </xf>
    <xf numFmtId="193" fontId="10" fillId="0" borderId="0" xfId="0" applyNumberFormat="1" applyFont="1" applyAlignment="1">
      <alignment horizontal="center" vertical="center"/>
    </xf>
    <xf numFmtId="187" fontId="10" fillId="0" borderId="4" xfId="0" applyNumberFormat="1" applyFont="1" applyBorder="1" applyAlignment="1">
      <alignment horizontal="right" vertical="center"/>
    </xf>
    <xf numFmtId="193" fontId="10" fillId="0" borderId="0" xfId="0" applyNumberFormat="1" applyFont="1" applyAlignment="1">
      <alignment horizontal="right" vertical="center"/>
    </xf>
    <xf numFmtId="193" fontId="10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right" vertical="center"/>
    </xf>
    <xf numFmtId="0" fontId="10" fillId="0" borderId="0" xfId="0" quotePrefix="1" applyFont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0" fontId="11" fillId="0" borderId="3" xfId="0" quotePrefix="1" applyNumberFormat="1" applyFont="1" applyFill="1" applyBorder="1" applyAlignment="1">
      <alignment horizontal="center" vertical="center"/>
    </xf>
    <xf numFmtId="0" fontId="11" fillId="0" borderId="3" xfId="1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37" fontId="10" fillId="0" borderId="4" xfId="11" applyNumberFormat="1" applyFont="1" applyFill="1" applyBorder="1" applyAlignment="1">
      <alignment horizontal="center" vertical="center"/>
    </xf>
    <xf numFmtId="0" fontId="10" fillId="0" borderId="4" xfId="11" applyFont="1" applyFill="1" applyBorder="1" applyAlignment="1">
      <alignment horizontal="center" vertical="center"/>
    </xf>
    <xf numFmtId="0" fontId="10" fillId="0" borderId="0" xfId="0" applyFont="1" applyAlignment="1">
      <alignment horizontal="justify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center" vertical="center"/>
    </xf>
  </cellXfs>
  <cellStyles count="65">
    <cellStyle name="20% - Accent1 2" xfId="19"/>
    <cellStyle name="20% - Accent2 2" xfId="20"/>
    <cellStyle name="20% - Accent3 2" xfId="21"/>
    <cellStyle name="20% - Accent4 2" xfId="22"/>
    <cellStyle name="20% - Accent5 2" xfId="23"/>
    <cellStyle name="20% - Accent6 2" xfId="24"/>
    <cellStyle name="40% - Accent1 2" xfId="25"/>
    <cellStyle name="40% - Accent2 2" xfId="26"/>
    <cellStyle name="40% - Accent3 2" xfId="27"/>
    <cellStyle name="40% - Accent4 2" xfId="28"/>
    <cellStyle name="40% - Accent5 2" xfId="29"/>
    <cellStyle name="40% - Accent6 2" xfId="30"/>
    <cellStyle name="60% - Accent1 2" xfId="31"/>
    <cellStyle name="60% - Accent2 2" xfId="32"/>
    <cellStyle name="60% - Accent3 2" xfId="33"/>
    <cellStyle name="60% - Accent4 2" xfId="34"/>
    <cellStyle name="60% - Accent5 2" xfId="35"/>
    <cellStyle name="60% - Accent6 2" xfId="36"/>
    <cellStyle name="Accent1 2" xfId="37"/>
    <cellStyle name="Accent2 2" xfId="38"/>
    <cellStyle name="Accent3 2" xfId="39"/>
    <cellStyle name="Accent4 2" xfId="40"/>
    <cellStyle name="Accent5 2" xfId="41"/>
    <cellStyle name="Accent6 2" xfId="42"/>
    <cellStyle name="Bad 2" xfId="43"/>
    <cellStyle name="Calculation 2" xfId="44"/>
    <cellStyle name="Check Cell 2" xfId="45"/>
    <cellStyle name="Comma" xfId="1" builtinId="3"/>
    <cellStyle name="Comma 2" xfId="2"/>
    <cellStyle name="Comma 2 2" xfId="16"/>
    <cellStyle name="Comma 2 2 2" xfId="64"/>
    <cellStyle name="Comma 2 3" xfId="18"/>
    <cellStyle name="comma zerodec" xfId="3"/>
    <cellStyle name="Currency1" xfId="4"/>
    <cellStyle name="Dollar (zero dec)" xfId="5"/>
    <cellStyle name="Explanatory Text 2" xfId="46"/>
    <cellStyle name="Good 2" xfId="47"/>
    <cellStyle name="Grey" xfId="6"/>
    <cellStyle name="Heading 1 2" xfId="48"/>
    <cellStyle name="Heading 2 2" xfId="49"/>
    <cellStyle name="Heading 3 2" xfId="50"/>
    <cellStyle name="Heading 4 2" xfId="51"/>
    <cellStyle name="Input [yellow]" xfId="7"/>
    <cellStyle name="Input 2" xfId="52"/>
    <cellStyle name="Input 3" xfId="53"/>
    <cellStyle name="Linked Cell 2" xfId="54"/>
    <cellStyle name="Neutral 2" xfId="55"/>
    <cellStyle name="no dec" xfId="8"/>
    <cellStyle name="Normal" xfId="0" builtinId="0"/>
    <cellStyle name="Normal - Style1" xfId="9"/>
    <cellStyle name="Normal 2" xfId="10"/>
    <cellStyle name="Normal 2 2" xfId="15"/>
    <cellStyle name="Normal 2 2 2" xfId="63"/>
    <cellStyle name="Normal 2 3" xfId="17"/>
    <cellStyle name="Normal 2 4" xfId="56"/>
    <cellStyle name="Normal_CET - N096" xfId="11"/>
    <cellStyle name="Note 2" xfId="57"/>
    <cellStyle name="Output 2" xfId="58"/>
    <cellStyle name="Percent [2]" xfId="12"/>
    <cellStyle name="Quantity" xfId="13"/>
    <cellStyle name="Title 2" xfId="59"/>
    <cellStyle name="Total 2" xfId="60"/>
    <cellStyle name="Warning Text 2" xfId="61"/>
    <cellStyle name="ปกติ_Sheet1" xfId="62"/>
    <cellStyle name="ปกติ_Sheet1_HOME-Mar48-T02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24D928E1-C739-40C0-BC2A-D5258638ABCD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76B18C39-10D9-4774-A8B8-076C67B4AB5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648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showGridLines="0" tabSelected="1" zoomScale="85" zoomScaleNormal="85" zoomScaleSheetLayoutView="100" workbookViewId="0"/>
  </sheetViews>
  <sheetFormatPr defaultColWidth="10.5703125" defaultRowHeight="21.75" customHeight="1"/>
  <cols>
    <col min="1" max="1" width="49.42578125" style="75" customWidth="1"/>
    <col min="2" max="2" width="6.85546875" style="75" customWidth="1"/>
    <col min="3" max="3" width="1.42578125" style="75" customWidth="1"/>
    <col min="4" max="4" width="15.28515625" style="75" customWidth="1"/>
    <col min="5" max="5" width="1.42578125" style="74" customWidth="1"/>
    <col min="6" max="6" width="15.28515625" style="75" customWidth="1"/>
    <col min="7" max="7" width="1.42578125" style="75" customWidth="1"/>
    <col min="8" max="8" width="16.42578125" style="75" customWidth="1"/>
    <col min="9" max="9" width="1.42578125" style="74" customWidth="1"/>
    <col min="10" max="10" width="15.28515625" style="75" customWidth="1"/>
    <col min="11" max="11" width="10.5703125" style="75"/>
    <col min="12" max="12" width="15.85546875" style="119" bestFit="1" customWidth="1"/>
    <col min="13" max="13" width="10.5703125" style="75"/>
    <col min="14" max="14" width="15.85546875" style="119" bestFit="1" customWidth="1"/>
    <col min="15" max="16384" width="10.5703125" style="75"/>
  </cols>
  <sheetData>
    <row r="1" spans="1:14" ht="21.75" customHeight="1">
      <c r="A1" s="72" t="s">
        <v>35</v>
      </c>
      <c r="B1" s="115"/>
      <c r="C1" s="115"/>
      <c r="D1" s="115"/>
      <c r="E1" s="112"/>
      <c r="F1" s="115"/>
      <c r="G1" s="115"/>
      <c r="H1" s="115"/>
      <c r="I1" s="112"/>
      <c r="J1" s="115"/>
    </row>
    <row r="2" spans="1:14" ht="21.75" customHeight="1">
      <c r="A2" s="76" t="s">
        <v>79</v>
      </c>
      <c r="B2" s="115"/>
      <c r="C2" s="115"/>
      <c r="D2" s="116"/>
      <c r="E2" s="112"/>
      <c r="F2" s="116"/>
      <c r="G2" s="116"/>
      <c r="H2" s="116"/>
      <c r="I2" s="112"/>
      <c r="J2" s="116"/>
    </row>
    <row r="3" spans="1:14" s="5" customFormat="1" ht="21.75" customHeight="1">
      <c r="A3" s="25" t="s">
        <v>182</v>
      </c>
      <c r="B3" s="9"/>
      <c r="C3" s="9"/>
      <c r="D3" s="11"/>
      <c r="E3" s="13"/>
      <c r="F3" s="11"/>
      <c r="G3" s="12"/>
      <c r="H3" s="11"/>
      <c r="I3" s="13"/>
      <c r="J3" s="11"/>
      <c r="L3" s="120"/>
      <c r="N3" s="120"/>
    </row>
    <row r="4" spans="1:14" s="5" customFormat="1" ht="23.25" customHeight="1">
      <c r="B4" s="9"/>
      <c r="C4" s="9"/>
      <c r="D4" s="11"/>
      <c r="E4" s="13"/>
      <c r="F4" s="13"/>
      <c r="G4" s="93"/>
      <c r="H4" s="11"/>
      <c r="I4" s="13"/>
      <c r="J4" s="13" t="s">
        <v>28</v>
      </c>
      <c r="L4" s="120"/>
      <c r="N4" s="120"/>
    </row>
    <row r="5" spans="1:14" s="18" customFormat="1" ht="23.25" customHeight="1">
      <c r="B5" s="30"/>
      <c r="C5" s="30"/>
      <c r="D5" s="138" t="s">
        <v>34</v>
      </c>
      <c r="E5" s="138"/>
      <c r="F5" s="138"/>
      <c r="G5" s="31"/>
      <c r="H5" s="138" t="s">
        <v>38</v>
      </c>
      <c r="I5" s="138"/>
      <c r="J5" s="138"/>
      <c r="L5" s="121"/>
      <c r="N5" s="121"/>
    </row>
    <row r="6" spans="1:14" s="5" customFormat="1" ht="23.25" customHeight="1">
      <c r="B6" s="15" t="s">
        <v>0</v>
      </c>
      <c r="C6" s="13"/>
      <c r="D6" s="68" t="s">
        <v>183</v>
      </c>
      <c r="E6" s="17"/>
      <c r="F6" s="15" t="s">
        <v>184</v>
      </c>
      <c r="G6" s="66"/>
      <c r="H6" s="68" t="s">
        <v>183</v>
      </c>
      <c r="I6" s="17"/>
      <c r="J6" s="15" t="s">
        <v>184</v>
      </c>
      <c r="L6" s="120"/>
      <c r="N6" s="120"/>
    </row>
    <row r="7" spans="1:14" s="5" customFormat="1" ht="23.25" customHeight="1">
      <c r="B7" s="16"/>
      <c r="C7" s="13"/>
      <c r="D7" s="17" t="s">
        <v>1</v>
      </c>
      <c r="E7" s="17"/>
      <c r="F7" s="17" t="s">
        <v>27</v>
      </c>
      <c r="G7" s="17"/>
      <c r="H7" s="17" t="s">
        <v>1</v>
      </c>
      <c r="I7" s="17"/>
      <c r="J7" s="17" t="s">
        <v>27</v>
      </c>
      <c r="L7" s="120"/>
      <c r="N7" s="120"/>
    </row>
    <row r="8" spans="1:14" s="5" customFormat="1" ht="23.25" customHeight="1">
      <c r="B8" s="16"/>
      <c r="C8" s="13"/>
      <c r="D8" s="17" t="s">
        <v>2</v>
      </c>
      <c r="E8" s="17"/>
      <c r="F8" s="17"/>
      <c r="G8" s="17"/>
      <c r="H8" s="17" t="s">
        <v>2</v>
      </c>
      <c r="I8" s="17"/>
      <c r="J8" s="17"/>
      <c r="L8" s="120"/>
      <c r="N8" s="120"/>
    </row>
    <row r="9" spans="1:14" ht="21.75" customHeight="1">
      <c r="A9" s="78" t="s">
        <v>64</v>
      </c>
      <c r="B9" s="114"/>
      <c r="C9" s="114"/>
      <c r="D9" s="114"/>
      <c r="E9" s="112"/>
      <c r="F9" s="114"/>
      <c r="G9" s="114"/>
      <c r="H9" s="114"/>
      <c r="I9" s="112"/>
      <c r="J9" s="114"/>
    </row>
    <row r="10" spans="1:14" ht="21.75" customHeight="1">
      <c r="A10" s="78" t="s">
        <v>3</v>
      </c>
      <c r="B10" s="118"/>
      <c r="C10" s="114"/>
      <c r="D10" s="114"/>
      <c r="E10" s="112"/>
      <c r="F10" s="114"/>
      <c r="G10" s="114"/>
      <c r="H10" s="114"/>
      <c r="I10" s="112"/>
      <c r="J10" s="114"/>
    </row>
    <row r="11" spans="1:14" ht="21.75" customHeight="1">
      <c r="A11" s="75" t="s">
        <v>39</v>
      </c>
      <c r="B11" s="118">
        <v>2</v>
      </c>
      <c r="C11" s="114"/>
      <c r="D11" s="2">
        <v>5479041</v>
      </c>
      <c r="E11" s="112"/>
      <c r="F11" s="2">
        <v>3282691</v>
      </c>
      <c r="G11" s="112"/>
      <c r="H11" s="2">
        <v>5199518</v>
      </c>
      <c r="I11" s="112"/>
      <c r="J11" s="2">
        <v>3065411</v>
      </c>
    </row>
    <row r="12" spans="1:14" ht="21.75" customHeight="1">
      <c r="A12" s="83" t="s">
        <v>98</v>
      </c>
      <c r="B12" s="118" t="s">
        <v>188</v>
      </c>
      <c r="C12" s="114"/>
      <c r="D12" s="2">
        <v>1318551</v>
      </c>
      <c r="E12" s="112"/>
      <c r="F12" s="2">
        <v>1769383</v>
      </c>
      <c r="G12" s="112"/>
      <c r="H12" s="2">
        <v>1317567</v>
      </c>
      <c r="I12" s="112"/>
      <c r="J12" s="2">
        <v>1728527</v>
      </c>
    </row>
    <row r="13" spans="1:14" ht="21.75" customHeight="1">
      <c r="A13" s="75" t="s">
        <v>137</v>
      </c>
      <c r="B13" s="118">
        <v>2</v>
      </c>
      <c r="C13" s="114"/>
      <c r="D13" s="2">
        <v>0</v>
      </c>
      <c r="E13" s="112"/>
      <c r="F13" s="2">
        <v>0</v>
      </c>
      <c r="G13" s="112"/>
      <c r="H13" s="2">
        <v>1363000</v>
      </c>
      <c r="I13" s="112"/>
      <c r="J13" s="2">
        <v>1770000</v>
      </c>
    </row>
    <row r="14" spans="1:14" ht="21.75" customHeight="1">
      <c r="A14" s="83" t="s">
        <v>99</v>
      </c>
      <c r="B14" s="118">
        <v>4</v>
      </c>
      <c r="C14" s="114"/>
      <c r="D14" s="2">
        <v>11612727</v>
      </c>
      <c r="E14" s="112"/>
      <c r="F14" s="2">
        <v>10344560</v>
      </c>
      <c r="G14" s="112"/>
      <c r="H14" s="2">
        <v>9465677</v>
      </c>
      <c r="I14" s="112"/>
      <c r="J14" s="2">
        <v>8363807</v>
      </c>
    </row>
    <row r="15" spans="1:14" ht="21.75" customHeight="1">
      <c r="A15" s="83" t="s">
        <v>129</v>
      </c>
      <c r="B15" s="118"/>
      <c r="C15" s="114"/>
      <c r="D15" s="2">
        <v>302136</v>
      </c>
      <c r="E15" s="19"/>
      <c r="F15" s="2">
        <v>322411</v>
      </c>
      <c r="G15" s="112"/>
      <c r="H15" s="2">
        <v>29165</v>
      </c>
      <c r="I15" s="112"/>
      <c r="J15" s="2">
        <v>43322</v>
      </c>
    </row>
    <row r="16" spans="1:14" ht="21.75" customHeight="1">
      <c r="A16" s="75" t="s">
        <v>40</v>
      </c>
      <c r="B16" s="118">
        <v>5</v>
      </c>
      <c r="C16" s="114"/>
      <c r="D16" s="23">
        <v>144460</v>
      </c>
      <c r="E16" s="112"/>
      <c r="F16" s="23">
        <v>109273</v>
      </c>
      <c r="G16" s="112"/>
      <c r="H16" s="3">
        <v>106336</v>
      </c>
      <c r="I16" s="112"/>
      <c r="J16" s="23">
        <v>77889</v>
      </c>
    </row>
    <row r="17" spans="1:10" ht="21.75" customHeight="1">
      <c r="A17" s="78" t="s">
        <v>4</v>
      </c>
      <c r="B17" s="118"/>
      <c r="C17" s="114"/>
      <c r="D17" s="3">
        <f>SUM(D10:D16)</f>
        <v>18856915</v>
      </c>
      <c r="E17" s="112"/>
      <c r="F17" s="3">
        <f>SUM(F10:F16)</f>
        <v>15828318</v>
      </c>
      <c r="G17" s="112"/>
      <c r="H17" s="3">
        <f>SUM(H10:H16)</f>
        <v>17481263</v>
      </c>
      <c r="I17" s="112"/>
      <c r="J17" s="3">
        <f>SUM(J11:J16)</f>
        <v>15048956</v>
      </c>
    </row>
    <row r="18" spans="1:10" ht="21.75" customHeight="1">
      <c r="A18" s="78" t="s">
        <v>19</v>
      </c>
      <c r="B18" s="118"/>
      <c r="C18" s="114"/>
      <c r="D18" s="2"/>
      <c r="E18" s="112"/>
      <c r="F18" s="2"/>
      <c r="G18" s="112"/>
      <c r="H18" s="2"/>
      <c r="I18" s="112"/>
      <c r="J18" s="2"/>
    </row>
    <row r="19" spans="1:10" ht="21.75" customHeight="1">
      <c r="A19" s="83" t="s">
        <v>41</v>
      </c>
      <c r="B19" s="118">
        <v>6</v>
      </c>
      <c r="C19" s="114"/>
      <c r="D19" s="2">
        <v>0</v>
      </c>
      <c r="E19" s="112"/>
      <c r="F19" s="2">
        <v>0</v>
      </c>
      <c r="G19" s="112"/>
      <c r="H19" s="2">
        <v>1977986</v>
      </c>
      <c r="I19" s="112"/>
      <c r="J19" s="2">
        <v>1945646</v>
      </c>
    </row>
    <row r="20" spans="1:10" ht="21.75" customHeight="1">
      <c r="A20" s="83" t="s">
        <v>100</v>
      </c>
      <c r="B20" s="118">
        <v>7</v>
      </c>
      <c r="C20" s="114"/>
      <c r="D20" s="2">
        <v>3865249</v>
      </c>
      <c r="E20" s="112"/>
      <c r="F20" s="2">
        <v>3880053</v>
      </c>
      <c r="G20" s="112"/>
      <c r="H20" s="2">
        <v>4935446</v>
      </c>
      <c r="I20" s="112"/>
      <c r="J20" s="2">
        <v>4952678</v>
      </c>
    </row>
    <row r="21" spans="1:10" ht="21.75" customHeight="1">
      <c r="A21" s="83" t="s">
        <v>131</v>
      </c>
      <c r="B21" s="118">
        <v>8</v>
      </c>
      <c r="C21" s="114"/>
      <c r="D21" s="2">
        <v>28284088</v>
      </c>
      <c r="E21" s="112"/>
      <c r="F21" s="2">
        <v>28741157</v>
      </c>
      <c r="G21" s="112"/>
      <c r="H21" s="2">
        <v>23947082</v>
      </c>
      <c r="I21" s="112"/>
      <c r="J21" s="2">
        <v>24343279</v>
      </c>
    </row>
    <row r="22" spans="1:10" ht="21.75" customHeight="1">
      <c r="A22" s="83" t="s">
        <v>167</v>
      </c>
      <c r="B22" s="118">
        <v>9</v>
      </c>
      <c r="C22" s="114"/>
      <c r="D22" s="2">
        <v>6131714</v>
      </c>
      <c r="E22" s="112"/>
      <c r="F22" s="2">
        <v>6111986</v>
      </c>
      <c r="G22" s="112"/>
      <c r="H22" s="2">
        <v>5075226</v>
      </c>
      <c r="I22" s="112"/>
      <c r="J22" s="2">
        <v>5129171</v>
      </c>
    </row>
    <row r="23" spans="1:10" ht="21.75" customHeight="1">
      <c r="A23" s="83" t="s">
        <v>126</v>
      </c>
      <c r="B23" s="118">
        <v>10</v>
      </c>
      <c r="C23" s="114"/>
      <c r="D23" s="2">
        <v>480817</v>
      </c>
      <c r="E23" s="112"/>
      <c r="F23" s="2">
        <v>488870</v>
      </c>
      <c r="G23" s="112"/>
      <c r="H23" s="2">
        <v>466774</v>
      </c>
      <c r="I23" s="112"/>
      <c r="J23" s="2">
        <v>474812</v>
      </c>
    </row>
    <row r="24" spans="1:10" ht="21.75" customHeight="1">
      <c r="A24" s="85" t="s">
        <v>42</v>
      </c>
      <c r="B24" s="118"/>
      <c r="C24" s="114"/>
      <c r="D24" s="2">
        <v>3230</v>
      </c>
      <c r="E24" s="112"/>
      <c r="F24" s="2">
        <v>3230</v>
      </c>
      <c r="G24" s="112"/>
      <c r="H24" s="2">
        <v>3230</v>
      </c>
      <c r="I24" s="112"/>
      <c r="J24" s="2">
        <v>3230</v>
      </c>
    </row>
    <row r="25" spans="1:10" ht="21.75" customHeight="1">
      <c r="A25" s="85" t="s">
        <v>43</v>
      </c>
      <c r="B25" s="118">
        <v>2</v>
      </c>
      <c r="C25" s="114"/>
      <c r="D25" s="2">
        <v>63521</v>
      </c>
      <c r="E25" s="112"/>
      <c r="F25" s="2">
        <v>62662</v>
      </c>
      <c r="G25" s="112"/>
      <c r="H25" s="2">
        <v>53510</v>
      </c>
      <c r="I25" s="112"/>
      <c r="J25" s="2">
        <v>52955</v>
      </c>
    </row>
    <row r="26" spans="1:10" ht="21.75" customHeight="1">
      <c r="A26" s="83" t="s">
        <v>138</v>
      </c>
      <c r="B26" s="118"/>
      <c r="C26" s="114"/>
      <c r="D26" s="2">
        <v>543970</v>
      </c>
      <c r="E26" s="112"/>
      <c r="F26" s="2">
        <v>605491</v>
      </c>
      <c r="G26" s="112"/>
      <c r="H26" s="2">
        <v>506659</v>
      </c>
      <c r="I26" s="112"/>
      <c r="J26" s="2">
        <v>554703</v>
      </c>
    </row>
    <row r="27" spans="1:10" ht="21.75" customHeight="1">
      <c r="A27" s="75" t="s">
        <v>44</v>
      </c>
      <c r="B27" s="118"/>
      <c r="C27" s="113"/>
      <c r="D27" s="3">
        <v>337391</v>
      </c>
      <c r="E27" s="112"/>
      <c r="F27" s="3">
        <v>369006</v>
      </c>
      <c r="G27" s="112"/>
      <c r="H27" s="3">
        <v>201985</v>
      </c>
      <c r="I27" s="112"/>
      <c r="J27" s="3">
        <v>231719</v>
      </c>
    </row>
    <row r="28" spans="1:10" ht="21.75" customHeight="1">
      <c r="A28" s="78" t="s">
        <v>20</v>
      </c>
      <c r="D28" s="84">
        <f>SUM(D19:D27)</f>
        <v>39709980</v>
      </c>
      <c r="F28" s="84">
        <f>SUM(F19:F27)</f>
        <v>40262455</v>
      </c>
      <c r="G28" s="74"/>
      <c r="H28" s="84">
        <f>SUM(H19:H27)</f>
        <v>37167898</v>
      </c>
      <c r="J28" s="84">
        <f>SUM(J19:J27)</f>
        <v>37688193</v>
      </c>
    </row>
    <row r="29" spans="1:10" ht="21.75" customHeight="1" thickBot="1">
      <c r="A29" s="78" t="s">
        <v>5</v>
      </c>
      <c r="D29" s="86">
        <f>SUM(D17,D28)</f>
        <v>58566895</v>
      </c>
      <c r="F29" s="86">
        <f>SUM(F17,F28)</f>
        <v>56090773</v>
      </c>
      <c r="G29" s="74"/>
      <c r="H29" s="86">
        <f>SUM(H17,H28)</f>
        <v>54649161</v>
      </c>
      <c r="J29" s="86">
        <f>SUM(J17,J28)</f>
        <v>52737149</v>
      </c>
    </row>
    <row r="30" spans="1:10" ht="21.75" customHeight="1" thickTop="1">
      <c r="B30" s="79"/>
      <c r="C30" s="74"/>
      <c r="D30" s="87"/>
      <c r="E30" s="79"/>
      <c r="F30" s="87"/>
      <c r="G30" s="79"/>
      <c r="H30" s="79"/>
      <c r="I30" s="79"/>
      <c r="J30" s="79"/>
    </row>
    <row r="31" spans="1:10" ht="21.75" customHeight="1">
      <c r="A31" s="75" t="s">
        <v>180</v>
      </c>
    </row>
    <row r="32" spans="1:10" ht="21.75" customHeight="1">
      <c r="A32" s="72" t="s">
        <v>35</v>
      </c>
      <c r="B32" s="73"/>
      <c r="C32" s="73"/>
      <c r="D32" s="73" t="s">
        <v>176</v>
      </c>
      <c r="F32" s="73"/>
      <c r="G32" s="73"/>
      <c r="H32" s="73"/>
      <c r="J32" s="73"/>
    </row>
    <row r="33" spans="1:14" ht="21.75" customHeight="1">
      <c r="A33" s="76" t="s">
        <v>80</v>
      </c>
      <c r="B33" s="73"/>
      <c r="C33" s="73"/>
      <c r="D33" s="77"/>
      <c r="F33" s="77"/>
      <c r="G33" s="73"/>
      <c r="H33" s="77"/>
      <c r="J33" s="77"/>
    </row>
    <row r="34" spans="1:14" s="5" customFormat="1" ht="21.75" customHeight="1">
      <c r="A34" s="25" t="s">
        <v>182</v>
      </c>
      <c r="B34" s="9"/>
      <c r="C34" s="9"/>
      <c r="D34" s="11"/>
      <c r="E34" s="13"/>
      <c r="F34" s="11"/>
      <c r="G34" s="12"/>
      <c r="H34" s="11"/>
      <c r="I34" s="13"/>
      <c r="J34" s="11"/>
      <c r="L34" s="120"/>
      <c r="N34" s="120"/>
    </row>
    <row r="35" spans="1:14" s="5" customFormat="1" ht="23.25" customHeight="1">
      <c r="B35" s="9"/>
      <c r="C35" s="9"/>
      <c r="D35" s="11"/>
      <c r="E35" s="13"/>
      <c r="F35" s="13"/>
      <c r="G35" s="14"/>
      <c r="H35" s="11"/>
      <c r="I35" s="13"/>
      <c r="J35" s="13" t="s">
        <v>28</v>
      </c>
      <c r="L35" s="120"/>
      <c r="N35" s="120"/>
    </row>
    <row r="36" spans="1:14" s="18" customFormat="1" ht="23.25" customHeight="1">
      <c r="B36" s="30"/>
      <c r="C36" s="30"/>
      <c r="D36" s="138" t="s">
        <v>34</v>
      </c>
      <c r="E36" s="138"/>
      <c r="F36" s="138"/>
      <c r="G36" s="31"/>
      <c r="H36" s="138" t="s">
        <v>38</v>
      </c>
      <c r="I36" s="138"/>
      <c r="J36" s="138"/>
      <c r="L36" s="121"/>
      <c r="N36" s="121"/>
    </row>
    <row r="37" spans="1:14" s="5" customFormat="1" ht="23.25" customHeight="1">
      <c r="B37" s="15" t="s">
        <v>0</v>
      </c>
      <c r="C37" s="13"/>
      <c r="D37" s="68" t="s">
        <v>183</v>
      </c>
      <c r="E37" s="17"/>
      <c r="F37" s="15" t="s">
        <v>184</v>
      </c>
      <c r="G37" s="66"/>
      <c r="H37" s="68" t="s">
        <v>183</v>
      </c>
      <c r="I37" s="17"/>
      <c r="J37" s="15" t="s">
        <v>184</v>
      </c>
      <c r="L37" s="120"/>
      <c r="N37" s="120"/>
    </row>
    <row r="38" spans="1:14" s="5" customFormat="1" ht="23.25" customHeight="1">
      <c r="B38" s="16"/>
      <c r="C38" s="13"/>
      <c r="D38" s="17" t="s">
        <v>1</v>
      </c>
      <c r="E38" s="17"/>
      <c r="F38" s="17" t="s">
        <v>27</v>
      </c>
      <c r="G38" s="17"/>
      <c r="H38" s="17" t="s">
        <v>1</v>
      </c>
      <c r="I38" s="17"/>
      <c r="J38" s="17" t="s">
        <v>27</v>
      </c>
      <c r="L38" s="120"/>
      <c r="N38" s="120"/>
    </row>
    <row r="39" spans="1:14" s="5" customFormat="1" ht="23.25" customHeight="1">
      <c r="B39" s="16"/>
      <c r="C39" s="13"/>
      <c r="D39" s="17" t="s">
        <v>2</v>
      </c>
      <c r="E39" s="17"/>
      <c r="F39" s="17"/>
      <c r="G39" s="17"/>
      <c r="H39" s="17" t="s">
        <v>2</v>
      </c>
      <c r="I39" s="17"/>
      <c r="J39" s="17"/>
      <c r="L39" s="120"/>
      <c r="N39" s="120"/>
    </row>
    <row r="40" spans="1:14" ht="21.75" customHeight="1">
      <c r="A40" s="78" t="s">
        <v>65</v>
      </c>
      <c r="D40" s="79"/>
      <c r="F40" s="79"/>
      <c r="G40" s="74"/>
      <c r="H40" s="79"/>
      <c r="J40" s="79"/>
    </row>
    <row r="41" spans="1:14" ht="21.75" customHeight="1">
      <c r="A41" s="78" t="s">
        <v>6</v>
      </c>
    </row>
    <row r="42" spans="1:14" ht="21.75" customHeight="1">
      <c r="A42" s="75" t="s">
        <v>148</v>
      </c>
      <c r="B42" s="81">
        <v>11</v>
      </c>
      <c r="D42" s="82">
        <v>1748424</v>
      </c>
      <c r="F42" s="82">
        <v>1248714</v>
      </c>
      <c r="G42" s="74"/>
      <c r="H42" s="2">
        <v>1500000</v>
      </c>
      <c r="J42" s="87">
        <v>1000000</v>
      </c>
    </row>
    <row r="43" spans="1:14" ht="21.75" customHeight="1">
      <c r="A43" s="75" t="s">
        <v>101</v>
      </c>
      <c r="B43" s="81" t="s">
        <v>189</v>
      </c>
      <c r="D43" s="82">
        <v>13651183</v>
      </c>
      <c r="F43" s="82">
        <v>13050309</v>
      </c>
      <c r="G43" s="74"/>
      <c r="H43" s="2">
        <v>11813756</v>
      </c>
      <c r="J43" s="82">
        <v>11515198</v>
      </c>
    </row>
    <row r="44" spans="1:14" ht="21.75" customHeight="1">
      <c r="A44" s="75" t="s">
        <v>208</v>
      </c>
      <c r="B44" s="81">
        <v>13</v>
      </c>
      <c r="D44" s="82">
        <v>280249</v>
      </c>
      <c r="E44" s="112"/>
      <c r="F44" s="2">
        <v>249328</v>
      </c>
      <c r="G44" s="112"/>
      <c r="H44" s="2">
        <v>239108</v>
      </c>
      <c r="I44" s="112"/>
      <c r="J44" s="2">
        <v>240863</v>
      </c>
    </row>
    <row r="45" spans="1:14" ht="21.75" customHeight="1">
      <c r="A45" s="75" t="s">
        <v>195</v>
      </c>
      <c r="B45" s="81">
        <v>14</v>
      </c>
      <c r="D45" s="82">
        <v>69960</v>
      </c>
      <c r="E45" s="112"/>
      <c r="F45" s="20">
        <v>75167</v>
      </c>
      <c r="G45" s="112"/>
      <c r="H45" s="2">
        <v>0</v>
      </c>
      <c r="I45" s="112"/>
      <c r="J45" s="20">
        <v>0</v>
      </c>
    </row>
    <row r="46" spans="1:14" ht="21.75" customHeight="1">
      <c r="A46" s="75" t="s">
        <v>196</v>
      </c>
      <c r="B46" s="81">
        <v>15</v>
      </c>
      <c r="D46" s="82">
        <v>2000000</v>
      </c>
      <c r="E46" s="112"/>
      <c r="F46" s="20">
        <v>4000000</v>
      </c>
      <c r="G46" s="112"/>
      <c r="H46" s="2">
        <v>2000000</v>
      </c>
      <c r="I46" s="112"/>
      <c r="J46" s="20">
        <v>4000000</v>
      </c>
    </row>
    <row r="47" spans="1:14" ht="21.75" customHeight="1">
      <c r="A47" s="75" t="s">
        <v>102</v>
      </c>
      <c r="B47" s="81"/>
      <c r="D47" s="82">
        <v>779239</v>
      </c>
      <c r="E47" s="112"/>
      <c r="F47" s="2">
        <v>605620</v>
      </c>
      <c r="G47" s="112"/>
      <c r="H47" s="2">
        <v>727959</v>
      </c>
      <c r="I47" s="112"/>
      <c r="J47" s="2">
        <v>572788</v>
      </c>
    </row>
    <row r="48" spans="1:14" ht="21.75" customHeight="1">
      <c r="A48" s="75" t="s">
        <v>103</v>
      </c>
      <c r="B48" s="81"/>
      <c r="D48" s="82">
        <v>84</v>
      </c>
      <c r="E48" s="112"/>
      <c r="F48" s="2">
        <v>84</v>
      </c>
      <c r="G48" s="112"/>
      <c r="H48" s="2">
        <v>0</v>
      </c>
      <c r="I48" s="112"/>
      <c r="J48" s="2">
        <v>0</v>
      </c>
    </row>
    <row r="49" spans="1:10" ht="21.75" customHeight="1">
      <c r="A49" s="88" t="s">
        <v>70</v>
      </c>
      <c r="B49" s="81"/>
      <c r="D49" s="82">
        <v>836284</v>
      </c>
      <c r="E49" s="112"/>
      <c r="F49" s="2">
        <v>1001975</v>
      </c>
      <c r="G49" s="112"/>
      <c r="H49" s="2">
        <v>771498</v>
      </c>
      <c r="I49" s="112"/>
      <c r="J49" s="2">
        <v>936280</v>
      </c>
    </row>
    <row r="50" spans="1:10" ht="21.75" customHeight="1">
      <c r="A50" s="75" t="s">
        <v>45</v>
      </c>
      <c r="B50" s="81"/>
      <c r="D50" s="3">
        <v>399671</v>
      </c>
      <c r="E50" s="112"/>
      <c r="F50" s="3">
        <v>378808</v>
      </c>
      <c r="G50" s="112"/>
      <c r="H50" s="3">
        <v>351755</v>
      </c>
      <c r="I50" s="112"/>
      <c r="J50" s="3">
        <v>320827</v>
      </c>
    </row>
    <row r="51" spans="1:10" ht="21.75" customHeight="1">
      <c r="A51" s="78" t="s">
        <v>7</v>
      </c>
      <c r="B51" s="81"/>
      <c r="D51" s="3">
        <f>SUM(D42:D50)</f>
        <v>19765094</v>
      </c>
      <c r="E51" s="112"/>
      <c r="F51" s="3">
        <f>SUM(F42:F50)</f>
        <v>20610005</v>
      </c>
      <c r="G51" s="112"/>
      <c r="H51" s="3">
        <f>SUM(H42:H50)</f>
        <v>17404076</v>
      </c>
      <c r="I51" s="112"/>
      <c r="J51" s="3">
        <f>SUM(J42:J50)</f>
        <v>18585956</v>
      </c>
    </row>
    <row r="52" spans="1:10" ht="21.75" customHeight="1">
      <c r="A52" s="78" t="s">
        <v>21</v>
      </c>
      <c r="B52" s="81"/>
      <c r="D52" s="2"/>
      <c r="E52" s="112"/>
      <c r="F52" s="2"/>
      <c r="G52" s="112"/>
      <c r="H52" s="2"/>
      <c r="I52" s="112"/>
      <c r="J52" s="2"/>
    </row>
    <row r="53" spans="1:10" ht="21.75" customHeight="1">
      <c r="A53" s="75" t="s">
        <v>169</v>
      </c>
      <c r="B53" s="81"/>
      <c r="D53" s="2"/>
      <c r="E53" s="112"/>
      <c r="F53" s="2"/>
      <c r="G53" s="112"/>
      <c r="H53" s="2"/>
      <c r="I53" s="112"/>
      <c r="J53" s="2"/>
    </row>
    <row r="54" spans="1:10" ht="21.75" customHeight="1">
      <c r="A54" s="75" t="s">
        <v>168</v>
      </c>
      <c r="B54" s="81">
        <v>13</v>
      </c>
      <c r="D54" s="82">
        <v>4387161</v>
      </c>
      <c r="E54" s="112"/>
      <c r="F54" s="2">
        <v>4373296</v>
      </c>
      <c r="G54" s="112"/>
      <c r="H54" s="2">
        <v>3943913</v>
      </c>
      <c r="I54" s="112"/>
      <c r="J54" s="2">
        <v>3979961</v>
      </c>
    </row>
    <row r="55" spans="1:10" ht="21.75" customHeight="1">
      <c r="A55" s="75" t="s">
        <v>46</v>
      </c>
      <c r="B55" s="81">
        <v>15</v>
      </c>
      <c r="D55" s="82">
        <v>10006696</v>
      </c>
      <c r="E55" s="112"/>
      <c r="F55" s="2">
        <v>8055587</v>
      </c>
      <c r="G55" s="112"/>
      <c r="H55" s="2">
        <v>10006696</v>
      </c>
      <c r="I55" s="112"/>
      <c r="J55" s="2">
        <v>8055587</v>
      </c>
    </row>
    <row r="56" spans="1:10" ht="21.75" customHeight="1">
      <c r="A56" s="75" t="s">
        <v>81</v>
      </c>
      <c r="B56" s="81"/>
      <c r="D56" s="82">
        <v>589803</v>
      </c>
      <c r="E56" s="112"/>
      <c r="F56" s="2">
        <v>574052</v>
      </c>
      <c r="G56" s="112"/>
      <c r="H56" s="2">
        <v>535621</v>
      </c>
      <c r="I56" s="112"/>
      <c r="J56" s="2">
        <v>521757</v>
      </c>
    </row>
    <row r="57" spans="1:10" ht="21.75" customHeight="1">
      <c r="A57" s="75" t="s">
        <v>128</v>
      </c>
      <c r="B57" s="81"/>
      <c r="D57" s="82">
        <v>264969</v>
      </c>
      <c r="E57" s="112"/>
      <c r="F57" s="2">
        <v>276969</v>
      </c>
      <c r="G57" s="112"/>
      <c r="H57" s="2">
        <v>264969</v>
      </c>
      <c r="I57" s="112"/>
      <c r="J57" s="2">
        <v>276969</v>
      </c>
    </row>
    <row r="58" spans="1:10" ht="21.75" customHeight="1">
      <c r="A58" s="75" t="s">
        <v>47</v>
      </c>
      <c r="B58" s="81"/>
      <c r="D58" s="82">
        <v>603861</v>
      </c>
      <c r="E58" s="112"/>
      <c r="F58" s="2">
        <v>635621</v>
      </c>
      <c r="G58" s="112"/>
      <c r="H58" s="2">
        <v>563159</v>
      </c>
      <c r="I58" s="112"/>
      <c r="J58" s="2">
        <v>595490</v>
      </c>
    </row>
    <row r="59" spans="1:10" ht="21.75" customHeight="1">
      <c r="A59" s="78" t="s">
        <v>22</v>
      </c>
      <c r="D59" s="6">
        <f>SUM(D54:D58)</f>
        <v>15852490</v>
      </c>
      <c r="E59" s="112"/>
      <c r="F59" s="6">
        <f>SUM(F54:F58)</f>
        <v>13915525</v>
      </c>
      <c r="G59" s="112"/>
      <c r="H59" s="6">
        <f>SUM(H54:H58)</f>
        <v>15314358</v>
      </c>
      <c r="I59" s="112"/>
      <c r="J59" s="6">
        <f>SUM(J54:J58)</f>
        <v>13429764</v>
      </c>
    </row>
    <row r="60" spans="1:10" ht="21.75" customHeight="1">
      <c r="A60" s="78" t="s">
        <v>8</v>
      </c>
      <c r="D60" s="6">
        <f>SUM(D51+D59)</f>
        <v>35617584</v>
      </c>
      <c r="E60" s="112"/>
      <c r="F60" s="6">
        <f>SUM(F51+F59)</f>
        <v>34525530</v>
      </c>
      <c r="G60" s="112"/>
      <c r="H60" s="6">
        <f>SUM(H51+H59)</f>
        <v>32718434</v>
      </c>
      <c r="I60" s="112"/>
      <c r="J60" s="6">
        <f>SUM(J51+J59)</f>
        <v>32015720</v>
      </c>
    </row>
    <row r="61" spans="1:10" ht="21.75" customHeight="1">
      <c r="B61" s="79"/>
      <c r="C61" s="74"/>
      <c r="D61" s="113"/>
      <c r="E61" s="113"/>
      <c r="F61" s="113"/>
      <c r="G61" s="113"/>
      <c r="H61" s="113"/>
      <c r="I61" s="113"/>
      <c r="J61" s="113"/>
    </row>
    <row r="62" spans="1:10" ht="21.75" customHeight="1">
      <c r="A62" s="75" t="s">
        <v>180</v>
      </c>
      <c r="B62" s="80"/>
      <c r="D62" s="112"/>
      <c r="E62" s="112"/>
      <c r="F62" s="112"/>
      <c r="G62" s="114"/>
      <c r="H62" s="112"/>
      <c r="I62" s="112"/>
      <c r="J62" s="112"/>
    </row>
    <row r="63" spans="1:10" ht="21.75" customHeight="1">
      <c r="A63" s="72" t="s">
        <v>35</v>
      </c>
      <c r="B63" s="73"/>
      <c r="C63" s="73"/>
      <c r="D63" s="115"/>
      <c r="E63" s="112"/>
      <c r="F63" s="115"/>
      <c r="G63" s="115"/>
      <c r="H63" s="115"/>
      <c r="I63" s="112"/>
      <c r="J63" s="115"/>
    </row>
    <row r="64" spans="1:10" ht="21.75" customHeight="1">
      <c r="A64" s="76" t="s">
        <v>80</v>
      </c>
      <c r="B64" s="73"/>
      <c r="C64" s="73"/>
      <c r="D64" s="116"/>
      <c r="E64" s="112"/>
      <c r="F64" s="116"/>
      <c r="G64" s="115"/>
      <c r="H64" s="116"/>
      <c r="I64" s="112"/>
      <c r="J64" s="116"/>
    </row>
    <row r="65" spans="1:14" s="5" customFormat="1" ht="21.75" customHeight="1">
      <c r="A65" s="25" t="s">
        <v>182</v>
      </c>
      <c r="B65" s="9"/>
      <c r="C65" s="9"/>
      <c r="D65" s="11"/>
      <c r="E65" s="13"/>
      <c r="F65" s="11"/>
      <c r="G65" s="12"/>
      <c r="H65" s="11"/>
      <c r="I65" s="13"/>
      <c r="J65" s="11"/>
      <c r="L65" s="120"/>
      <c r="N65" s="120"/>
    </row>
    <row r="66" spans="1:14" s="5" customFormat="1" ht="23.25" customHeight="1">
      <c r="B66" s="9"/>
      <c r="C66" s="9"/>
      <c r="D66" s="11"/>
      <c r="E66" s="13"/>
      <c r="F66" s="13"/>
      <c r="G66" s="93"/>
      <c r="H66" s="11"/>
      <c r="I66" s="13"/>
      <c r="J66" s="13" t="s">
        <v>28</v>
      </c>
      <c r="L66" s="120"/>
      <c r="N66" s="120"/>
    </row>
    <row r="67" spans="1:14" s="18" customFormat="1" ht="23.25" customHeight="1">
      <c r="B67" s="30"/>
      <c r="C67" s="30"/>
      <c r="D67" s="138" t="s">
        <v>34</v>
      </c>
      <c r="E67" s="138"/>
      <c r="F67" s="138"/>
      <c r="G67" s="31"/>
      <c r="H67" s="138" t="s">
        <v>38</v>
      </c>
      <c r="I67" s="138"/>
      <c r="J67" s="138"/>
      <c r="L67" s="121"/>
      <c r="N67" s="121"/>
    </row>
    <row r="68" spans="1:14" s="5" customFormat="1" ht="23.25" customHeight="1">
      <c r="B68" s="17"/>
      <c r="C68" s="13"/>
      <c r="D68" s="68" t="s">
        <v>183</v>
      </c>
      <c r="E68" s="17"/>
      <c r="F68" s="15" t="s">
        <v>184</v>
      </c>
      <c r="G68" s="66"/>
      <c r="H68" s="68" t="s">
        <v>183</v>
      </c>
      <c r="I68" s="17"/>
      <c r="J68" s="15" t="s">
        <v>184</v>
      </c>
      <c r="L68" s="120"/>
      <c r="N68" s="120"/>
    </row>
    <row r="69" spans="1:14" s="5" customFormat="1" ht="23.25" customHeight="1">
      <c r="B69" s="16"/>
      <c r="C69" s="13"/>
      <c r="D69" s="17" t="s">
        <v>1</v>
      </c>
      <c r="E69" s="17"/>
      <c r="F69" s="17" t="s">
        <v>27</v>
      </c>
      <c r="G69" s="17"/>
      <c r="H69" s="17" t="s">
        <v>1</v>
      </c>
      <c r="I69" s="17"/>
      <c r="J69" s="17" t="s">
        <v>27</v>
      </c>
      <c r="L69" s="120"/>
      <c r="N69" s="120"/>
    </row>
    <row r="70" spans="1:14" s="5" customFormat="1" ht="23.25" customHeight="1">
      <c r="B70" s="16"/>
      <c r="C70" s="13"/>
      <c r="D70" s="17" t="s">
        <v>2</v>
      </c>
      <c r="E70" s="17"/>
      <c r="F70" s="17"/>
      <c r="G70" s="17"/>
      <c r="H70" s="17" t="s">
        <v>2</v>
      </c>
      <c r="I70" s="17"/>
      <c r="J70" s="17"/>
      <c r="L70" s="120"/>
      <c r="N70" s="120"/>
    </row>
    <row r="71" spans="1:14" ht="21.75" customHeight="1">
      <c r="A71" s="78" t="s">
        <v>9</v>
      </c>
      <c r="B71" s="81"/>
      <c r="D71" s="117"/>
      <c r="E71" s="112"/>
      <c r="F71" s="117"/>
      <c r="G71" s="117"/>
      <c r="H71" s="117"/>
      <c r="I71" s="112"/>
      <c r="J71" s="117"/>
    </row>
    <row r="72" spans="1:14" ht="21.75" customHeight="1">
      <c r="A72" s="75" t="s">
        <v>48</v>
      </c>
      <c r="B72" s="81"/>
      <c r="D72" s="117"/>
      <c r="E72" s="112"/>
      <c r="F72" s="117"/>
      <c r="G72" s="117"/>
      <c r="H72" s="117"/>
      <c r="I72" s="112"/>
      <c r="J72" s="117"/>
    </row>
    <row r="73" spans="1:14" ht="21.75" customHeight="1">
      <c r="A73" s="88" t="s">
        <v>49</v>
      </c>
      <c r="D73" s="117"/>
      <c r="E73" s="112"/>
      <c r="F73" s="117"/>
      <c r="G73" s="117"/>
      <c r="H73" s="117"/>
      <c r="I73" s="112"/>
      <c r="J73" s="117"/>
    </row>
    <row r="74" spans="1:14" ht="21.75" customHeight="1" thickBot="1">
      <c r="A74" s="88" t="s">
        <v>140</v>
      </c>
      <c r="B74" s="81"/>
      <c r="D74" s="86">
        <v>13151198</v>
      </c>
      <c r="E74" s="112"/>
      <c r="F74" s="7">
        <v>13151198</v>
      </c>
      <c r="G74" s="112"/>
      <c r="H74" s="7">
        <v>13151198</v>
      </c>
      <c r="I74" s="112"/>
      <c r="J74" s="7">
        <v>13151198</v>
      </c>
    </row>
    <row r="75" spans="1:14" ht="21.75" customHeight="1" thickTop="1">
      <c r="A75" s="88" t="s">
        <v>104</v>
      </c>
      <c r="D75" s="2"/>
      <c r="E75" s="112"/>
      <c r="F75" s="2"/>
      <c r="G75" s="112"/>
      <c r="H75" s="2"/>
      <c r="I75" s="112"/>
      <c r="J75" s="2"/>
    </row>
    <row r="76" spans="1:14" ht="21.75" customHeight="1">
      <c r="A76" s="88" t="s">
        <v>140</v>
      </c>
      <c r="D76" s="82">
        <v>13151198</v>
      </c>
      <c r="E76" s="112"/>
      <c r="F76" s="2">
        <v>13151198</v>
      </c>
      <c r="G76" s="112"/>
      <c r="H76" s="2">
        <v>13151198</v>
      </c>
      <c r="I76" s="112"/>
      <c r="J76" s="2">
        <v>13151198</v>
      </c>
    </row>
    <row r="77" spans="1:14" ht="21.75" customHeight="1">
      <c r="A77" s="88" t="s">
        <v>97</v>
      </c>
      <c r="B77" s="81"/>
      <c r="D77" s="82">
        <v>646323</v>
      </c>
      <c r="E77" s="112"/>
      <c r="F77" s="2">
        <v>646323</v>
      </c>
      <c r="G77" s="112"/>
      <c r="H77" s="2">
        <v>646323</v>
      </c>
      <c r="I77" s="112"/>
      <c r="J77" s="2">
        <v>646323</v>
      </c>
    </row>
    <row r="78" spans="1:14" ht="21.75" customHeight="1">
      <c r="A78" s="88" t="s">
        <v>30</v>
      </c>
      <c r="D78" s="2"/>
      <c r="E78" s="112"/>
      <c r="F78" s="2"/>
      <c r="G78" s="112"/>
      <c r="H78" s="2"/>
      <c r="I78" s="112"/>
      <c r="J78" s="2"/>
    </row>
    <row r="79" spans="1:14" ht="21.75" customHeight="1">
      <c r="A79" s="88" t="s">
        <v>105</v>
      </c>
      <c r="B79" s="81"/>
      <c r="D79" s="2"/>
      <c r="E79" s="112"/>
      <c r="F79" s="2"/>
      <c r="G79" s="112"/>
      <c r="H79" s="2"/>
      <c r="I79" s="112"/>
      <c r="J79" s="2"/>
    </row>
    <row r="80" spans="1:14" ht="21.75" customHeight="1">
      <c r="A80" s="88" t="s">
        <v>106</v>
      </c>
      <c r="D80" s="82">
        <v>1315120</v>
      </c>
      <c r="E80" s="112"/>
      <c r="F80" s="2">
        <v>1315120</v>
      </c>
      <c r="G80" s="112"/>
      <c r="H80" s="2">
        <v>1315120</v>
      </c>
      <c r="I80" s="112"/>
      <c r="J80" s="2">
        <v>1315120</v>
      </c>
    </row>
    <row r="81" spans="1:10" ht="21.75" customHeight="1">
      <c r="A81" s="88" t="s">
        <v>130</v>
      </c>
      <c r="B81" s="81"/>
      <c r="D81" s="82">
        <v>1000</v>
      </c>
      <c r="E81" s="112"/>
      <c r="F81" s="2">
        <v>1000</v>
      </c>
      <c r="G81" s="112"/>
      <c r="H81" s="2">
        <v>0</v>
      </c>
      <c r="I81" s="112"/>
      <c r="J81" s="2">
        <v>0</v>
      </c>
    </row>
    <row r="82" spans="1:10" ht="21.75" customHeight="1">
      <c r="A82" s="88" t="s">
        <v>50</v>
      </c>
      <c r="D82" s="82">
        <v>7870577</v>
      </c>
      <c r="E82" s="112"/>
      <c r="F82" s="2">
        <v>6508107</v>
      </c>
      <c r="G82" s="112"/>
      <c r="H82" s="2">
        <v>6818086</v>
      </c>
      <c r="I82" s="112"/>
      <c r="J82" s="2">
        <v>5608788</v>
      </c>
    </row>
    <row r="83" spans="1:10" ht="21.75" customHeight="1">
      <c r="A83" s="88" t="s">
        <v>107</v>
      </c>
      <c r="D83" s="84">
        <v>-34910</v>
      </c>
      <c r="E83" s="112"/>
      <c r="F83" s="3">
        <v>-56508</v>
      </c>
      <c r="G83" s="112"/>
      <c r="H83" s="3">
        <v>0</v>
      </c>
      <c r="I83" s="112"/>
      <c r="J83" s="3">
        <v>0</v>
      </c>
    </row>
    <row r="84" spans="1:10" ht="21.75" customHeight="1">
      <c r="A84" s="88" t="s">
        <v>37</v>
      </c>
      <c r="D84" s="2">
        <f>SUM(D76:D83)</f>
        <v>22949308</v>
      </c>
      <c r="E84" s="112"/>
      <c r="F84" s="2">
        <f>SUM(F76:F83)</f>
        <v>21565240</v>
      </c>
      <c r="G84" s="112"/>
      <c r="H84" s="2">
        <f>SUM(H76:H83)</f>
        <v>21930727</v>
      </c>
      <c r="I84" s="112"/>
      <c r="J84" s="2">
        <f>SUM(J76:J83)</f>
        <v>20721429</v>
      </c>
    </row>
    <row r="85" spans="1:10" ht="21.75" customHeight="1">
      <c r="A85" s="88" t="s">
        <v>82</v>
      </c>
      <c r="D85" s="84">
        <v>3</v>
      </c>
      <c r="E85" s="112"/>
      <c r="F85" s="3">
        <v>3</v>
      </c>
      <c r="G85" s="112"/>
      <c r="H85" s="3">
        <v>0</v>
      </c>
      <c r="I85" s="112"/>
      <c r="J85" s="3">
        <v>0</v>
      </c>
    </row>
    <row r="86" spans="1:10" ht="21.75" customHeight="1">
      <c r="A86" s="76" t="s">
        <v>36</v>
      </c>
      <c r="D86" s="3">
        <f>SUM(D84:D85)</f>
        <v>22949311</v>
      </c>
      <c r="E86" s="112"/>
      <c r="F86" s="3">
        <f>SUM(F84:F85)</f>
        <v>21565243</v>
      </c>
      <c r="G86" s="112"/>
      <c r="H86" s="3">
        <f>SUM(H84:H85)</f>
        <v>21930727</v>
      </c>
      <c r="I86" s="112"/>
      <c r="J86" s="3">
        <f>SUM(J84:J85)</f>
        <v>20721429</v>
      </c>
    </row>
    <row r="87" spans="1:10" ht="21.75" customHeight="1" thickBot="1">
      <c r="A87" s="78" t="s">
        <v>10</v>
      </c>
      <c r="B87" s="80"/>
      <c r="D87" s="7">
        <f>SUM(D86,D60)</f>
        <v>58566895</v>
      </c>
      <c r="E87" s="112"/>
      <c r="F87" s="7">
        <f>SUM(F86,F60)</f>
        <v>56090773</v>
      </c>
      <c r="G87" s="112"/>
      <c r="H87" s="7">
        <f>SUM(H86,H60)</f>
        <v>54649161</v>
      </c>
      <c r="I87" s="112"/>
      <c r="J87" s="7">
        <f>SUM(J86,J60)</f>
        <v>52737149</v>
      </c>
    </row>
    <row r="88" spans="1:10" ht="21.75" customHeight="1" thickTop="1">
      <c r="B88" s="80"/>
      <c r="D88" s="2">
        <f>D29-D87</f>
        <v>0</v>
      </c>
      <c r="E88" s="112"/>
      <c r="F88" s="2">
        <f>F29-F87</f>
        <v>0</v>
      </c>
      <c r="G88" s="19"/>
      <c r="H88" s="2">
        <f>H29-H87</f>
        <v>0</v>
      </c>
      <c r="I88" s="112"/>
      <c r="J88" s="2">
        <f>J29-J87</f>
        <v>0</v>
      </c>
    </row>
    <row r="89" spans="1:10" ht="21.75" customHeight="1">
      <c r="A89" s="75" t="s">
        <v>180</v>
      </c>
      <c r="B89" s="80"/>
    </row>
    <row r="90" spans="1:10" ht="21.75" customHeight="1">
      <c r="B90" s="80"/>
      <c r="D90" s="74"/>
      <c r="F90" s="74"/>
      <c r="H90" s="74"/>
      <c r="J90" s="74"/>
    </row>
    <row r="91" spans="1:10" ht="21.75" customHeight="1">
      <c r="A91" s="89"/>
      <c r="B91" s="80"/>
      <c r="D91" s="74"/>
      <c r="F91" s="82"/>
      <c r="H91" s="74"/>
      <c r="J91" s="74"/>
    </row>
    <row r="92" spans="1:10" ht="21.75" customHeight="1">
      <c r="B92" s="80"/>
      <c r="D92" s="74"/>
      <c r="F92" s="74"/>
      <c r="H92" s="74"/>
      <c r="J92" s="74"/>
    </row>
    <row r="93" spans="1:10" ht="21.75" customHeight="1">
      <c r="B93" s="79" t="s">
        <v>11</v>
      </c>
      <c r="D93" s="74"/>
      <c r="F93" s="74"/>
      <c r="H93" s="74"/>
      <c r="J93" s="74"/>
    </row>
    <row r="94" spans="1:10" ht="21.75" customHeight="1">
      <c r="A94" s="89"/>
      <c r="B94" s="80"/>
      <c r="D94" s="74"/>
      <c r="F94" s="74"/>
      <c r="H94" s="74"/>
      <c r="J94" s="74"/>
    </row>
    <row r="95" spans="1:10" ht="21.75" customHeight="1">
      <c r="A95" s="137"/>
      <c r="B95" s="137"/>
      <c r="C95" s="137"/>
      <c r="D95" s="137"/>
      <c r="E95" s="137"/>
      <c r="F95" s="137"/>
      <c r="G95" s="137"/>
      <c r="H95" s="137"/>
      <c r="I95" s="137"/>
      <c r="J95" s="137"/>
    </row>
  </sheetData>
  <mergeCells count="7">
    <mergeCell ref="A95:J95"/>
    <mergeCell ref="D5:F5"/>
    <mergeCell ref="H5:J5"/>
    <mergeCell ref="D36:F36"/>
    <mergeCell ref="H36:J36"/>
    <mergeCell ref="D67:F67"/>
    <mergeCell ref="H67:J67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rowBreaks count="2" manualBreakCount="2">
    <brk id="31" max="16383" man="1"/>
    <brk id="6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showGridLines="0" zoomScale="80" zoomScaleNormal="80" zoomScaleSheetLayoutView="70" workbookViewId="0"/>
  </sheetViews>
  <sheetFormatPr defaultColWidth="10.7109375" defaultRowHeight="21" customHeight="1"/>
  <cols>
    <col min="1" max="1" width="52.28515625" style="5" customWidth="1"/>
    <col min="2" max="2" width="7.85546875" style="5" customWidth="1"/>
    <col min="3" max="3" width="0.85546875" style="5" customWidth="1"/>
    <col min="4" max="4" width="14.7109375" style="5" customWidth="1"/>
    <col min="5" max="5" width="0.85546875" style="5" customWidth="1"/>
    <col min="6" max="6" width="14.7109375" style="5" customWidth="1"/>
    <col min="7" max="7" width="0.85546875" style="22" customWidth="1"/>
    <col min="8" max="8" width="14.7109375" style="5" customWidth="1"/>
    <col min="9" max="9" width="0.85546875" style="5" customWidth="1"/>
    <col min="10" max="10" width="14.7109375" style="5" customWidth="1"/>
    <col min="11" max="11" width="1" style="13" customWidth="1"/>
    <col min="12" max="13" width="15.85546875" style="120" bestFit="1" customWidth="1"/>
    <col min="14" max="16384" width="10.7109375" style="5"/>
  </cols>
  <sheetData>
    <row r="1" spans="1:13" ht="21" customHeight="1">
      <c r="F1" s="13"/>
      <c r="G1" s="14"/>
      <c r="J1" s="13" t="s">
        <v>12</v>
      </c>
    </row>
    <row r="2" spans="1:13" ht="21" customHeight="1">
      <c r="A2" s="8" t="s">
        <v>35</v>
      </c>
      <c r="B2" s="9"/>
      <c r="C2" s="9"/>
      <c r="D2" s="9"/>
      <c r="E2" s="9"/>
      <c r="F2" s="9"/>
      <c r="G2" s="10"/>
      <c r="H2" s="9"/>
      <c r="I2" s="9"/>
      <c r="J2" s="9"/>
    </row>
    <row r="3" spans="1:13" ht="21" customHeight="1">
      <c r="A3" s="25" t="s">
        <v>83</v>
      </c>
      <c r="B3" s="9"/>
      <c r="C3" s="9"/>
      <c r="D3" s="11"/>
      <c r="E3" s="9"/>
      <c r="F3" s="11"/>
      <c r="G3" s="12"/>
      <c r="H3" s="11"/>
      <c r="I3" s="9"/>
      <c r="J3" s="11"/>
    </row>
    <row r="4" spans="1:13" ht="21" customHeight="1">
      <c r="A4" s="25" t="s">
        <v>185</v>
      </c>
      <c r="B4" s="9"/>
      <c r="C4" s="9"/>
      <c r="D4" s="11"/>
      <c r="E4" s="9"/>
      <c r="F4" s="11"/>
      <c r="G4" s="12"/>
      <c r="H4" s="11"/>
      <c r="I4" s="9"/>
      <c r="J4" s="11"/>
    </row>
    <row r="5" spans="1:13" ht="21" customHeight="1">
      <c r="B5" s="9"/>
      <c r="C5" s="9"/>
      <c r="D5" s="11"/>
      <c r="E5" s="9"/>
      <c r="F5" s="13"/>
      <c r="G5" s="14"/>
      <c r="H5" s="11"/>
      <c r="I5" s="9"/>
      <c r="J5" s="13" t="s">
        <v>28</v>
      </c>
    </row>
    <row r="6" spans="1:13" s="18" customFormat="1" ht="21" customHeight="1">
      <c r="B6" s="30"/>
      <c r="C6" s="30"/>
      <c r="D6" s="138" t="s">
        <v>34</v>
      </c>
      <c r="E6" s="139"/>
      <c r="F6" s="139"/>
      <c r="G6" s="31"/>
      <c r="H6" s="138" t="s">
        <v>38</v>
      </c>
      <c r="I6" s="139"/>
      <c r="J6" s="139"/>
      <c r="K6" s="32"/>
      <c r="L6" s="121"/>
      <c r="M6" s="121"/>
    </row>
    <row r="7" spans="1:13" ht="21" customHeight="1">
      <c r="B7" s="15" t="s">
        <v>0</v>
      </c>
      <c r="D7" s="27">
        <v>2564</v>
      </c>
      <c r="E7" s="13"/>
      <c r="F7" s="27">
        <v>2563</v>
      </c>
      <c r="G7" s="17"/>
      <c r="H7" s="27">
        <v>2564</v>
      </c>
      <c r="I7" s="13"/>
      <c r="J7" s="27">
        <v>2563</v>
      </c>
    </row>
    <row r="8" spans="1:13" ht="21" customHeight="1">
      <c r="A8" s="18" t="s">
        <v>142</v>
      </c>
      <c r="B8" s="17"/>
      <c r="D8" s="17"/>
      <c r="E8" s="13"/>
      <c r="F8" s="17"/>
      <c r="G8" s="17"/>
      <c r="H8" s="17"/>
      <c r="I8" s="13"/>
      <c r="J8" s="17"/>
    </row>
    <row r="9" spans="1:13" ht="21" customHeight="1">
      <c r="A9" s="18" t="s">
        <v>51</v>
      </c>
    </row>
    <row r="10" spans="1:13" ht="21" customHeight="1">
      <c r="A10" s="5" t="s">
        <v>170</v>
      </c>
      <c r="B10" s="4">
        <v>16</v>
      </c>
      <c r="D10" s="1">
        <v>15052406</v>
      </c>
      <c r="E10" s="2"/>
      <c r="F10" s="92">
        <v>14545585</v>
      </c>
      <c r="G10" s="2"/>
      <c r="H10" s="1">
        <v>13017348</v>
      </c>
      <c r="I10" s="1"/>
      <c r="J10" s="92">
        <v>12628998</v>
      </c>
    </row>
    <row r="11" spans="1:13" ht="21" customHeight="1">
      <c r="A11" s="5" t="s">
        <v>171</v>
      </c>
      <c r="B11" s="4"/>
      <c r="D11" s="92">
        <v>324548</v>
      </c>
      <c r="E11" s="2"/>
      <c r="F11" s="92">
        <v>381998</v>
      </c>
      <c r="G11" s="2"/>
      <c r="H11" s="92">
        <v>330610</v>
      </c>
      <c r="I11" s="1"/>
      <c r="J11" s="92">
        <v>383138</v>
      </c>
    </row>
    <row r="12" spans="1:13" s="22" customFormat="1" ht="21" customHeight="1">
      <c r="A12" s="5" t="s">
        <v>136</v>
      </c>
      <c r="B12" s="21"/>
      <c r="D12" s="3">
        <v>455607</v>
      </c>
      <c r="E12" s="1"/>
      <c r="F12" s="3">
        <v>399704</v>
      </c>
      <c r="G12" s="1"/>
      <c r="H12" s="3">
        <v>457855</v>
      </c>
      <c r="I12" s="1"/>
      <c r="J12" s="3">
        <v>398733</v>
      </c>
      <c r="K12" s="14"/>
      <c r="L12" s="120"/>
      <c r="M12" s="122"/>
    </row>
    <row r="13" spans="1:13" ht="21" customHeight="1">
      <c r="A13" s="18" t="s">
        <v>52</v>
      </c>
      <c r="B13" s="4"/>
      <c r="D13" s="3">
        <f>SUM(D10:D12)</f>
        <v>15832561</v>
      </c>
      <c r="E13" s="2"/>
      <c r="F13" s="3">
        <f>SUM(F10:F12)</f>
        <v>15327287</v>
      </c>
      <c r="G13" s="1"/>
      <c r="H13" s="3">
        <f>SUM(H10:H12)</f>
        <v>13805813</v>
      </c>
      <c r="I13" s="2"/>
      <c r="J13" s="3">
        <f>SUM(J10:J12)</f>
        <v>13410869</v>
      </c>
    </row>
    <row r="14" spans="1:13" ht="21" customHeight="1">
      <c r="A14" s="18" t="s">
        <v>53</v>
      </c>
      <c r="D14" s="2"/>
      <c r="E14" s="2"/>
      <c r="F14" s="2"/>
      <c r="G14" s="1"/>
      <c r="H14" s="2"/>
      <c r="I14" s="2"/>
      <c r="J14" s="2"/>
    </row>
    <row r="15" spans="1:13" s="13" customFormat="1" ht="21" customHeight="1">
      <c r="A15" s="5" t="s">
        <v>172</v>
      </c>
      <c r="B15" s="4"/>
      <c r="C15" s="5"/>
      <c r="D15" s="92">
        <v>11179175</v>
      </c>
      <c r="E15" s="2"/>
      <c r="F15" s="92">
        <v>10806375</v>
      </c>
      <c r="G15" s="2"/>
      <c r="H15" s="92">
        <v>9609958</v>
      </c>
      <c r="I15" s="1"/>
      <c r="J15" s="92">
        <v>9322269</v>
      </c>
      <c r="L15" s="120"/>
      <c r="M15" s="123"/>
    </row>
    <row r="16" spans="1:13" s="13" customFormat="1" ht="21" customHeight="1">
      <c r="A16" s="5" t="s">
        <v>173</v>
      </c>
      <c r="B16" s="4"/>
      <c r="C16" s="5"/>
      <c r="D16" s="92">
        <v>162679</v>
      </c>
      <c r="E16" s="2"/>
      <c r="F16" s="92">
        <v>149997</v>
      </c>
      <c r="G16" s="2"/>
      <c r="H16" s="92">
        <v>160415</v>
      </c>
      <c r="I16" s="1"/>
      <c r="J16" s="92">
        <v>147300</v>
      </c>
      <c r="L16" s="120"/>
      <c r="M16" s="123"/>
    </row>
    <row r="17" spans="1:13" s="13" customFormat="1" ht="21" customHeight="1">
      <c r="A17" s="24" t="s">
        <v>162</v>
      </c>
      <c r="B17" s="21"/>
      <c r="C17" s="5"/>
      <c r="D17" s="92">
        <v>2202814</v>
      </c>
      <c r="E17" s="2"/>
      <c r="F17" s="92">
        <v>2217773</v>
      </c>
      <c r="G17" s="2"/>
      <c r="H17" s="92">
        <v>1986674</v>
      </c>
      <c r="I17" s="1"/>
      <c r="J17" s="92">
        <v>1986013</v>
      </c>
      <c r="L17" s="120"/>
      <c r="M17" s="123"/>
    </row>
    <row r="18" spans="1:13" s="13" customFormat="1" ht="21" customHeight="1">
      <c r="A18" s="24" t="s">
        <v>72</v>
      </c>
      <c r="B18" s="4"/>
      <c r="C18" s="5"/>
      <c r="D18" s="92">
        <v>483659</v>
      </c>
      <c r="E18" s="2"/>
      <c r="F18" s="92">
        <v>480538</v>
      </c>
      <c r="G18" s="2"/>
      <c r="H18" s="92">
        <v>458208</v>
      </c>
      <c r="I18" s="1"/>
      <c r="J18" s="92">
        <v>432327</v>
      </c>
      <c r="L18" s="120"/>
      <c r="M18" s="123"/>
    </row>
    <row r="19" spans="1:13" s="13" customFormat="1" ht="21" customHeight="1">
      <c r="A19" s="24" t="s">
        <v>71</v>
      </c>
      <c r="B19" s="4"/>
      <c r="C19" s="5"/>
      <c r="D19" s="92">
        <v>6753</v>
      </c>
      <c r="E19" s="2"/>
      <c r="F19" s="92">
        <v>11421</v>
      </c>
      <c r="G19" s="2"/>
      <c r="H19" s="92">
        <v>3347</v>
      </c>
      <c r="I19" s="1"/>
      <c r="J19" s="92">
        <v>11278</v>
      </c>
      <c r="L19" s="120"/>
      <c r="M19" s="123"/>
    </row>
    <row r="20" spans="1:13" s="13" customFormat="1" ht="21" customHeight="1">
      <c r="A20" s="18" t="s">
        <v>54</v>
      </c>
      <c r="B20" s="5"/>
      <c r="C20" s="5"/>
      <c r="D20" s="6">
        <f>SUM(D15:D19)</f>
        <v>14035080</v>
      </c>
      <c r="E20" s="2"/>
      <c r="F20" s="6">
        <f>SUM(F15:F19)</f>
        <v>13666104</v>
      </c>
      <c r="G20" s="1"/>
      <c r="H20" s="6">
        <f>SUM(H15:H19)</f>
        <v>12218602</v>
      </c>
      <c r="I20" s="2"/>
      <c r="J20" s="6">
        <f>SUM(J15:J19)</f>
        <v>11899187</v>
      </c>
      <c r="L20" s="120"/>
      <c r="M20" s="123"/>
    </row>
    <row r="21" spans="1:13" s="13" customFormat="1" ht="21" customHeight="1">
      <c r="A21" s="18" t="s">
        <v>190</v>
      </c>
      <c r="B21" s="4"/>
      <c r="C21" s="5"/>
      <c r="D21" s="1">
        <f>SUM(D13-D20)</f>
        <v>1797481</v>
      </c>
      <c r="E21" s="1"/>
      <c r="F21" s="92">
        <f>SUM(F13-F20)</f>
        <v>1661183</v>
      </c>
      <c r="G21" s="1"/>
      <c r="H21" s="1">
        <f>SUM(H13-H20)</f>
        <v>1587211</v>
      </c>
      <c r="I21" s="1"/>
      <c r="J21" s="92">
        <f>SUM(J13-J20)</f>
        <v>1511682</v>
      </c>
      <c r="L21" s="120"/>
      <c r="M21" s="123"/>
    </row>
    <row r="22" spans="1:13" s="13" customFormat="1" ht="21" customHeight="1">
      <c r="A22" s="94" t="s">
        <v>191</v>
      </c>
      <c r="B22" s="4"/>
      <c r="C22" s="94"/>
      <c r="D22" s="92">
        <v>2825</v>
      </c>
      <c r="E22" s="92"/>
      <c r="F22" s="92">
        <v>6002</v>
      </c>
      <c r="G22" s="92"/>
      <c r="H22" s="92">
        <v>15402</v>
      </c>
      <c r="I22" s="92"/>
      <c r="J22" s="92">
        <v>23977</v>
      </c>
      <c r="L22" s="120"/>
      <c r="M22" s="123"/>
    </row>
    <row r="23" spans="1:13" s="13" customFormat="1" ht="21" customHeight="1">
      <c r="A23" s="5" t="s">
        <v>192</v>
      </c>
      <c r="B23" s="4"/>
      <c r="C23" s="5"/>
      <c r="D23" s="3">
        <v>-106752</v>
      </c>
      <c r="E23" s="1"/>
      <c r="F23" s="3">
        <v>-115064</v>
      </c>
      <c r="G23" s="1"/>
      <c r="H23" s="3">
        <v>-100529</v>
      </c>
      <c r="I23" s="1"/>
      <c r="J23" s="3">
        <v>-108379</v>
      </c>
      <c r="L23" s="120"/>
      <c r="M23" s="123"/>
    </row>
    <row r="24" spans="1:13" s="13" customFormat="1" ht="21" customHeight="1">
      <c r="A24" s="18" t="s">
        <v>133</v>
      </c>
      <c r="B24" s="4"/>
      <c r="C24" s="5"/>
      <c r="D24" s="1">
        <f>SUM(D21:D23)</f>
        <v>1693554</v>
      </c>
      <c r="E24" s="1"/>
      <c r="F24" s="92">
        <f>SUM(F21:F23)</f>
        <v>1552121</v>
      </c>
      <c r="G24" s="1"/>
      <c r="H24" s="1">
        <f>SUM(H21:H23)</f>
        <v>1502084</v>
      </c>
      <c r="I24" s="1"/>
      <c r="J24" s="92">
        <f>SUM(J21:J23)</f>
        <v>1427280</v>
      </c>
      <c r="L24" s="120"/>
      <c r="M24" s="123"/>
    </row>
    <row r="25" spans="1:13" s="13" customFormat="1" ht="21" customHeight="1">
      <c r="A25" s="5" t="s">
        <v>134</v>
      </c>
      <c r="B25" s="4">
        <v>17</v>
      </c>
      <c r="C25" s="5"/>
      <c r="D25" s="3">
        <v>-331084</v>
      </c>
      <c r="E25" s="1"/>
      <c r="F25" s="3">
        <v>-285599</v>
      </c>
      <c r="G25" s="1"/>
      <c r="H25" s="3">
        <v>-292786</v>
      </c>
      <c r="I25" s="1"/>
      <c r="J25" s="3">
        <v>-269439</v>
      </c>
      <c r="L25" s="120"/>
      <c r="M25" s="123"/>
    </row>
    <row r="26" spans="1:13" s="13" customFormat="1" ht="21" customHeight="1">
      <c r="A26" s="18" t="s">
        <v>84</v>
      </c>
      <c r="B26" s="4"/>
      <c r="C26" s="5"/>
      <c r="D26" s="6">
        <f>SUM(D24:D25)</f>
        <v>1362470</v>
      </c>
      <c r="E26" s="1"/>
      <c r="F26" s="6">
        <f>SUM(F24:F25)</f>
        <v>1266522</v>
      </c>
      <c r="G26" s="1"/>
      <c r="H26" s="6">
        <f>SUM(H24:H25)</f>
        <v>1209298</v>
      </c>
      <c r="I26" s="1"/>
      <c r="J26" s="6">
        <f>SUM(J24:J25)</f>
        <v>1157841</v>
      </c>
      <c r="L26" s="120"/>
      <c r="M26" s="123"/>
    </row>
    <row r="27" spans="1:13" s="13" customFormat="1" ht="12" customHeight="1">
      <c r="A27" s="18"/>
      <c r="B27" s="4"/>
      <c r="C27" s="5"/>
      <c r="D27" s="1"/>
      <c r="E27" s="1"/>
      <c r="F27" s="92"/>
      <c r="G27" s="1"/>
      <c r="H27" s="1"/>
      <c r="I27" s="1"/>
      <c r="J27" s="92"/>
      <c r="L27" s="120"/>
      <c r="M27" s="123"/>
    </row>
    <row r="28" spans="1:13" s="13" customFormat="1" ht="21" customHeight="1">
      <c r="A28" s="18" t="s">
        <v>135</v>
      </c>
      <c r="B28" s="4"/>
      <c r="C28" s="5"/>
      <c r="D28" s="1"/>
      <c r="E28" s="1"/>
      <c r="F28" s="92"/>
      <c r="G28" s="1"/>
      <c r="H28" s="1"/>
      <c r="I28" s="1"/>
      <c r="J28" s="92"/>
      <c r="L28" s="120"/>
      <c r="M28" s="123"/>
    </row>
    <row r="29" spans="1:13" s="13" customFormat="1" ht="21" customHeight="1">
      <c r="A29" s="67" t="s">
        <v>143</v>
      </c>
      <c r="B29" s="4"/>
      <c r="C29" s="5"/>
      <c r="D29" s="1"/>
      <c r="E29" s="1"/>
      <c r="F29" s="92"/>
      <c r="G29" s="1"/>
      <c r="H29" s="1"/>
      <c r="I29" s="1"/>
      <c r="J29" s="92"/>
      <c r="L29" s="120"/>
      <c r="M29" s="123"/>
    </row>
    <row r="30" spans="1:13" s="13" customFormat="1" ht="21" customHeight="1">
      <c r="A30" s="5" t="s">
        <v>161</v>
      </c>
      <c r="B30" s="4"/>
      <c r="C30" s="5"/>
      <c r="D30" s="1"/>
      <c r="E30" s="1"/>
      <c r="F30" s="92"/>
      <c r="G30" s="1"/>
      <c r="H30" s="1"/>
      <c r="I30" s="1"/>
      <c r="J30" s="92"/>
      <c r="L30" s="120"/>
      <c r="M30" s="123"/>
    </row>
    <row r="31" spans="1:13" s="13" customFormat="1" ht="21" customHeight="1">
      <c r="A31" s="5" t="s">
        <v>160</v>
      </c>
      <c r="B31" s="4"/>
      <c r="C31" s="5"/>
      <c r="D31" s="3">
        <v>21598</v>
      </c>
      <c r="E31" s="1"/>
      <c r="F31" s="3">
        <v>1719</v>
      </c>
      <c r="G31" s="1"/>
      <c r="H31" s="3">
        <v>0</v>
      </c>
      <c r="I31" s="92"/>
      <c r="J31" s="3">
        <v>0</v>
      </c>
      <c r="L31" s="120"/>
      <c r="M31" s="123"/>
    </row>
    <row r="32" spans="1:13" s="13" customFormat="1" ht="21" customHeight="1">
      <c r="A32" s="18" t="s">
        <v>85</v>
      </c>
      <c r="B32" s="4"/>
      <c r="C32" s="5"/>
      <c r="D32" s="3">
        <f>SUM(D31:D31)</f>
        <v>21598</v>
      </c>
      <c r="E32" s="1"/>
      <c r="F32" s="3">
        <f>SUM(F31:F31)</f>
        <v>1719</v>
      </c>
      <c r="G32" s="1"/>
      <c r="H32" s="3">
        <f>SUM(H31:H31)</f>
        <v>0</v>
      </c>
      <c r="I32" s="1"/>
      <c r="J32" s="3">
        <f>SUM(J31:J31)</f>
        <v>0</v>
      </c>
      <c r="L32" s="120"/>
      <c r="M32" s="123"/>
    </row>
    <row r="33" spans="1:13" s="13" customFormat="1" ht="21" customHeight="1">
      <c r="A33" s="5"/>
      <c r="B33" s="4"/>
      <c r="C33" s="5"/>
      <c r="D33" s="1"/>
      <c r="E33" s="1"/>
      <c r="F33" s="92"/>
      <c r="G33" s="1"/>
      <c r="H33" s="1"/>
      <c r="I33" s="1"/>
      <c r="J33" s="92"/>
      <c r="L33" s="120"/>
      <c r="M33" s="123"/>
    </row>
    <row r="34" spans="1:13" s="13" customFormat="1" ht="21" customHeight="1" thickBot="1">
      <c r="A34" s="18" t="s">
        <v>86</v>
      </c>
      <c r="B34" s="4"/>
      <c r="C34" s="5"/>
      <c r="D34" s="7">
        <f>SUM(D26,D32)</f>
        <v>1384068</v>
      </c>
      <c r="E34" s="1"/>
      <c r="F34" s="7">
        <f>SUM(F26,F32)</f>
        <v>1268241</v>
      </c>
      <c r="G34" s="1"/>
      <c r="H34" s="7">
        <f>SUM(H26,H32)</f>
        <v>1209298</v>
      </c>
      <c r="I34" s="1"/>
      <c r="J34" s="7">
        <f>SUM(J26,J32)</f>
        <v>1157841</v>
      </c>
      <c r="L34" s="120"/>
      <c r="M34" s="123"/>
    </row>
    <row r="35" spans="1:13" s="13" customFormat="1" ht="18" customHeight="1" thickTop="1">
      <c r="A35" s="18"/>
      <c r="B35" s="4"/>
      <c r="C35" s="5"/>
      <c r="D35" s="1"/>
      <c r="E35" s="1"/>
      <c r="F35" s="92"/>
      <c r="G35" s="1"/>
      <c r="H35" s="1"/>
      <c r="I35" s="1"/>
      <c r="J35" s="92"/>
      <c r="L35" s="120"/>
      <c r="M35" s="123"/>
    </row>
    <row r="36" spans="1:13" s="13" customFormat="1" ht="21" customHeight="1">
      <c r="A36" s="18" t="s">
        <v>153</v>
      </c>
      <c r="B36" s="4"/>
      <c r="C36" s="5"/>
      <c r="D36" s="1"/>
      <c r="E36" s="1"/>
      <c r="F36" s="92"/>
      <c r="G36" s="1"/>
      <c r="H36" s="1"/>
      <c r="I36" s="1"/>
      <c r="J36" s="92"/>
      <c r="L36" s="120"/>
      <c r="M36" s="123"/>
    </row>
    <row r="37" spans="1:13" s="13" customFormat="1" ht="21" customHeight="1" thickBot="1">
      <c r="A37" s="5" t="s">
        <v>154</v>
      </c>
      <c r="B37" s="4"/>
      <c r="C37" s="5"/>
      <c r="D37" s="1">
        <f>SUM(D26)</f>
        <v>1362470</v>
      </c>
      <c r="E37" s="1"/>
      <c r="F37" s="92">
        <f>SUM(F26)</f>
        <v>1266522</v>
      </c>
      <c r="G37" s="1"/>
      <c r="H37" s="7">
        <f>SUM(H26)</f>
        <v>1209298</v>
      </c>
      <c r="I37" s="1"/>
      <c r="J37" s="7">
        <f>SUM(J26)</f>
        <v>1157841</v>
      </c>
      <c r="L37" s="120"/>
      <c r="M37" s="123"/>
    </row>
    <row r="38" spans="1:13" s="13" customFormat="1" ht="21" customHeight="1" thickTop="1">
      <c r="A38" s="5" t="s">
        <v>156</v>
      </c>
      <c r="B38" s="4"/>
      <c r="C38" s="5"/>
      <c r="D38" s="3">
        <v>0</v>
      </c>
      <c r="E38" s="1"/>
      <c r="F38" s="3">
        <v>0</v>
      </c>
      <c r="G38" s="1"/>
      <c r="H38" s="1"/>
      <c r="I38" s="1"/>
      <c r="J38" s="92"/>
      <c r="L38" s="120"/>
      <c r="M38" s="123"/>
    </row>
    <row r="39" spans="1:13" s="13" customFormat="1" ht="21" customHeight="1" thickBot="1">
      <c r="A39" s="5"/>
      <c r="B39" s="4"/>
      <c r="C39" s="5"/>
      <c r="D39" s="70">
        <f>SUM(D37:D38)</f>
        <v>1362470</v>
      </c>
      <c r="E39" s="1"/>
      <c r="F39" s="70">
        <f>SUM(F37:F38)</f>
        <v>1266522</v>
      </c>
      <c r="G39" s="1"/>
      <c r="H39" s="1"/>
      <c r="I39" s="1"/>
      <c r="J39" s="92"/>
      <c r="L39" s="120"/>
      <c r="M39" s="123"/>
    </row>
    <row r="40" spans="1:13" s="13" customFormat="1" ht="18" customHeight="1" thickTop="1">
      <c r="A40" s="18"/>
      <c r="B40" s="4"/>
      <c r="C40" s="5"/>
      <c r="D40" s="1"/>
      <c r="E40" s="1"/>
      <c r="F40" s="92"/>
      <c r="G40" s="1"/>
      <c r="H40" s="1"/>
      <c r="I40" s="1"/>
      <c r="J40" s="92"/>
      <c r="L40" s="120"/>
      <c r="M40" s="123"/>
    </row>
    <row r="41" spans="1:13" s="13" customFormat="1" ht="21" customHeight="1">
      <c r="A41" s="18" t="s">
        <v>157</v>
      </c>
      <c r="B41" s="4"/>
      <c r="C41" s="5"/>
      <c r="D41" s="1"/>
      <c r="E41" s="1"/>
      <c r="F41" s="92"/>
      <c r="G41" s="1"/>
      <c r="H41" s="1"/>
      <c r="I41" s="1"/>
      <c r="J41" s="92"/>
      <c r="L41" s="120"/>
      <c r="M41" s="123"/>
    </row>
    <row r="42" spans="1:13" s="13" customFormat="1" ht="24" thickBot="1">
      <c r="A42" s="5" t="s">
        <v>154</v>
      </c>
      <c r="B42" s="4"/>
      <c r="C42" s="5"/>
      <c r="D42" s="1">
        <f>+D34</f>
        <v>1384068</v>
      </c>
      <c r="E42" s="1"/>
      <c r="F42" s="92">
        <f>+F34</f>
        <v>1268241</v>
      </c>
      <c r="G42" s="1"/>
      <c r="H42" s="7">
        <f>+H34</f>
        <v>1209298</v>
      </c>
      <c r="I42" s="1"/>
      <c r="J42" s="7">
        <f>+J34</f>
        <v>1157841</v>
      </c>
      <c r="L42" s="120"/>
      <c r="M42" s="123"/>
    </row>
    <row r="43" spans="1:13" s="13" customFormat="1" ht="24" thickTop="1">
      <c r="A43" s="5" t="s">
        <v>156</v>
      </c>
      <c r="B43" s="4"/>
      <c r="C43" s="5"/>
      <c r="D43" s="3">
        <v>0</v>
      </c>
      <c r="E43" s="1"/>
      <c r="F43" s="3">
        <v>0</v>
      </c>
      <c r="G43" s="1"/>
      <c r="H43" s="1"/>
      <c r="I43" s="1"/>
      <c r="J43" s="1"/>
      <c r="L43" s="120"/>
      <c r="M43" s="123"/>
    </row>
    <row r="44" spans="1:13" s="13" customFormat="1" ht="21" customHeight="1" thickBot="1">
      <c r="A44" s="18"/>
      <c r="B44" s="4"/>
      <c r="C44" s="5"/>
      <c r="D44" s="70">
        <f>SUM(D42:D43)</f>
        <v>1384068</v>
      </c>
      <c r="E44" s="1"/>
      <c r="F44" s="70">
        <f>SUM(F42:F43)</f>
        <v>1268241</v>
      </c>
      <c r="G44" s="1"/>
      <c r="H44" s="1"/>
      <c r="I44" s="1"/>
      <c r="J44" s="1"/>
      <c r="L44" s="120"/>
      <c r="M44" s="123"/>
    </row>
    <row r="45" spans="1:13" s="13" customFormat="1" ht="21" customHeight="1" thickTop="1">
      <c r="A45" s="18"/>
      <c r="B45" s="4"/>
      <c r="C45" s="5"/>
      <c r="D45" s="1"/>
      <c r="E45" s="1"/>
      <c r="F45" s="92"/>
      <c r="G45" s="1"/>
      <c r="H45" s="1"/>
      <c r="I45" s="1"/>
      <c r="J45" s="13" t="s">
        <v>139</v>
      </c>
      <c r="L45" s="120"/>
      <c r="M45" s="123"/>
    </row>
    <row r="46" spans="1:13" ht="21" customHeight="1">
      <c r="A46" s="25" t="s">
        <v>147</v>
      </c>
      <c r="B46" s="4">
        <v>18</v>
      </c>
      <c r="D46" s="13"/>
      <c r="E46" s="13"/>
      <c r="F46" s="13"/>
      <c r="G46" s="14"/>
      <c r="H46" s="13"/>
      <c r="I46" s="13"/>
    </row>
    <row r="47" spans="1:13" ht="21" customHeight="1">
      <c r="A47" s="26" t="s">
        <v>55</v>
      </c>
      <c r="B47" s="4"/>
      <c r="D47" s="13"/>
      <c r="E47" s="13"/>
      <c r="F47" s="13"/>
      <c r="G47" s="14"/>
      <c r="H47" s="13"/>
      <c r="I47" s="13"/>
      <c r="J47" s="13"/>
    </row>
    <row r="48" spans="1:13" ht="21" customHeight="1" thickBot="1">
      <c r="A48" s="24" t="s">
        <v>87</v>
      </c>
      <c r="D48" s="90">
        <f>SUM(D26/BS!D76)</f>
        <v>0.10360044765503493</v>
      </c>
      <c r="E48" s="28"/>
      <c r="F48" s="90">
        <f>SUM(F42/BS!F76)</f>
        <v>9.6435396988167915E-2</v>
      </c>
      <c r="G48" s="28"/>
      <c r="H48" s="90">
        <f>SUM(H42/BS!H76)</f>
        <v>9.1953447891211126E-2</v>
      </c>
      <c r="I48" s="29"/>
      <c r="J48" s="90">
        <f>SUM(J42/BS!J76)</f>
        <v>8.8040724502817164E-2</v>
      </c>
    </row>
    <row r="49" spans="1:10" ht="21" customHeight="1" thickTop="1">
      <c r="D49" s="14"/>
      <c r="E49" s="13"/>
      <c r="F49" s="14"/>
      <c r="G49" s="14"/>
      <c r="H49" s="14"/>
      <c r="I49" s="13"/>
      <c r="J49" s="14"/>
    </row>
    <row r="50" spans="1:10" ht="21" customHeight="1">
      <c r="A50" s="75" t="s">
        <v>180</v>
      </c>
      <c r="B50" s="71"/>
      <c r="D50" s="14"/>
      <c r="E50" s="13"/>
      <c r="F50" s="14"/>
      <c r="G50" s="14"/>
      <c r="H50" s="14"/>
      <c r="I50" s="13"/>
      <c r="J50" s="14"/>
    </row>
    <row r="52" spans="1:10" ht="21" customHeight="1">
      <c r="H52" s="69"/>
    </row>
  </sheetData>
  <mergeCells count="2">
    <mergeCell ref="D6:F6"/>
    <mergeCell ref="H6:J6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showGridLines="0" zoomScale="85" zoomScaleNormal="85" zoomScaleSheetLayoutView="70" workbookViewId="0"/>
  </sheetViews>
  <sheetFormatPr defaultColWidth="9.140625" defaultRowHeight="21.75" customHeight="1"/>
  <cols>
    <col min="1" max="1" width="27.5703125" style="37" customWidth="1"/>
    <col min="2" max="2" width="3.5703125" style="38" customWidth="1"/>
    <col min="3" max="3" width="7.7109375" style="38" customWidth="1"/>
    <col min="4" max="4" width="1.7109375" style="38" customWidth="1"/>
    <col min="5" max="5" width="16.85546875" style="39" customWidth="1"/>
    <col min="6" max="6" width="1.7109375" style="38" customWidth="1"/>
    <col min="7" max="7" width="16.85546875" style="39" customWidth="1"/>
    <col min="8" max="8" width="1.7109375" style="38" customWidth="1"/>
    <col min="9" max="9" width="16.85546875" style="40" customWidth="1"/>
    <col min="10" max="10" width="1.7109375" style="38" customWidth="1"/>
    <col min="11" max="11" width="16.85546875" style="40" customWidth="1"/>
    <col min="12" max="12" width="1.7109375" style="38" customWidth="1"/>
    <col min="13" max="13" width="16.85546875" style="40" customWidth="1"/>
    <col min="14" max="14" width="1.7109375" style="40" customWidth="1"/>
    <col min="15" max="15" width="16.85546875" style="40" customWidth="1"/>
    <col min="16" max="16" width="1.7109375" style="40" customWidth="1"/>
    <col min="17" max="17" width="16.85546875" style="39" customWidth="1"/>
    <col min="18" max="18" width="1.7109375" style="40" customWidth="1"/>
    <col min="19" max="19" width="16.85546875" style="39" customWidth="1"/>
    <col min="20" max="20" width="1.7109375" style="40" customWidth="1"/>
    <col min="21" max="21" width="16.85546875" style="39" customWidth="1"/>
    <col min="22" max="22" width="9.140625" style="37"/>
    <col min="23" max="23" width="11.28515625" style="37" bestFit="1" customWidth="1"/>
    <col min="24" max="16384" width="9.140625" style="37"/>
  </cols>
  <sheetData>
    <row r="1" spans="1:22" ht="21.75" customHeight="1">
      <c r="U1" s="41" t="s">
        <v>12</v>
      </c>
    </row>
    <row r="2" spans="1:22" s="62" customFormat="1" ht="21.75" customHeight="1">
      <c r="A2" s="60" t="s">
        <v>35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1"/>
    </row>
    <row r="3" spans="1:22" s="53" customFormat="1" ht="21.75" customHeight="1">
      <c r="A3" s="34" t="s">
        <v>29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</row>
    <row r="4" spans="1:22" s="53" customFormat="1" ht="21.75" customHeight="1">
      <c r="A4" s="25" t="s">
        <v>185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</row>
    <row r="5" spans="1:22" ht="21.75" customHeight="1">
      <c r="Q5" s="41"/>
      <c r="S5" s="41"/>
      <c r="U5" s="41" t="s">
        <v>28</v>
      </c>
    </row>
    <row r="6" spans="1:22" s="42" customFormat="1" ht="21.75" customHeight="1">
      <c r="E6" s="140" t="s">
        <v>34</v>
      </c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</row>
    <row r="7" spans="1:22" s="42" customFormat="1" ht="21.75" customHeight="1">
      <c r="E7" s="141" t="s">
        <v>37</v>
      </c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43"/>
      <c r="S7" s="43"/>
      <c r="T7" s="43"/>
      <c r="U7" s="43"/>
    </row>
    <row r="8" spans="1:22" s="42" customFormat="1" ht="21.75" customHeight="1">
      <c r="E8" s="43"/>
      <c r="F8" s="43"/>
      <c r="G8" s="43"/>
      <c r="H8" s="43"/>
      <c r="I8" s="43"/>
      <c r="J8" s="43"/>
      <c r="K8" s="43"/>
      <c r="L8" s="43"/>
      <c r="M8" s="43"/>
      <c r="N8" s="43"/>
      <c r="O8" s="63" t="s">
        <v>112</v>
      </c>
      <c r="P8" s="43"/>
      <c r="Q8" s="43"/>
      <c r="R8" s="43"/>
      <c r="S8" s="43"/>
      <c r="T8" s="43"/>
      <c r="U8" s="43"/>
    </row>
    <row r="9" spans="1:22" s="43" customFormat="1" ht="21.75" customHeight="1">
      <c r="O9" s="64" t="s">
        <v>9</v>
      </c>
    </row>
    <row r="10" spans="1:22" s="42" customFormat="1" ht="21.75" customHeight="1"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65" t="s">
        <v>95</v>
      </c>
      <c r="P10" s="43"/>
      <c r="Q10" s="43"/>
      <c r="R10" s="43"/>
      <c r="S10" s="43"/>
      <c r="T10" s="43"/>
      <c r="U10" s="43"/>
    </row>
    <row r="11" spans="1:22" s="42" customFormat="1" ht="21.75" customHeight="1"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64" t="s">
        <v>113</v>
      </c>
      <c r="P11" s="43"/>
      <c r="Q11" s="43"/>
      <c r="R11" s="43"/>
      <c r="S11" s="43"/>
      <c r="T11" s="43"/>
      <c r="U11" s="43"/>
    </row>
    <row r="12" spans="1:22" s="42" customFormat="1" ht="21.75" customHeight="1">
      <c r="B12" s="43"/>
      <c r="C12" s="43"/>
      <c r="H12" s="43"/>
      <c r="I12" s="44"/>
      <c r="J12" s="44"/>
      <c r="K12" s="45" t="s">
        <v>30</v>
      </c>
      <c r="L12" s="45"/>
      <c r="M12" s="45"/>
      <c r="N12" s="46"/>
      <c r="O12" s="46" t="s">
        <v>114</v>
      </c>
      <c r="P12" s="47"/>
      <c r="S12" s="42" t="s">
        <v>115</v>
      </c>
      <c r="T12" s="47"/>
      <c r="U12" s="48"/>
    </row>
    <row r="13" spans="1:22" s="42" customFormat="1" ht="21.75" customHeight="1">
      <c r="B13" s="43"/>
      <c r="C13" s="43"/>
      <c r="D13" s="43"/>
      <c r="E13" s="46" t="s">
        <v>23</v>
      </c>
      <c r="F13" s="43"/>
      <c r="G13" s="46" t="s">
        <v>31</v>
      </c>
      <c r="H13" s="43"/>
      <c r="I13" s="142" t="s">
        <v>116</v>
      </c>
      <c r="J13" s="142"/>
      <c r="K13" s="142"/>
      <c r="L13" s="46"/>
      <c r="O13" s="46" t="s">
        <v>117</v>
      </c>
      <c r="P13" s="47"/>
      <c r="Q13" s="47" t="s">
        <v>118</v>
      </c>
      <c r="R13" s="47"/>
      <c r="S13" s="47" t="s">
        <v>119</v>
      </c>
      <c r="T13" s="47"/>
      <c r="U13" s="47" t="s">
        <v>25</v>
      </c>
    </row>
    <row r="14" spans="1:22" s="42" customFormat="1" ht="21.75" customHeight="1">
      <c r="B14" s="43"/>
      <c r="C14" s="40"/>
      <c r="D14" s="43"/>
      <c r="E14" s="45" t="s">
        <v>24</v>
      </c>
      <c r="F14" s="43"/>
      <c r="G14" s="45" t="s">
        <v>90</v>
      </c>
      <c r="H14" s="43"/>
      <c r="I14" s="45" t="s">
        <v>120</v>
      </c>
      <c r="J14" s="43"/>
      <c r="K14" s="45" t="s">
        <v>121</v>
      </c>
      <c r="L14" s="43"/>
      <c r="M14" s="45" t="s">
        <v>33</v>
      </c>
      <c r="N14" s="46"/>
      <c r="O14" s="45" t="s">
        <v>122</v>
      </c>
      <c r="P14" s="46"/>
      <c r="Q14" s="45" t="s">
        <v>123</v>
      </c>
      <c r="R14" s="46"/>
      <c r="S14" s="45" t="s">
        <v>124</v>
      </c>
      <c r="T14" s="46"/>
      <c r="U14" s="45" t="s">
        <v>9</v>
      </c>
    </row>
    <row r="15" spans="1:22" ht="21.75" customHeight="1">
      <c r="A15" s="111" t="s">
        <v>165</v>
      </c>
      <c r="B15" s="40"/>
      <c r="C15" s="43"/>
      <c r="D15" s="35"/>
      <c r="E15" s="49">
        <v>13151198</v>
      </c>
      <c r="F15" s="35"/>
      <c r="G15" s="49">
        <v>646323</v>
      </c>
      <c r="H15" s="35"/>
      <c r="I15" s="49">
        <v>1315120</v>
      </c>
      <c r="J15" s="35"/>
      <c r="K15" s="49">
        <v>1000</v>
      </c>
      <c r="L15" s="35"/>
      <c r="M15" s="49">
        <v>5429309</v>
      </c>
      <c r="N15" s="49"/>
      <c r="O15" s="49">
        <v>-61422</v>
      </c>
      <c r="P15" s="35"/>
      <c r="Q15" s="49">
        <f>SUM(E15:P15)</f>
        <v>20481528</v>
      </c>
      <c r="R15" s="35"/>
      <c r="S15" s="49">
        <v>4</v>
      </c>
      <c r="T15" s="35"/>
      <c r="U15" s="49">
        <f>SUM(Q15:S15)</f>
        <v>20481532</v>
      </c>
      <c r="V15" s="38"/>
    </row>
    <row r="16" spans="1:22" ht="21.75" customHeight="1">
      <c r="A16" s="38" t="s">
        <v>84</v>
      </c>
      <c r="B16" s="40"/>
      <c r="C16" s="40"/>
      <c r="D16" s="35"/>
      <c r="E16" s="49">
        <v>0</v>
      </c>
      <c r="F16" s="35"/>
      <c r="G16" s="49">
        <v>0</v>
      </c>
      <c r="H16" s="35"/>
      <c r="I16" s="49">
        <v>0</v>
      </c>
      <c r="J16" s="35"/>
      <c r="K16" s="49">
        <v>0</v>
      </c>
      <c r="L16" s="35"/>
      <c r="M16" s="49">
        <f>SUM(PL!F37)</f>
        <v>1266522</v>
      </c>
      <c r="N16" s="49"/>
      <c r="O16" s="49">
        <v>0</v>
      </c>
      <c r="P16" s="35"/>
      <c r="Q16" s="49">
        <f>SUM(E16:P16)</f>
        <v>1266522</v>
      </c>
      <c r="R16" s="35"/>
      <c r="S16" s="49">
        <v>0</v>
      </c>
      <c r="T16" s="35"/>
      <c r="U16" s="49">
        <f>SUM(Q16:S16)</f>
        <v>1266522</v>
      </c>
      <c r="V16" s="38"/>
    </row>
    <row r="17" spans="1:23" ht="21.75" customHeight="1">
      <c r="A17" s="38" t="s">
        <v>141</v>
      </c>
      <c r="B17" s="40"/>
      <c r="C17" s="40"/>
      <c r="D17" s="35"/>
      <c r="E17" s="96">
        <v>0</v>
      </c>
      <c r="F17" s="35"/>
      <c r="G17" s="96">
        <v>0</v>
      </c>
      <c r="H17" s="35"/>
      <c r="I17" s="96">
        <v>0</v>
      </c>
      <c r="J17" s="35"/>
      <c r="K17" s="96">
        <v>0</v>
      </c>
      <c r="L17" s="35"/>
      <c r="M17" s="96">
        <v>0</v>
      </c>
      <c r="N17" s="49"/>
      <c r="O17" s="96">
        <f>SUM(PL!F31)</f>
        <v>1719</v>
      </c>
      <c r="P17" s="35"/>
      <c r="Q17" s="96">
        <f>SUM(E17:P17)</f>
        <v>1719</v>
      </c>
      <c r="R17" s="35"/>
      <c r="S17" s="96">
        <v>0</v>
      </c>
      <c r="T17" s="35"/>
      <c r="U17" s="96">
        <f>SUM(Q17:S17)</f>
        <v>1719</v>
      </c>
      <c r="V17" s="38"/>
    </row>
    <row r="18" spans="1:23" ht="21.75" customHeight="1">
      <c r="A18" s="38" t="s">
        <v>86</v>
      </c>
      <c r="B18" s="40"/>
      <c r="C18" s="40"/>
      <c r="D18" s="35"/>
      <c r="E18" s="96">
        <f>SUM(E16:E17)</f>
        <v>0</v>
      </c>
      <c r="F18" s="35"/>
      <c r="G18" s="96">
        <f>SUM(G16:G17)</f>
        <v>0</v>
      </c>
      <c r="H18" s="35"/>
      <c r="I18" s="96">
        <f>SUM(I16:I17)</f>
        <v>0</v>
      </c>
      <c r="J18" s="35"/>
      <c r="K18" s="96">
        <f>SUM(K16:K17)</f>
        <v>0</v>
      </c>
      <c r="L18" s="35"/>
      <c r="M18" s="96">
        <f>SUM(M16:M17)</f>
        <v>1266522</v>
      </c>
      <c r="N18" s="49"/>
      <c r="O18" s="96">
        <f>SUM(O16:O17)</f>
        <v>1719</v>
      </c>
      <c r="P18" s="35"/>
      <c r="Q18" s="96">
        <f>SUM(Q16:Q17)</f>
        <v>1268241</v>
      </c>
      <c r="R18" s="35"/>
      <c r="S18" s="96">
        <f>SUM(S16:S17)</f>
        <v>0</v>
      </c>
      <c r="T18" s="35"/>
      <c r="U18" s="96">
        <f>SUM(U16:U17)</f>
        <v>1268241</v>
      </c>
      <c r="V18" s="38"/>
    </row>
    <row r="19" spans="1:23" ht="21.75" customHeight="1" thickBot="1">
      <c r="A19" s="34" t="s">
        <v>166</v>
      </c>
      <c r="C19" s="51"/>
      <c r="D19" s="35"/>
      <c r="E19" s="52">
        <f>SUM(E15,E18:E18)</f>
        <v>13151198</v>
      </c>
      <c r="F19" s="35"/>
      <c r="G19" s="52">
        <f>SUM(G15,G18:G18)</f>
        <v>646323</v>
      </c>
      <c r="H19" s="35"/>
      <c r="I19" s="52">
        <f>SUM(I15,I18:I18)</f>
        <v>1315120</v>
      </c>
      <c r="J19" s="35"/>
      <c r="K19" s="52">
        <f>SUM(K15,K18:K18)</f>
        <v>1000</v>
      </c>
      <c r="L19" s="35"/>
      <c r="M19" s="52">
        <f>SUM(M15,M18:M18)</f>
        <v>6695831</v>
      </c>
      <c r="N19" s="35"/>
      <c r="O19" s="52">
        <f>SUM(O15,O18:O18)</f>
        <v>-59703</v>
      </c>
      <c r="P19" s="35"/>
      <c r="Q19" s="52">
        <f>SUM(Q15,Q18:Q18)</f>
        <v>21749769</v>
      </c>
      <c r="R19" s="35"/>
      <c r="S19" s="52">
        <f>SUM(S15,S18:S18)</f>
        <v>4</v>
      </c>
      <c r="T19" s="35"/>
      <c r="U19" s="52">
        <f>SUM(U15,U18:U18)</f>
        <v>21749773</v>
      </c>
      <c r="V19" s="38"/>
      <c r="W19" s="59"/>
    </row>
    <row r="20" spans="1:23" ht="21.75" customHeight="1" thickTop="1">
      <c r="A20" s="34"/>
      <c r="C20" s="51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8"/>
      <c r="W20" s="59"/>
    </row>
    <row r="21" spans="1:23" ht="21.75" customHeight="1">
      <c r="A21" s="97" t="s">
        <v>186</v>
      </c>
      <c r="B21" s="40"/>
      <c r="C21" s="50"/>
      <c r="D21" s="35"/>
      <c r="E21" s="49">
        <v>13151198</v>
      </c>
      <c r="F21" s="35"/>
      <c r="G21" s="49">
        <v>646323</v>
      </c>
      <c r="H21" s="35"/>
      <c r="I21" s="49">
        <v>1315120</v>
      </c>
      <c r="J21" s="35"/>
      <c r="K21" s="49">
        <v>1000</v>
      </c>
      <c r="L21" s="35"/>
      <c r="M21" s="49">
        <v>6508107</v>
      </c>
      <c r="N21" s="49"/>
      <c r="O21" s="49">
        <v>-56508</v>
      </c>
      <c r="P21" s="35"/>
      <c r="Q21" s="49">
        <v>21565240</v>
      </c>
      <c r="R21" s="35"/>
      <c r="S21" s="49">
        <v>3</v>
      </c>
      <c r="T21" s="35"/>
      <c r="U21" s="49">
        <v>21565243</v>
      </c>
      <c r="V21" s="38"/>
    </row>
    <row r="22" spans="1:23" ht="21.75" customHeight="1">
      <c r="A22" s="38" t="s">
        <v>84</v>
      </c>
      <c r="B22" s="40"/>
      <c r="C22" s="50"/>
      <c r="D22" s="35"/>
      <c r="E22" s="49">
        <v>0</v>
      </c>
      <c r="F22" s="35"/>
      <c r="G22" s="49">
        <v>0</v>
      </c>
      <c r="H22" s="35"/>
      <c r="I22" s="49">
        <v>0</v>
      </c>
      <c r="J22" s="35"/>
      <c r="K22" s="49">
        <v>0</v>
      </c>
      <c r="L22" s="35"/>
      <c r="M22" s="49">
        <f>SUM(PL!D37)</f>
        <v>1362470</v>
      </c>
      <c r="N22" s="49"/>
      <c r="O22" s="49">
        <v>0</v>
      </c>
      <c r="P22" s="35"/>
      <c r="Q22" s="49">
        <f>SUM(E22:P22)</f>
        <v>1362470</v>
      </c>
      <c r="R22" s="35"/>
      <c r="S22" s="49">
        <v>0</v>
      </c>
      <c r="T22" s="35"/>
      <c r="U22" s="49">
        <f>SUM(Q22:S22)</f>
        <v>1362470</v>
      </c>
      <c r="V22" s="38"/>
    </row>
    <row r="23" spans="1:23" ht="21.75" customHeight="1">
      <c r="A23" s="38" t="s">
        <v>141</v>
      </c>
      <c r="B23" s="40"/>
      <c r="C23" s="50"/>
      <c r="D23" s="35"/>
      <c r="E23" s="96">
        <v>0</v>
      </c>
      <c r="F23" s="35"/>
      <c r="G23" s="96">
        <v>0</v>
      </c>
      <c r="H23" s="35"/>
      <c r="I23" s="96">
        <v>0</v>
      </c>
      <c r="J23" s="35"/>
      <c r="K23" s="96">
        <v>0</v>
      </c>
      <c r="L23" s="35"/>
      <c r="M23" s="96">
        <v>0</v>
      </c>
      <c r="N23" s="49"/>
      <c r="O23" s="96">
        <f>PL!D31</f>
        <v>21598</v>
      </c>
      <c r="P23" s="35"/>
      <c r="Q23" s="96">
        <f>SUM(E23:P23)</f>
        <v>21598</v>
      </c>
      <c r="R23" s="35"/>
      <c r="S23" s="96">
        <v>0</v>
      </c>
      <c r="T23" s="35"/>
      <c r="U23" s="96">
        <f>SUM(Q23:S23)</f>
        <v>21598</v>
      </c>
      <c r="V23" s="38"/>
    </row>
    <row r="24" spans="1:23" ht="21.75" customHeight="1">
      <c r="A24" s="38" t="s">
        <v>86</v>
      </c>
      <c r="B24" s="40"/>
      <c r="C24" s="50"/>
      <c r="D24" s="35"/>
      <c r="E24" s="49">
        <f>SUM(E22:E23)</f>
        <v>0</v>
      </c>
      <c r="F24" s="35"/>
      <c r="G24" s="49">
        <f>SUM(G22:G23)</f>
        <v>0</v>
      </c>
      <c r="H24" s="35"/>
      <c r="I24" s="49">
        <f>SUM(I22:I23)</f>
        <v>0</v>
      </c>
      <c r="J24" s="35"/>
      <c r="K24" s="49">
        <f>SUM(K22:K23)</f>
        <v>0</v>
      </c>
      <c r="L24" s="35"/>
      <c r="M24" s="49">
        <f>SUM(M22:M23)</f>
        <v>1362470</v>
      </c>
      <c r="N24" s="49"/>
      <c r="O24" s="49">
        <f>SUM(O22:O23)</f>
        <v>21598</v>
      </c>
      <c r="P24" s="35"/>
      <c r="Q24" s="49">
        <f>SUM(Q22:Q23)</f>
        <v>1384068</v>
      </c>
      <c r="R24" s="35"/>
      <c r="S24" s="49">
        <f>SUM(S22:S23)</f>
        <v>0</v>
      </c>
      <c r="T24" s="35"/>
      <c r="U24" s="49">
        <f>SUM(U22:U23)</f>
        <v>1384068</v>
      </c>
      <c r="V24" s="38"/>
    </row>
    <row r="25" spans="1:23" ht="21.75" customHeight="1" thickBot="1">
      <c r="A25" s="34" t="s">
        <v>187</v>
      </c>
      <c r="D25" s="51"/>
      <c r="E25" s="95">
        <f>SUM(E21,E24)</f>
        <v>13151198</v>
      </c>
      <c r="F25" s="35"/>
      <c r="G25" s="95">
        <f>SUM(G21,G24)</f>
        <v>646323</v>
      </c>
      <c r="H25" s="35"/>
      <c r="I25" s="95">
        <f>SUM(I21,I24)</f>
        <v>1315120</v>
      </c>
      <c r="J25" s="35"/>
      <c r="K25" s="95">
        <f>SUM(K21,K24)</f>
        <v>1000</v>
      </c>
      <c r="L25" s="35"/>
      <c r="M25" s="95">
        <f>SUM(M21,M24)</f>
        <v>7870577</v>
      </c>
      <c r="N25" s="35"/>
      <c r="O25" s="95">
        <f>SUM(O21,O24)</f>
        <v>-34910</v>
      </c>
      <c r="P25" s="35"/>
      <c r="Q25" s="95">
        <f>SUM(Q21,Q24)</f>
        <v>22949308</v>
      </c>
      <c r="R25" s="35"/>
      <c r="S25" s="95">
        <f>SUM(S21,S24)</f>
        <v>3</v>
      </c>
      <c r="T25" s="35"/>
      <c r="U25" s="95">
        <f>SUM(U21,U24)</f>
        <v>22949311</v>
      </c>
    </row>
    <row r="26" spans="1:23" ht="21.75" customHeight="1" thickTop="1">
      <c r="A26" s="34"/>
      <c r="D26" s="51"/>
      <c r="E26" s="35">
        <f>SUM(E21-BS!F76)</f>
        <v>0</v>
      </c>
      <c r="F26" s="35"/>
      <c r="G26" s="35">
        <f>SUM(G21-BS!F77)</f>
        <v>0</v>
      </c>
      <c r="H26" s="35"/>
      <c r="I26" s="35">
        <f>SUM(I21-BS!F80)</f>
        <v>0</v>
      </c>
      <c r="J26" s="35"/>
      <c r="K26" s="35">
        <f>SUM(K21-BS!F81)</f>
        <v>0</v>
      </c>
      <c r="L26" s="35"/>
      <c r="M26" s="35">
        <f>SUM(M21-BS!F82)</f>
        <v>0</v>
      </c>
      <c r="N26" s="35"/>
      <c r="O26" s="35">
        <f>SUM(O21-BS!F83)</f>
        <v>0</v>
      </c>
      <c r="P26" s="35"/>
      <c r="Q26" s="35">
        <f>SUM(Q21-BS!F84)</f>
        <v>0</v>
      </c>
      <c r="R26" s="35"/>
      <c r="S26" s="35">
        <f>SUM(S21-BS!F85)</f>
        <v>0</v>
      </c>
      <c r="T26" s="35"/>
      <c r="U26" s="35">
        <f>SUM(U21-BS!F86)</f>
        <v>0</v>
      </c>
    </row>
    <row r="27" spans="1:23" ht="21.75" customHeight="1">
      <c r="D27" s="35"/>
      <c r="E27" s="35">
        <f>SUM(E25-BS!D76)</f>
        <v>0</v>
      </c>
      <c r="F27" s="35"/>
      <c r="G27" s="35">
        <f>SUM(G25-BS!D77)</f>
        <v>0</v>
      </c>
      <c r="H27" s="35"/>
      <c r="I27" s="35">
        <f>SUM(I25-BS!D80)</f>
        <v>0</v>
      </c>
      <c r="J27" s="35"/>
      <c r="K27" s="35">
        <f>SUM(K25-BS!D81)</f>
        <v>0</v>
      </c>
      <c r="L27" s="35"/>
      <c r="M27" s="35">
        <f>SUM(M25-BS!D82)</f>
        <v>0</v>
      </c>
      <c r="N27" s="35"/>
      <c r="O27" s="35">
        <f>SUM(O25-BS!D83)</f>
        <v>0</v>
      </c>
      <c r="P27" s="35"/>
      <c r="Q27" s="35">
        <f>SUM(Q25-BS!D84)</f>
        <v>0</v>
      </c>
      <c r="R27" s="35"/>
      <c r="S27" s="35">
        <f>SUM(S25-BS!D85)</f>
        <v>0</v>
      </c>
      <c r="T27" s="35"/>
      <c r="U27" s="35">
        <f>SUM(U25-BS!D86)</f>
        <v>0</v>
      </c>
      <c r="V27" s="38"/>
    </row>
    <row r="28" spans="1:23" ht="21.75" customHeight="1">
      <c r="A28" s="75" t="s">
        <v>180</v>
      </c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</row>
    <row r="30" spans="1:23" ht="21.75" customHeight="1">
      <c r="F30" s="39"/>
      <c r="H30" s="39"/>
      <c r="I30" s="39"/>
      <c r="J30" s="39"/>
      <c r="K30" s="39"/>
      <c r="L30" s="39"/>
      <c r="M30" s="39"/>
      <c r="N30" s="39"/>
      <c r="O30" s="39"/>
      <c r="P30" s="39"/>
      <c r="R30" s="39"/>
      <c r="T30" s="39"/>
    </row>
  </sheetData>
  <mergeCells count="3">
    <mergeCell ref="E6:U6"/>
    <mergeCell ref="E7:Q7"/>
    <mergeCell ref="I13:K13"/>
  </mergeCells>
  <printOptions horizontalCentered="1"/>
  <pageMargins left="0.23622047244094491" right="0.23622047244094491" top="0.78740157480314965" bottom="0.19685039370078741" header="0.19685039370078741" footer="0.19685039370078741"/>
  <pageSetup paperSize="9" scale="6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showGridLines="0" zoomScale="85" zoomScaleNormal="85" zoomScaleSheetLayoutView="85" workbookViewId="0"/>
  </sheetViews>
  <sheetFormatPr defaultColWidth="9.140625" defaultRowHeight="21" customHeight="1"/>
  <cols>
    <col min="1" max="1" width="36.7109375" style="37" customWidth="1"/>
    <col min="2" max="2" width="6.85546875" style="37" customWidth="1"/>
    <col min="3" max="3" width="7.85546875" style="38" customWidth="1"/>
    <col min="4" max="4" width="1.7109375" style="38" customWidth="1"/>
    <col min="5" max="5" width="15.7109375" style="39" customWidth="1"/>
    <col min="6" max="6" width="1.7109375" style="38" customWidth="1"/>
    <col min="7" max="7" width="15.7109375" style="40" customWidth="1"/>
    <col min="8" max="8" width="1.7109375" style="38" customWidth="1"/>
    <col min="9" max="9" width="18.85546875" style="40" customWidth="1"/>
    <col min="10" max="10" width="1.7109375" style="40" customWidth="1"/>
    <col min="11" max="11" width="18.7109375" style="39" customWidth="1"/>
    <col min="12" max="12" width="1.7109375" style="40" customWidth="1"/>
    <col min="13" max="13" width="18" style="39" customWidth="1"/>
    <col min="14" max="14" width="1.7109375" style="40" customWidth="1"/>
    <col min="15" max="16384" width="9.140625" style="37"/>
  </cols>
  <sheetData>
    <row r="1" spans="1:16" ht="21" customHeight="1">
      <c r="M1" s="41" t="s">
        <v>12</v>
      </c>
    </row>
    <row r="2" spans="1:16" s="55" customFormat="1" ht="21" customHeight="1">
      <c r="A2" s="54" t="s">
        <v>35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6" s="53" customFormat="1" ht="21" customHeight="1">
      <c r="A3" s="34" t="s">
        <v>29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6" s="53" customFormat="1" ht="21" customHeight="1">
      <c r="A4" s="25" t="s">
        <v>185</v>
      </c>
      <c r="B4" s="25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6" ht="21" customHeight="1">
      <c r="E5" s="40"/>
      <c r="H5" s="40"/>
      <c r="I5" s="41"/>
      <c r="K5" s="41"/>
      <c r="M5" s="41" t="s">
        <v>28</v>
      </c>
    </row>
    <row r="6" spans="1:16" s="56" customFormat="1" ht="21" customHeight="1">
      <c r="E6" s="138" t="s">
        <v>38</v>
      </c>
      <c r="F6" s="138"/>
      <c r="G6" s="138"/>
      <c r="H6" s="138"/>
      <c r="I6" s="138"/>
      <c r="J6" s="138"/>
      <c r="K6" s="138"/>
      <c r="L6" s="138"/>
      <c r="M6" s="138"/>
    </row>
    <row r="7" spans="1:16" s="42" customFormat="1" ht="21" customHeight="1">
      <c r="C7" s="43"/>
      <c r="E7" s="46"/>
      <c r="F7" s="43"/>
      <c r="G7" s="46"/>
      <c r="I7" s="143" t="s">
        <v>30</v>
      </c>
      <c r="J7" s="143"/>
      <c r="K7" s="143"/>
      <c r="L7" s="40"/>
      <c r="M7" s="40"/>
    </row>
    <row r="8" spans="1:16" s="42" customFormat="1" ht="21" customHeight="1">
      <c r="C8" s="43"/>
      <c r="E8" s="46" t="s">
        <v>23</v>
      </c>
      <c r="F8" s="43"/>
      <c r="G8" s="46" t="s">
        <v>31</v>
      </c>
      <c r="I8" s="57" t="s">
        <v>32</v>
      </c>
      <c r="J8" s="58"/>
      <c r="K8" s="58"/>
      <c r="L8" s="40"/>
      <c r="M8" s="46" t="s">
        <v>25</v>
      </c>
    </row>
    <row r="9" spans="1:16" s="42" customFormat="1" ht="21" customHeight="1">
      <c r="C9" s="4"/>
      <c r="E9" s="45" t="s">
        <v>24</v>
      </c>
      <c r="F9" s="43"/>
      <c r="G9" s="45" t="s">
        <v>90</v>
      </c>
      <c r="I9" s="45" t="s">
        <v>78</v>
      </c>
      <c r="J9" s="43"/>
      <c r="K9" s="45" t="s">
        <v>33</v>
      </c>
      <c r="L9" s="46"/>
      <c r="M9" s="45" t="s">
        <v>9</v>
      </c>
    </row>
    <row r="10" spans="1:16" ht="21" customHeight="1">
      <c r="A10" s="97" t="s">
        <v>165</v>
      </c>
      <c r="B10" s="97"/>
      <c r="C10" s="43"/>
      <c r="D10" s="37"/>
      <c r="E10" s="35">
        <v>13151198</v>
      </c>
      <c r="F10" s="35"/>
      <c r="G10" s="35">
        <v>646323</v>
      </c>
      <c r="H10" s="37"/>
      <c r="I10" s="35">
        <v>1315120</v>
      </c>
      <c r="J10" s="35"/>
      <c r="K10" s="35">
        <v>4896411</v>
      </c>
      <c r="L10" s="35"/>
      <c r="M10" s="35">
        <f>SUM(E10:K10)</f>
        <v>20009052</v>
      </c>
    </row>
    <row r="11" spans="1:16" ht="21" customHeight="1">
      <c r="A11" s="37" t="s">
        <v>84</v>
      </c>
      <c r="C11" s="4"/>
      <c r="D11" s="37"/>
      <c r="E11" s="35">
        <v>0</v>
      </c>
      <c r="F11" s="35"/>
      <c r="G11" s="35">
        <v>0</v>
      </c>
      <c r="I11" s="35">
        <v>0</v>
      </c>
      <c r="J11" s="35"/>
      <c r="K11" s="35">
        <f>SUM(PL!J37)</f>
        <v>1157841</v>
      </c>
      <c r="L11" s="35"/>
      <c r="M11" s="35">
        <f>SUM(E11:K11)</f>
        <v>1157841</v>
      </c>
    </row>
    <row r="12" spans="1:16" ht="21" customHeight="1">
      <c r="A12" s="37" t="s">
        <v>85</v>
      </c>
      <c r="C12" s="4"/>
      <c r="D12" s="37"/>
      <c r="E12" s="98">
        <v>0</v>
      </c>
      <c r="F12" s="35"/>
      <c r="G12" s="98">
        <v>0</v>
      </c>
      <c r="I12" s="98">
        <v>0</v>
      </c>
      <c r="J12" s="35"/>
      <c r="K12" s="98">
        <v>0</v>
      </c>
      <c r="L12" s="35"/>
      <c r="M12" s="98">
        <f>SUM(E12:K12)</f>
        <v>0</v>
      </c>
    </row>
    <row r="13" spans="1:16" ht="21" customHeight="1">
      <c r="A13" s="37" t="s">
        <v>86</v>
      </c>
      <c r="C13" s="4"/>
      <c r="D13" s="37"/>
      <c r="E13" s="35">
        <f>SUM(E11:E12)</f>
        <v>0</v>
      </c>
      <c r="F13" s="35"/>
      <c r="G13" s="35">
        <f>SUM(G11:G12)</f>
        <v>0</v>
      </c>
      <c r="H13" s="37"/>
      <c r="I13" s="35">
        <f>SUM(I11:I12)</f>
        <v>0</v>
      </c>
      <c r="J13" s="35"/>
      <c r="K13" s="35">
        <f>SUM(K11:K12)</f>
        <v>1157841</v>
      </c>
      <c r="L13" s="35"/>
      <c r="M13" s="35">
        <f>SUM(M11:M12)</f>
        <v>1157841</v>
      </c>
    </row>
    <row r="14" spans="1:16" ht="21" customHeight="1" thickBot="1">
      <c r="A14" s="34" t="s">
        <v>166</v>
      </c>
      <c r="B14" s="34"/>
      <c r="C14" s="51"/>
      <c r="D14" s="37"/>
      <c r="E14" s="95">
        <f>SUM(E10,E13:E13)</f>
        <v>13151198</v>
      </c>
      <c r="F14" s="35"/>
      <c r="G14" s="95">
        <f>SUM(G10,G13:G13)</f>
        <v>646323</v>
      </c>
      <c r="H14" s="37"/>
      <c r="I14" s="95">
        <f>SUM(I10,I13:I13)</f>
        <v>1315120</v>
      </c>
      <c r="J14" s="35"/>
      <c r="K14" s="95">
        <f>SUM(K10,K13:K13)</f>
        <v>6054252</v>
      </c>
      <c r="L14" s="35"/>
      <c r="M14" s="95">
        <f>SUM(M10,M13:M13)</f>
        <v>21166893</v>
      </c>
      <c r="P14" s="59"/>
    </row>
    <row r="15" spans="1:16" ht="21" customHeight="1" thickTop="1">
      <c r="A15" s="34"/>
      <c r="B15" s="34"/>
      <c r="C15" s="51"/>
      <c r="D15" s="37"/>
      <c r="E15" s="40"/>
      <c r="H15" s="37"/>
      <c r="J15" s="38"/>
      <c r="K15" s="40"/>
      <c r="L15" s="38"/>
      <c r="M15" s="40"/>
    </row>
    <row r="16" spans="1:16" ht="21" customHeight="1">
      <c r="A16" s="97" t="s">
        <v>186</v>
      </c>
      <c r="B16" s="97"/>
      <c r="C16" s="4"/>
      <c r="D16" s="37"/>
      <c r="E16" s="35">
        <v>13151198</v>
      </c>
      <c r="F16" s="35"/>
      <c r="G16" s="35">
        <v>646323</v>
      </c>
      <c r="H16" s="37"/>
      <c r="I16" s="35">
        <v>1315120</v>
      </c>
      <c r="J16" s="35"/>
      <c r="K16" s="35">
        <v>5608788</v>
      </c>
      <c r="L16" s="35"/>
      <c r="M16" s="35">
        <v>20721429</v>
      </c>
    </row>
    <row r="17" spans="1:13" ht="21" customHeight="1">
      <c r="A17" s="37" t="s">
        <v>84</v>
      </c>
      <c r="C17" s="4"/>
      <c r="D17" s="37"/>
      <c r="E17" s="35">
        <v>0</v>
      </c>
      <c r="F17" s="35"/>
      <c r="G17" s="35">
        <v>0</v>
      </c>
      <c r="I17" s="35">
        <v>0</v>
      </c>
      <c r="J17" s="35"/>
      <c r="K17" s="35">
        <f>SUM(PL!H37)</f>
        <v>1209298</v>
      </c>
      <c r="L17" s="35"/>
      <c r="M17" s="35">
        <f>SUM(E17:K17)</f>
        <v>1209298</v>
      </c>
    </row>
    <row r="18" spans="1:13" ht="21" customHeight="1">
      <c r="A18" s="37" t="s">
        <v>85</v>
      </c>
      <c r="C18" s="4"/>
      <c r="D18" s="37"/>
      <c r="E18" s="98">
        <v>0</v>
      </c>
      <c r="F18" s="35"/>
      <c r="G18" s="98">
        <v>0</v>
      </c>
      <c r="I18" s="98">
        <v>0</v>
      </c>
      <c r="J18" s="35"/>
      <c r="K18" s="98">
        <v>0</v>
      </c>
      <c r="L18" s="35"/>
      <c r="M18" s="98">
        <f>SUM(E18:K18)</f>
        <v>0</v>
      </c>
    </row>
    <row r="19" spans="1:13" ht="21" customHeight="1">
      <c r="A19" s="37" t="s">
        <v>86</v>
      </c>
      <c r="C19" s="4"/>
      <c r="D19" s="37"/>
      <c r="E19" s="35">
        <f>SUM(E17:E18)</f>
        <v>0</v>
      </c>
      <c r="F19" s="35"/>
      <c r="G19" s="35">
        <f>SUM(G17:G18)</f>
        <v>0</v>
      </c>
      <c r="H19" s="37"/>
      <c r="I19" s="35">
        <f>SUM(I17:I18)</f>
        <v>0</v>
      </c>
      <c r="J19" s="35"/>
      <c r="K19" s="35">
        <f>SUM(K17:K18)</f>
        <v>1209298</v>
      </c>
      <c r="L19" s="35"/>
      <c r="M19" s="35">
        <f>SUM(M17:M18)</f>
        <v>1209298</v>
      </c>
    </row>
    <row r="20" spans="1:13" ht="21" customHeight="1" thickBot="1">
      <c r="A20" s="34" t="s">
        <v>187</v>
      </c>
      <c r="B20" s="34"/>
      <c r="D20" s="37"/>
      <c r="E20" s="95">
        <f>SUM(E16,E19)</f>
        <v>13151198</v>
      </c>
      <c r="F20" s="35"/>
      <c r="G20" s="95">
        <f>SUM(G16,G19)</f>
        <v>646323</v>
      </c>
      <c r="H20" s="35"/>
      <c r="I20" s="95">
        <f>SUM(I16,I19)</f>
        <v>1315120</v>
      </c>
      <c r="J20" s="35"/>
      <c r="K20" s="95">
        <f>SUM(K16,K19)</f>
        <v>6818086</v>
      </c>
      <c r="L20" s="35"/>
      <c r="M20" s="95">
        <f>SUM(M16,M19)</f>
        <v>21930727</v>
      </c>
    </row>
    <row r="21" spans="1:13" ht="21" customHeight="1" thickTop="1">
      <c r="A21" s="34"/>
      <c r="B21" s="34"/>
      <c r="D21" s="37"/>
      <c r="E21" s="35">
        <f>SUM(E16-BS!J76)</f>
        <v>0</v>
      </c>
      <c r="F21" s="35"/>
      <c r="G21" s="35">
        <f>SUM(G16-BS!J77)</f>
        <v>0</v>
      </c>
      <c r="H21" s="35"/>
      <c r="I21" s="35">
        <f>SUM(I16-BS!J80)</f>
        <v>0</v>
      </c>
      <c r="J21" s="35"/>
      <c r="K21" s="35">
        <f>SUM(K16-BS!J82)</f>
        <v>0</v>
      </c>
      <c r="L21" s="35"/>
      <c r="M21" s="35">
        <f>SUM(M16-BS!J86)</f>
        <v>0</v>
      </c>
    </row>
    <row r="22" spans="1:13" ht="21" customHeight="1">
      <c r="E22" s="36">
        <f>SUM(E20-BS!H76)</f>
        <v>0</v>
      </c>
      <c r="F22" s="36"/>
      <c r="G22" s="36">
        <f>SUM(G20-BS!H77)</f>
        <v>0</v>
      </c>
      <c r="H22" s="36"/>
      <c r="I22" s="36">
        <f>SUM(I20-BS!H80)</f>
        <v>0</v>
      </c>
      <c r="J22" s="36"/>
      <c r="K22" s="36">
        <f>SUM(K20-BS!H82)</f>
        <v>0</v>
      </c>
      <c r="L22" s="36"/>
      <c r="M22" s="36">
        <f>SUM(M20-BS!H86)</f>
        <v>0</v>
      </c>
    </row>
    <row r="23" spans="1:13" ht="21" customHeight="1">
      <c r="A23" s="75" t="s">
        <v>180</v>
      </c>
      <c r="E23" s="36"/>
      <c r="F23" s="36"/>
      <c r="G23" s="36"/>
      <c r="H23" s="36"/>
      <c r="I23" s="36"/>
      <c r="J23" s="36"/>
      <c r="K23" s="36"/>
      <c r="L23" s="36"/>
      <c r="M23" s="36"/>
    </row>
  </sheetData>
  <mergeCells count="2">
    <mergeCell ref="E6:M6"/>
    <mergeCell ref="I7:K7"/>
  </mergeCells>
  <printOptions horizontalCentered="1"/>
  <pageMargins left="0.23622047244094491" right="0.23622047244094491" top="0.78740157480314965" bottom="0.39370078740157483" header="0.19685039370078741" footer="0.19685039370078741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8"/>
  <sheetViews>
    <sheetView showGridLines="0" zoomScaleNormal="100" zoomScaleSheetLayoutView="70" workbookViewId="0"/>
  </sheetViews>
  <sheetFormatPr defaultRowHeight="12.75"/>
  <cols>
    <col min="1" max="1" width="43.85546875" style="91" customWidth="1"/>
    <col min="2" max="2" width="9.140625" style="91"/>
    <col min="3" max="3" width="2.140625" style="91" customWidth="1"/>
    <col min="4" max="4" width="15.28515625" style="91" customWidth="1"/>
    <col min="5" max="5" width="2.140625" style="91" customWidth="1"/>
    <col min="6" max="6" width="15.28515625" style="91" customWidth="1"/>
    <col min="7" max="7" width="2.140625" style="91" customWidth="1"/>
    <col min="8" max="8" width="15.28515625" style="91" customWidth="1"/>
    <col min="9" max="9" width="2.140625" style="91" customWidth="1"/>
    <col min="10" max="10" width="15.28515625" style="91" customWidth="1"/>
    <col min="11" max="13" width="9.140625" style="91"/>
    <col min="14" max="14" width="8.7109375" style="91" bestFit="1" customWidth="1"/>
    <col min="15" max="15" width="36.42578125" style="91" bestFit="1" customWidth="1"/>
    <col min="16" max="16" width="10.5703125" style="91" bestFit="1" customWidth="1"/>
    <col min="17" max="17" width="16.42578125" style="105" bestFit="1" customWidth="1"/>
    <col min="18" max="18" width="15.42578125" style="105" bestFit="1" customWidth="1"/>
    <col min="19" max="20" width="9.140625" style="91"/>
    <col min="21" max="21" width="16.28515625" style="91" customWidth="1"/>
    <col min="22" max="23" width="13" style="91" customWidth="1"/>
    <col min="24" max="16384" width="9.140625" style="91"/>
  </cols>
  <sheetData>
    <row r="1" spans="1:30" ht="23.25">
      <c r="A1" s="75"/>
      <c r="B1" s="75"/>
      <c r="C1" s="75"/>
      <c r="D1" s="75"/>
      <c r="E1" s="75"/>
      <c r="F1" s="74"/>
      <c r="G1" s="74"/>
      <c r="H1" s="75"/>
      <c r="I1" s="75"/>
      <c r="J1" s="74" t="s">
        <v>12</v>
      </c>
    </row>
    <row r="2" spans="1:30" ht="23.25">
      <c r="A2" s="72" t="s">
        <v>35</v>
      </c>
      <c r="B2" s="73"/>
      <c r="C2" s="73"/>
      <c r="D2" s="73"/>
      <c r="E2" s="73"/>
      <c r="F2" s="73"/>
      <c r="G2" s="73"/>
      <c r="H2" s="73"/>
      <c r="I2" s="73"/>
      <c r="J2" s="73"/>
    </row>
    <row r="3" spans="1:30" ht="23.25">
      <c r="A3" s="76" t="s">
        <v>13</v>
      </c>
      <c r="B3" s="73"/>
      <c r="C3" s="73"/>
      <c r="D3" s="77"/>
      <c r="E3" s="73"/>
      <c r="F3" s="77"/>
      <c r="G3" s="77"/>
      <c r="H3" s="77"/>
      <c r="I3" s="73"/>
      <c r="J3" s="77"/>
    </row>
    <row r="4" spans="1:30" ht="23.25">
      <c r="A4" s="76" t="s">
        <v>185</v>
      </c>
      <c r="B4" s="73"/>
      <c r="C4" s="73"/>
      <c r="D4" s="77"/>
      <c r="E4" s="73"/>
      <c r="F4" s="77"/>
      <c r="G4" s="77"/>
      <c r="H4" s="77"/>
      <c r="I4" s="73"/>
      <c r="J4" s="77"/>
      <c r="N4" s="101"/>
      <c r="O4" s="103"/>
      <c r="P4" s="103"/>
      <c r="Q4" s="106"/>
      <c r="R4" s="106"/>
      <c r="V4" s="106"/>
      <c r="W4" s="106"/>
    </row>
    <row r="5" spans="1:30" ht="23.25" customHeight="1">
      <c r="A5" s="75"/>
      <c r="B5" s="73"/>
      <c r="C5" s="73"/>
      <c r="D5" s="77"/>
      <c r="E5" s="73"/>
      <c r="F5" s="74"/>
      <c r="G5" s="74"/>
      <c r="H5" s="77"/>
      <c r="I5" s="73"/>
      <c r="J5" s="74" t="s">
        <v>28</v>
      </c>
      <c r="N5" s="144"/>
      <c r="O5" s="144"/>
      <c r="P5" s="144"/>
      <c r="Q5" s="107"/>
      <c r="R5" s="107"/>
      <c r="V5" s="99"/>
      <c r="W5" s="99"/>
    </row>
    <row r="6" spans="1:30" ht="23.25" customHeight="1">
      <c r="A6" s="78"/>
      <c r="B6" s="124"/>
      <c r="C6" s="124"/>
      <c r="D6" s="145" t="s">
        <v>34</v>
      </c>
      <c r="E6" s="146"/>
      <c r="F6" s="146"/>
      <c r="G6" s="125"/>
      <c r="H6" s="145" t="s">
        <v>38</v>
      </c>
      <c r="I6" s="146"/>
      <c r="J6" s="146"/>
      <c r="N6" s="144"/>
      <c r="O6" s="144"/>
      <c r="P6" s="144"/>
      <c r="Q6" s="107"/>
      <c r="R6" s="107"/>
      <c r="V6" s="99"/>
      <c r="W6" s="99"/>
      <c r="Y6" s="110"/>
      <c r="Z6" s="110"/>
      <c r="AA6" s="110"/>
      <c r="AB6" s="110"/>
      <c r="AD6" s="110">
        <f>I56</f>
        <v>0</v>
      </c>
    </row>
    <row r="7" spans="1:30" ht="23.25">
      <c r="A7" s="75"/>
      <c r="B7" s="75"/>
      <c r="C7" s="75"/>
      <c r="D7" s="126">
        <v>2564</v>
      </c>
      <c r="E7" s="74"/>
      <c r="F7" s="126">
        <v>2563</v>
      </c>
      <c r="G7" s="79"/>
      <c r="H7" s="126">
        <v>2564</v>
      </c>
      <c r="I7" s="74"/>
      <c r="J7" s="126">
        <v>2563</v>
      </c>
      <c r="N7" s="144"/>
      <c r="O7" s="144"/>
      <c r="P7" s="144"/>
      <c r="Q7" s="107"/>
      <c r="R7" s="107"/>
      <c r="V7" s="99"/>
      <c r="W7" s="99"/>
      <c r="Y7" s="110"/>
      <c r="Z7" s="110"/>
      <c r="AA7" s="110"/>
      <c r="AB7" s="110"/>
    </row>
    <row r="8" spans="1:30" ht="23.25" customHeight="1">
      <c r="A8" s="78" t="s">
        <v>14</v>
      </c>
      <c r="B8" s="75"/>
      <c r="C8" s="79"/>
      <c r="D8" s="79"/>
      <c r="E8" s="79"/>
      <c r="F8" s="79"/>
      <c r="G8" s="79"/>
      <c r="H8" s="79"/>
      <c r="I8" s="79"/>
      <c r="J8" s="79"/>
      <c r="N8" s="144"/>
      <c r="O8" s="144"/>
      <c r="P8" s="144"/>
      <c r="Q8" s="107"/>
      <c r="R8" s="107"/>
      <c r="V8" s="99"/>
      <c r="W8" s="99"/>
      <c r="Y8" s="110"/>
      <c r="Z8" s="110"/>
      <c r="AA8" s="110"/>
      <c r="AB8" s="110"/>
      <c r="AD8" s="110">
        <f>I15+I62</f>
        <v>0</v>
      </c>
    </row>
    <row r="9" spans="1:30" ht="23.25" customHeight="1">
      <c r="A9" s="75" t="s">
        <v>88</v>
      </c>
      <c r="B9" s="75"/>
      <c r="C9" s="74"/>
      <c r="D9" s="82">
        <f>PL!D24</f>
        <v>1693554</v>
      </c>
      <c r="E9" s="82"/>
      <c r="F9" s="82">
        <f>PL!F24</f>
        <v>1552121</v>
      </c>
      <c r="G9" s="82"/>
      <c r="H9" s="82">
        <f>PL!H24</f>
        <v>1502084</v>
      </c>
      <c r="I9" s="82"/>
      <c r="J9" s="82">
        <f>PL!J24</f>
        <v>1427280</v>
      </c>
      <c r="N9" s="144"/>
      <c r="O9" s="144"/>
      <c r="P9" s="144"/>
      <c r="Q9" s="107"/>
      <c r="R9" s="107"/>
      <c r="V9" s="99"/>
      <c r="W9" s="99"/>
      <c r="Y9" s="110"/>
      <c r="Z9" s="110"/>
      <c r="AA9" s="110"/>
      <c r="AB9" s="110"/>
    </row>
    <row r="10" spans="1:30" ht="23.25" customHeight="1">
      <c r="A10" s="127" t="s">
        <v>96</v>
      </c>
      <c r="B10" s="75"/>
      <c r="C10" s="74"/>
      <c r="D10" s="82"/>
      <c r="E10" s="82"/>
      <c r="F10" s="82"/>
      <c r="G10" s="82"/>
      <c r="H10" s="82"/>
      <c r="I10" s="82"/>
      <c r="J10" s="82"/>
      <c r="N10" s="144"/>
      <c r="O10" s="144"/>
      <c r="P10" s="144"/>
      <c r="Q10" s="107"/>
      <c r="R10" s="107"/>
    </row>
    <row r="11" spans="1:30" ht="23.25" customHeight="1">
      <c r="A11" s="127" t="s">
        <v>155</v>
      </c>
      <c r="B11" s="75"/>
      <c r="C11" s="74"/>
      <c r="D11" s="82"/>
      <c r="E11" s="82"/>
      <c r="F11" s="82"/>
      <c r="G11" s="82"/>
      <c r="H11" s="82"/>
      <c r="I11" s="82"/>
      <c r="J11" s="82"/>
      <c r="N11" s="144"/>
      <c r="O11" s="144"/>
      <c r="P11" s="144"/>
      <c r="Q11" s="107"/>
      <c r="R11" s="107"/>
      <c r="V11" s="110"/>
    </row>
    <row r="12" spans="1:30" ht="23.25">
      <c r="A12" s="88" t="s">
        <v>66</v>
      </c>
      <c r="B12" s="75"/>
      <c r="C12" s="74"/>
      <c r="D12" s="82">
        <v>800380</v>
      </c>
      <c r="E12" s="82"/>
      <c r="F12" s="82">
        <v>813714</v>
      </c>
      <c r="G12" s="82"/>
      <c r="H12" s="82">
        <v>691813</v>
      </c>
      <c r="I12" s="82"/>
      <c r="J12" s="82">
        <v>691611</v>
      </c>
      <c r="V12" s="110"/>
      <c r="AB12" s="110"/>
    </row>
    <row r="13" spans="1:30" ht="23.25">
      <c r="A13" s="88" t="s">
        <v>203</v>
      </c>
      <c r="B13" s="75"/>
      <c r="C13" s="74"/>
      <c r="D13" s="82">
        <v>-18338</v>
      </c>
      <c r="E13" s="82"/>
      <c r="F13" s="82">
        <v>0</v>
      </c>
      <c r="G13" s="82"/>
      <c r="H13" s="82">
        <v>-18338</v>
      </c>
      <c r="I13" s="82"/>
      <c r="J13" s="82">
        <v>0</v>
      </c>
      <c r="V13" s="110"/>
      <c r="AB13" s="110"/>
    </row>
    <row r="14" spans="1:30" ht="23.25">
      <c r="A14" s="88" t="s">
        <v>108</v>
      </c>
      <c r="B14" s="75"/>
      <c r="C14" s="74"/>
      <c r="D14" s="82">
        <v>26756</v>
      </c>
      <c r="E14" s="128"/>
      <c r="F14" s="82">
        <v>25781</v>
      </c>
      <c r="G14" s="128"/>
      <c r="H14" s="82">
        <v>20749</v>
      </c>
      <c r="I14" s="128"/>
      <c r="J14" s="82">
        <v>20204</v>
      </c>
    </row>
    <row r="15" spans="1:30" ht="23.25">
      <c r="A15" s="88" t="s">
        <v>202</v>
      </c>
      <c r="B15" s="75"/>
      <c r="C15" s="74"/>
      <c r="D15" s="82">
        <v>5855</v>
      </c>
      <c r="E15" s="128"/>
      <c r="F15" s="82">
        <v>-1689</v>
      </c>
      <c r="G15" s="128"/>
      <c r="H15" s="82">
        <v>2476</v>
      </c>
      <c r="I15" s="128"/>
      <c r="J15" s="82">
        <v>-1676</v>
      </c>
      <c r="N15" s="108"/>
      <c r="O15" s="108"/>
      <c r="P15" s="103"/>
      <c r="Q15" s="106"/>
      <c r="R15" s="106"/>
    </row>
    <row r="16" spans="1:30" ht="23.25" customHeight="1">
      <c r="A16" s="88" t="s">
        <v>197</v>
      </c>
      <c r="B16" s="75"/>
      <c r="C16" s="74"/>
      <c r="D16" s="128">
        <v>6645</v>
      </c>
      <c r="E16" s="128"/>
      <c r="F16" s="128">
        <v>0</v>
      </c>
      <c r="G16" s="128"/>
      <c r="H16" s="128">
        <v>6645</v>
      </c>
      <c r="I16" s="128"/>
      <c r="J16" s="128">
        <v>0</v>
      </c>
      <c r="N16" s="144"/>
      <c r="O16" s="144"/>
      <c r="P16" s="144"/>
      <c r="Q16" s="107"/>
      <c r="R16" s="107"/>
    </row>
    <row r="17" spans="1:18" ht="23.25" customHeight="1">
      <c r="A17" s="75" t="s">
        <v>91</v>
      </c>
      <c r="B17" s="75"/>
      <c r="C17" s="74"/>
      <c r="D17" s="128">
        <v>15751</v>
      </c>
      <c r="E17" s="128"/>
      <c r="F17" s="128">
        <v>14344</v>
      </c>
      <c r="G17" s="128"/>
      <c r="H17" s="128">
        <v>13864</v>
      </c>
      <c r="I17" s="128"/>
      <c r="J17" s="128">
        <v>12618</v>
      </c>
      <c r="N17" s="144"/>
      <c r="O17" s="144"/>
      <c r="P17" s="144"/>
      <c r="Q17" s="107"/>
      <c r="R17" s="107"/>
    </row>
    <row r="18" spans="1:18" ht="23.25" customHeight="1">
      <c r="A18" s="75" t="s">
        <v>206</v>
      </c>
      <c r="B18" s="75"/>
      <c r="C18" s="74"/>
      <c r="D18" s="128">
        <v>35826</v>
      </c>
      <c r="E18" s="128"/>
      <c r="F18" s="128">
        <v>18093</v>
      </c>
      <c r="G18" s="128"/>
      <c r="H18" s="128">
        <v>35826</v>
      </c>
      <c r="I18" s="128"/>
      <c r="J18" s="128">
        <v>18093</v>
      </c>
      <c r="N18" s="144"/>
      <c r="O18" s="144"/>
      <c r="P18" s="144"/>
      <c r="Q18" s="107"/>
      <c r="R18" s="107"/>
    </row>
    <row r="19" spans="1:18" ht="23.25" customHeight="1">
      <c r="A19" s="88" t="s">
        <v>198</v>
      </c>
      <c r="B19" s="75"/>
      <c r="C19" s="74"/>
      <c r="D19" s="128">
        <v>1055</v>
      </c>
      <c r="E19" s="128"/>
      <c r="F19" s="128">
        <v>1785</v>
      </c>
      <c r="G19" s="128"/>
      <c r="H19" s="128">
        <v>1231</v>
      </c>
      <c r="I19" s="128"/>
      <c r="J19" s="128">
        <v>1337</v>
      </c>
      <c r="N19" s="144"/>
      <c r="O19" s="144"/>
      <c r="P19" s="144"/>
      <c r="Q19" s="107"/>
      <c r="R19" s="107"/>
    </row>
    <row r="20" spans="1:18" ht="23.25" customHeight="1">
      <c r="A20" s="88" t="s">
        <v>199</v>
      </c>
      <c r="B20" s="75"/>
      <c r="C20" s="74"/>
      <c r="D20" s="128">
        <v>887</v>
      </c>
      <c r="E20" s="128"/>
      <c r="F20" s="128">
        <v>-983</v>
      </c>
      <c r="G20" s="128"/>
      <c r="H20" s="128">
        <v>887</v>
      </c>
      <c r="I20" s="128"/>
      <c r="J20" s="128">
        <v>-983</v>
      </c>
      <c r="N20" s="144"/>
      <c r="O20" s="144"/>
      <c r="P20" s="144"/>
      <c r="Q20" s="107"/>
      <c r="R20" s="107"/>
    </row>
    <row r="21" spans="1:18" ht="23.25" customHeight="1">
      <c r="A21" s="88" t="s">
        <v>149</v>
      </c>
      <c r="B21" s="75"/>
      <c r="C21" s="74"/>
      <c r="D21" s="128">
        <v>-2825</v>
      </c>
      <c r="E21" s="128"/>
      <c r="F21" s="128">
        <v>-6002</v>
      </c>
      <c r="G21" s="128"/>
      <c r="H21" s="128">
        <v>-15402</v>
      </c>
      <c r="I21" s="128"/>
      <c r="J21" s="128">
        <v>-23977</v>
      </c>
      <c r="N21" s="144"/>
      <c r="O21" s="144"/>
      <c r="P21" s="144"/>
      <c r="Q21" s="107"/>
      <c r="R21" s="107"/>
    </row>
    <row r="22" spans="1:18" ht="23.25">
      <c r="A22" s="75" t="s">
        <v>69</v>
      </c>
      <c r="B22" s="75"/>
      <c r="C22" s="74"/>
      <c r="D22" s="129">
        <v>66570</v>
      </c>
      <c r="E22" s="128"/>
      <c r="F22" s="129">
        <v>114782</v>
      </c>
      <c r="G22" s="128"/>
      <c r="H22" s="129">
        <v>60662</v>
      </c>
      <c r="I22" s="128"/>
      <c r="J22" s="129">
        <v>107871</v>
      </c>
      <c r="N22" s="100"/>
      <c r="O22" s="100"/>
      <c r="P22" s="99"/>
    </row>
    <row r="23" spans="1:18" ht="23.25">
      <c r="A23" s="88" t="s">
        <v>56</v>
      </c>
      <c r="B23" s="75"/>
      <c r="C23" s="74"/>
      <c r="D23" s="87"/>
      <c r="E23" s="82"/>
      <c r="F23" s="87"/>
      <c r="G23" s="87"/>
      <c r="H23" s="87"/>
      <c r="I23" s="82"/>
      <c r="J23" s="87"/>
      <c r="N23" s="100"/>
      <c r="O23" s="100"/>
      <c r="P23" s="99"/>
    </row>
    <row r="24" spans="1:18" ht="23.25">
      <c r="A24" s="88" t="s">
        <v>57</v>
      </c>
      <c r="B24" s="75"/>
      <c r="C24" s="74"/>
      <c r="D24" s="128">
        <f>SUM(D9:D22)</f>
        <v>2632116</v>
      </c>
      <c r="E24" s="82"/>
      <c r="F24" s="128">
        <f>SUM(F9:F22)</f>
        <v>2531946</v>
      </c>
      <c r="G24" s="128"/>
      <c r="H24" s="128">
        <f>SUM(H9:H22)</f>
        <v>2302497</v>
      </c>
      <c r="I24" s="82"/>
      <c r="J24" s="128">
        <f>SUM(J9:J22)</f>
        <v>2252378</v>
      </c>
      <c r="N24" s="108"/>
      <c r="O24" s="108"/>
      <c r="P24" s="103"/>
      <c r="Q24" s="106"/>
      <c r="R24" s="106"/>
    </row>
    <row r="25" spans="1:18" ht="23.25" customHeight="1">
      <c r="A25" s="76" t="s">
        <v>58</v>
      </c>
      <c r="B25" s="75"/>
      <c r="C25" s="74"/>
      <c r="D25" s="82"/>
      <c r="E25" s="82"/>
      <c r="F25" s="82"/>
      <c r="G25" s="82"/>
      <c r="H25" s="82"/>
      <c r="I25" s="82"/>
      <c r="J25" s="82"/>
      <c r="N25" s="144"/>
      <c r="O25" s="144"/>
      <c r="P25" s="144"/>
      <c r="Q25" s="107"/>
      <c r="R25" s="107"/>
    </row>
    <row r="26" spans="1:18" ht="23.25" customHeight="1">
      <c r="A26" s="130" t="s">
        <v>109</v>
      </c>
      <c r="B26" s="81"/>
      <c r="C26" s="75"/>
      <c r="D26" s="82">
        <v>450752</v>
      </c>
      <c r="E26" s="128"/>
      <c r="F26" s="82">
        <v>756170</v>
      </c>
      <c r="G26" s="128"/>
      <c r="H26" s="82">
        <v>410880</v>
      </c>
      <c r="I26" s="82"/>
      <c r="J26" s="82">
        <v>667755</v>
      </c>
      <c r="N26" s="144"/>
      <c r="O26" s="144"/>
      <c r="P26" s="144"/>
      <c r="Q26" s="107"/>
      <c r="R26" s="107"/>
    </row>
    <row r="27" spans="1:18" ht="23.25" customHeight="1">
      <c r="A27" s="130" t="s">
        <v>73</v>
      </c>
      <c r="B27" s="75"/>
      <c r="C27" s="74"/>
      <c r="D27" s="82">
        <v>-1294923</v>
      </c>
      <c r="E27" s="82"/>
      <c r="F27" s="82">
        <v>-539617</v>
      </c>
      <c r="G27" s="82"/>
      <c r="H27" s="82">
        <v>-1122619</v>
      </c>
      <c r="I27" s="82"/>
      <c r="J27" s="82">
        <v>-415372</v>
      </c>
      <c r="N27" s="144"/>
      <c r="O27" s="144"/>
      <c r="P27" s="144"/>
      <c r="Q27" s="107"/>
      <c r="R27" s="107"/>
    </row>
    <row r="28" spans="1:18" ht="23.25" customHeight="1">
      <c r="A28" s="130" t="s">
        <v>74</v>
      </c>
      <c r="B28" s="81"/>
      <c r="C28" s="75"/>
      <c r="D28" s="128">
        <v>20275</v>
      </c>
      <c r="E28" s="128"/>
      <c r="F28" s="128">
        <v>-23824</v>
      </c>
      <c r="G28" s="128"/>
      <c r="H28" s="128">
        <v>14157</v>
      </c>
      <c r="I28" s="128"/>
      <c r="J28" s="128">
        <v>-30430</v>
      </c>
      <c r="N28" s="144"/>
      <c r="O28" s="144"/>
      <c r="P28" s="144"/>
      <c r="Q28" s="107"/>
      <c r="R28" s="107"/>
    </row>
    <row r="29" spans="1:18" ht="23.25" customHeight="1">
      <c r="A29" s="88" t="s">
        <v>59</v>
      </c>
      <c r="B29" s="75"/>
      <c r="C29" s="74"/>
      <c r="D29" s="82">
        <v>-35187</v>
      </c>
      <c r="E29" s="82"/>
      <c r="F29" s="82">
        <v>-9032</v>
      </c>
      <c r="G29" s="82"/>
      <c r="H29" s="82">
        <v>-28447</v>
      </c>
      <c r="I29" s="82"/>
      <c r="J29" s="82">
        <v>-2138</v>
      </c>
      <c r="N29" s="144"/>
      <c r="O29" s="144"/>
      <c r="P29" s="144"/>
      <c r="Q29" s="107"/>
      <c r="R29" s="107"/>
    </row>
    <row r="30" spans="1:18" ht="23.25">
      <c r="A30" s="88" t="s">
        <v>174</v>
      </c>
      <c r="B30" s="75"/>
      <c r="C30" s="74"/>
      <c r="D30" s="82">
        <v>-859</v>
      </c>
      <c r="E30" s="82"/>
      <c r="F30" s="82">
        <v>-353</v>
      </c>
      <c r="G30" s="82"/>
      <c r="H30" s="82">
        <v>-555</v>
      </c>
      <c r="I30" s="82"/>
      <c r="J30" s="82">
        <v>0</v>
      </c>
      <c r="N30" s="100"/>
      <c r="O30" s="100"/>
      <c r="P30" s="99"/>
    </row>
    <row r="31" spans="1:18" ht="23.25">
      <c r="A31" s="88" t="s">
        <v>60</v>
      </c>
      <c r="B31" s="75"/>
      <c r="C31" s="74"/>
      <c r="D31" s="82">
        <v>31615</v>
      </c>
      <c r="E31" s="82"/>
      <c r="F31" s="82">
        <v>-4535</v>
      </c>
      <c r="G31" s="82"/>
      <c r="H31" s="82">
        <v>29734</v>
      </c>
      <c r="I31" s="82"/>
      <c r="J31" s="82">
        <v>-1898</v>
      </c>
      <c r="N31" s="108"/>
      <c r="O31" s="108"/>
      <c r="P31" s="103"/>
      <c r="Q31" s="103"/>
      <c r="R31" s="103"/>
    </row>
    <row r="32" spans="1:18" ht="23.25" customHeight="1">
      <c r="A32" s="76" t="s">
        <v>61</v>
      </c>
      <c r="B32" s="75"/>
      <c r="C32" s="74"/>
      <c r="D32" s="82"/>
      <c r="E32" s="82"/>
      <c r="F32" s="82"/>
      <c r="G32" s="82"/>
      <c r="H32" s="82"/>
      <c r="I32" s="82"/>
      <c r="J32" s="82"/>
      <c r="N32" s="144"/>
      <c r="O32" s="144"/>
      <c r="P32" s="144"/>
      <c r="Q32" s="104"/>
      <c r="R32" s="104"/>
    </row>
    <row r="33" spans="1:18" ht="23.25" customHeight="1">
      <c r="A33" s="88" t="s">
        <v>110</v>
      </c>
      <c r="B33" s="75"/>
      <c r="C33" s="79"/>
      <c r="D33" s="128">
        <v>688874</v>
      </c>
      <c r="E33" s="82"/>
      <c r="F33" s="128">
        <v>-798253</v>
      </c>
      <c r="G33" s="82"/>
      <c r="H33" s="128">
        <v>381498</v>
      </c>
      <c r="I33" s="82"/>
      <c r="J33" s="128">
        <v>-1007227</v>
      </c>
      <c r="N33" s="144"/>
      <c r="O33" s="144"/>
      <c r="P33" s="144"/>
      <c r="Q33" s="102"/>
      <c r="R33" s="102"/>
    </row>
    <row r="34" spans="1:18" ht="23.25">
      <c r="A34" s="88" t="s">
        <v>111</v>
      </c>
      <c r="B34" s="88"/>
      <c r="C34" s="79"/>
      <c r="D34" s="128">
        <v>0</v>
      </c>
      <c r="E34" s="82"/>
      <c r="F34" s="128">
        <v>-28534</v>
      </c>
      <c r="G34" s="82"/>
      <c r="H34" s="128">
        <v>0</v>
      </c>
      <c r="I34" s="82"/>
      <c r="J34" s="128">
        <v>-28538</v>
      </c>
      <c r="N34" s="144"/>
      <c r="O34" s="144"/>
      <c r="P34" s="144"/>
      <c r="Q34" s="104"/>
      <c r="R34" s="104"/>
    </row>
    <row r="35" spans="1:18" ht="23.25" customHeight="1">
      <c r="A35" s="88" t="s">
        <v>75</v>
      </c>
      <c r="B35" s="75"/>
      <c r="C35" s="79"/>
      <c r="D35" s="128">
        <v>-165691</v>
      </c>
      <c r="E35" s="82"/>
      <c r="F35" s="128">
        <v>-364516</v>
      </c>
      <c r="G35" s="82"/>
      <c r="H35" s="128">
        <v>-164782</v>
      </c>
      <c r="I35" s="82"/>
      <c r="J35" s="128">
        <v>-345914</v>
      </c>
      <c r="N35" s="144"/>
      <c r="O35" s="144"/>
      <c r="P35" s="144"/>
      <c r="Q35" s="104"/>
      <c r="R35" s="104"/>
    </row>
    <row r="36" spans="1:18" ht="23.25" customHeight="1">
      <c r="A36" s="88" t="s">
        <v>62</v>
      </c>
      <c r="B36" s="75"/>
      <c r="C36" s="79"/>
      <c r="D36" s="82">
        <v>20013</v>
      </c>
      <c r="E36" s="82"/>
      <c r="F36" s="82">
        <v>85594</v>
      </c>
      <c r="G36" s="82"/>
      <c r="H36" s="82">
        <v>30078</v>
      </c>
      <c r="I36" s="82"/>
      <c r="J36" s="82">
        <v>92460</v>
      </c>
      <c r="N36" s="144"/>
      <c r="O36" s="144"/>
      <c r="P36" s="144"/>
      <c r="Q36" s="104"/>
      <c r="R36" s="104"/>
    </row>
    <row r="37" spans="1:18" ht="23.25" customHeight="1">
      <c r="A37" s="88" t="s">
        <v>63</v>
      </c>
      <c r="B37" s="75"/>
      <c r="C37" s="74"/>
      <c r="D37" s="128">
        <v>-12000</v>
      </c>
      <c r="E37" s="128"/>
      <c r="F37" s="128">
        <v>-6461</v>
      </c>
      <c r="G37" s="128"/>
      <c r="H37" s="128">
        <v>-12000</v>
      </c>
      <c r="I37" s="128"/>
      <c r="J37" s="128">
        <v>-6461</v>
      </c>
      <c r="N37" s="144"/>
      <c r="O37" s="144"/>
      <c r="P37" s="144"/>
      <c r="Q37" s="104"/>
      <c r="R37" s="104"/>
    </row>
    <row r="38" spans="1:18" ht="23.25" customHeight="1">
      <c r="A38" s="88" t="s">
        <v>209</v>
      </c>
      <c r="B38" s="75"/>
      <c r="C38" s="74"/>
      <c r="D38" s="84">
        <v>8502</v>
      </c>
      <c r="E38" s="82"/>
      <c r="F38" s="84">
        <v>2161</v>
      </c>
      <c r="G38" s="82"/>
      <c r="H38" s="84">
        <v>8700</v>
      </c>
      <c r="I38" s="82"/>
      <c r="J38" s="84">
        <v>1132</v>
      </c>
      <c r="N38" s="144"/>
      <c r="O38" s="144"/>
      <c r="P38" s="144"/>
      <c r="Q38" s="104"/>
      <c r="R38" s="104"/>
    </row>
    <row r="39" spans="1:18" ht="23.25">
      <c r="A39" s="88" t="s">
        <v>67</v>
      </c>
      <c r="B39" s="75"/>
      <c r="C39" s="74"/>
      <c r="D39" s="82">
        <f>SUM(D24:D38)</f>
        <v>2343487</v>
      </c>
      <c r="E39" s="82"/>
      <c r="F39" s="82">
        <f>SUM(F24:F38)</f>
        <v>1600746</v>
      </c>
      <c r="G39" s="82"/>
      <c r="H39" s="82">
        <f>SUM(H24:H38)</f>
        <v>1849141</v>
      </c>
      <c r="I39" s="82"/>
      <c r="J39" s="82">
        <f>SUM(J24:J38)</f>
        <v>1175747</v>
      </c>
    </row>
    <row r="40" spans="1:18" ht="23.25" customHeight="1">
      <c r="A40" s="88" t="s">
        <v>204</v>
      </c>
      <c r="B40" s="75"/>
      <c r="C40" s="74"/>
      <c r="D40" s="128">
        <v>0</v>
      </c>
      <c r="E40" s="128"/>
      <c r="F40" s="128">
        <v>-257</v>
      </c>
      <c r="G40" s="128"/>
      <c r="H40" s="128">
        <v>0</v>
      </c>
      <c r="I40" s="128"/>
      <c r="J40" s="128">
        <v>0</v>
      </c>
      <c r="N40" s="144"/>
      <c r="O40" s="144"/>
      <c r="P40" s="144"/>
      <c r="Q40" s="104"/>
      <c r="R40" s="102"/>
    </row>
    <row r="41" spans="1:18" ht="23.25">
      <c r="A41" s="88" t="s">
        <v>68</v>
      </c>
      <c r="B41" s="131"/>
      <c r="C41" s="79"/>
      <c r="D41" s="82">
        <v>-95944</v>
      </c>
      <c r="E41" s="132"/>
      <c r="F41" s="82">
        <v>-105364</v>
      </c>
      <c r="G41" s="132"/>
      <c r="H41" s="82">
        <v>-89571</v>
      </c>
      <c r="I41" s="132"/>
      <c r="J41" s="82">
        <v>-96795</v>
      </c>
    </row>
    <row r="42" spans="1:18" ht="23.25">
      <c r="A42" s="76" t="s">
        <v>89</v>
      </c>
      <c r="B42" s="75"/>
      <c r="C42" s="74"/>
      <c r="D42" s="133">
        <f>SUM(D39:D41)</f>
        <v>2247543</v>
      </c>
      <c r="E42" s="82"/>
      <c r="F42" s="133">
        <f>SUM(F39:F41)</f>
        <v>1495125</v>
      </c>
      <c r="G42" s="82"/>
      <c r="H42" s="133">
        <f>SUM(H39:H41)</f>
        <v>1759570</v>
      </c>
      <c r="I42" s="82"/>
      <c r="J42" s="133">
        <f>SUM(J39:J41)</f>
        <v>1078952</v>
      </c>
    </row>
    <row r="43" spans="1:18" ht="23.25">
      <c r="A43" s="75"/>
      <c r="B43" s="75"/>
      <c r="C43" s="74"/>
      <c r="D43" s="74"/>
      <c r="E43" s="74"/>
      <c r="F43" s="75"/>
      <c r="G43" s="75"/>
      <c r="H43" s="134"/>
      <c r="I43" s="74"/>
      <c r="J43" s="75"/>
    </row>
    <row r="44" spans="1:18" ht="23.25">
      <c r="A44" s="75" t="s">
        <v>180</v>
      </c>
      <c r="B44" s="75"/>
      <c r="C44" s="74"/>
      <c r="D44" s="74"/>
      <c r="E44" s="74"/>
      <c r="F44" s="75"/>
      <c r="G44" s="75"/>
      <c r="H44" s="74"/>
      <c r="I44" s="74"/>
      <c r="J44" s="75"/>
    </row>
    <row r="45" spans="1:18" ht="23.1" customHeight="1">
      <c r="A45" s="75"/>
      <c r="B45" s="75"/>
      <c r="C45" s="75"/>
      <c r="D45" s="75"/>
      <c r="E45" s="75"/>
      <c r="F45" s="74"/>
      <c r="G45" s="74"/>
      <c r="H45" s="75"/>
      <c r="I45" s="75"/>
      <c r="J45" s="74" t="s">
        <v>12</v>
      </c>
    </row>
    <row r="46" spans="1:18" ht="23.1" customHeight="1">
      <c r="A46" s="72" t="s">
        <v>35</v>
      </c>
      <c r="B46" s="73"/>
      <c r="C46" s="73"/>
      <c r="D46" s="73"/>
      <c r="E46" s="73"/>
      <c r="F46" s="73"/>
      <c r="G46" s="73"/>
      <c r="H46" s="73"/>
      <c r="I46" s="73"/>
      <c r="J46" s="73"/>
    </row>
    <row r="47" spans="1:18" ht="23.1" customHeight="1">
      <c r="A47" s="76" t="s">
        <v>15</v>
      </c>
      <c r="B47" s="73"/>
      <c r="C47" s="73"/>
      <c r="D47" s="77"/>
      <c r="E47" s="73"/>
      <c r="F47" s="77"/>
      <c r="G47" s="77"/>
      <c r="H47" s="77"/>
      <c r="I47" s="73"/>
      <c r="J47" s="77"/>
    </row>
    <row r="48" spans="1:18" ht="23.1" customHeight="1">
      <c r="A48" s="76" t="s">
        <v>185</v>
      </c>
      <c r="B48" s="73"/>
      <c r="C48" s="73"/>
      <c r="D48" s="77"/>
      <c r="E48" s="73"/>
      <c r="F48" s="77"/>
      <c r="G48" s="77"/>
      <c r="H48" s="77"/>
      <c r="I48" s="73"/>
      <c r="J48" s="77"/>
    </row>
    <row r="49" spans="1:16" ht="23.1" customHeight="1">
      <c r="A49" s="75"/>
      <c r="B49" s="73"/>
      <c r="C49" s="73"/>
      <c r="D49" s="77"/>
      <c r="E49" s="73"/>
      <c r="F49" s="74"/>
      <c r="G49" s="74"/>
      <c r="H49" s="77"/>
      <c r="I49" s="73"/>
      <c r="J49" s="74" t="s">
        <v>28</v>
      </c>
    </row>
    <row r="50" spans="1:16" ht="23.1" customHeight="1">
      <c r="A50" s="78"/>
      <c r="B50" s="124"/>
      <c r="C50" s="124"/>
      <c r="D50" s="145" t="s">
        <v>34</v>
      </c>
      <c r="E50" s="146"/>
      <c r="F50" s="146"/>
      <c r="G50" s="125"/>
      <c r="H50" s="145" t="s">
        <v>38</v>
      </c>
      <c r="I50" s="146"/>
      <c r="J50" s="146"/>
    </row>
    <row r="51" spans="1:16" ht="23.1" customHeight="1">
      <c r="A51" s="75"/>
      <c r="B51" s="75"/>
      <c r="C51" s="75"/>
      <c r="D51" s="126">
        <v>2564</v>
      </c>
      <c r="E51" s="74"/>
      <c r="F51" s="126">
        <v>2563</v>
      </c>
      <c r="G51" s="79"/>
      <c r="H51" s="126">
        <v>2564</v>
      </c>
      <c r="I51" s="74"/>
      <c r="J51" s="126">
        <v>2563</v>
      </c>
    </row>
    <row r="52" spans="1:16" ht="23.1" customHeight="1">
      <c r="A52" s="78" t="s">
        <v>16</v>
      </c>
      <c r="B52" s="75"/>
      <c r="C52" s="79"/>
      <c r="D52" s="79"/>
      <c r="E52" s="79"/>
      <c r="F52" s="79"/>
      <c r="G52" s="79"/>
      <c r="H52" s="79"/>
      <c r="I52" s="79"/>
      <c r="J52" s="79"/>
    </row>
    <row r="53" spans="1:16" ht="23.1" customHeight="1">
      <c r="A53" s="75" t="s">
        <v>137</v>
      </c>
      <c r="B53" s="75"/>
      <c r="C53" s="79"/>
      <c r="D53" s="128">
        <v>0</v>
      </c>
      <c r="E53" s="79"/>
      <c r="F53" s="128">
        <v>0</v>
      </c>
      <c r="G53" s="79"/>
      <c r="H53" s="128">
        <v>-960000</v>
      </c>
      <c r="I53" s="79"/>
      <c r="J53" s="128">
        <v>-740000</v>
      </c>
      <c r="P53" s="99"/>
    </row>
    <row r="54" spans="1:16" ht="23.1" customHeight="1">
      <c r="A54" s="75" t="s">
        <v>152</v>
      </c>
      <c r="B54" s="75"/>
      <c r="C54" s="79"/>
      <c r="D54" s="128">
        <v>0</v>
      </c>
      <c r="E54" s="79"/>
      <c r="F54" s="128">
        <v>0</v>
      </c>
      <c r="G54" s="79"/>
      <c r="H54" s="128">
        <v>1367000</v>
      </c>
      <c r="I54" s="79"/>
      <c r="J54" s="128">
        <v>1015000</v>
      </c>
    </row>
    <row r="55" spans="1:16" ht="23.1" customHeight="1">
      <c r="A55" s="75" t="s">
        <v>205</v>
      </c>
      <c r="B55" s="75"/>
      <c r="C55" s="79"/>
      <c r="D55" s="128">
        <v>0</v>
      </c>
      <c r="E55" s="79"/>
      <c r="F55" s="128">
        <v>0</v>
      </c>
      <c r="G55" s="79"/>
      <c r="H55" s="128">
        <v>-32340</v>
      </c>
      <c r="I55" s="79"/>
      <c r="J55" s="128">
        <v>0</v>
      </c>
      <c r="O55" s="100"/>
      <c r="P55" s="100"/>
    </row>
    <row r="56" spans="1:16" ht="23.1" customHeight="1">
      <c r="A56" s="88" t="s">
        <v>94</v>
      </c>
      <c r="B56" s="75"/>
      <c r="C56" s="74"/>
      <c r="D56" s="128">
        <v>-48136</v>
      </c>
      <c r="E56" s="82"/>
      <c r="F56" s="128">
        <v>-54781</v>
      </c>
      <c r="G56" s="82"/>
      <c r="H56" s="128">
        <v>-48136</v>
      </c>
      <c r="I56" s="82"/>
      <c r="J56" s="128">
        <v>-54781</v>
      </c>
      <c r="M56" s="109"/>
    </row>
    <row r="57" spans="1:16" ht="23.1" customHeight="1">
      <c r="A57" s="88" t="s">
        <v>93</v>
      </c>
      <c r="B57" s="75"/>
      <c r="C57" s="74"/>
      <c r="D57" s="128">
        <v>-253564</v>
      </c>
      <c r="E57" s="82"/>
      <c r="F57" s="128">
        <v>-673519</v>
      </c>
      <c r="G57" s="82"/>
      <c r="H57" s="128">
        <v>-221336</v>
      </c>
      <c r="I57" s="82"/>
      <c r="J57" s="128">
        <v>-653155</v>
      </c>
      <c r="N57" s="110"/>
    </row>
    <row r="58" spans="1:16" ht="23.1" customHeight="1">
      <c r="A58" s="75" t="s">
        <v>175</v>
      </c>
      <c r="B58" s="75"/>
      <c r="C58" s="79"/>
      <c r="D58" s="82">
        <v>-904</v>
      </c>
      <c r="E58" s="87"/>
      <c r="F58" s="128">
        <v>0</v>
      </c>
      <c r="G58" s="87"/>
      <c r="H58" s="82">
        <v>-904</v>
      </c>
      <c r="I58" s="82"/>
      <c r="J58" s="128">
        <v>0</v>
      </c>
    </row>
    <row r="59" spans="1:16" ht="23.1" customHeight="1">
      <c r="A59" s="75" t="s">
        <v>127</v>
      </c>
      <c r="B59" s="75"/>
      <c r="C59" s="79"/>
      <c r="D59" s="82">
        <v>-14066</v>
      </c>
      <c r="E59" s="87"/>
      <c r="F59" s="82">
        <v>-16759</v>
      </c>
      <c r="G59" s="87"/>
      <c r="H59" s="82">
        <v>-12875</v>
      </c>
      <c r="I59" s="82"/>
      <c r="J59" s="82">
        <v>-16759</v>
      </c>
    </row>
    <row r="60" spans="1:16" ht="23.1" customHeight="1">
      <c r="A60" s="88" t="s">
        <v>145</v>
      </c>
      <c r="B60" s="75"/>
      <c r="C60" s="74"/>
      <c r="D60" s="128">
        <v>-40262</v>
      </c>
      <c r="E60" s="82"/>
      <c r="F60" s="128">
        <v>-3572</v>
      </c>
      <c r="G60" s="82"/>
      <c r="H60" s="128">
        <v>-41031</v>
      </c>
      <c r="I60" s="82"/>
      <c r="J60" s="128">
        <v>-3799</v>
      </c>
    </row>
    <row r="61" spans="1:16" ht="23.1" customHeight="1">
      <c r="A61" s="88" t="s">
        <v>146</v>
      </c>
      <c r="B61" s="75"/>
      <c r="C61" s="79"/>
      <c r="D61" s="128">
        <v>0</v>
      </c>
      <c r="E61" s="87"/>
      <c r="F61" s="128">
        <v>10</v>
      </c>
      <c r="G61" s="87"/>
      <c r="H61" s="128">
        <v>0</v>
      </c>
      <c r="I61" s="82"/>
      <c r="J61" s="128">
        <v>10</v>
      </c>
      <c r="M61" s="109"/>
    </row>
    <row r="62" spans="1:16" ht="23.1" customHeight="1">
      <c r="A62" s="127" t="s">
        <v>92</v>
      </c>
      <c r="B62" s="75"/>
      <c r="C62" s="79"/>
      <c r="D62" s="128">
        <v>989</v>
      </c>
      <c r="E62" s="87"/>
      <c r="F62" s="128">
        <v>8307</v>
      </c>
      <c r="G62" s="87"/>
      <c r="H62" s="128">
        <v>833</v>
      </c>
      <c r="I62" s="82"/>
      <c r="J62" s="128">
        <v>8286</v>
      </c>
      <c r="M62" s="109"/>
    </row>
    <row r="63" spans="1:16" ht="23.1" customHeight="1">
      <c r="A63" s="88" t="s">
        <v>150</v>
      </c>
      <c r="B63" s="75"/>
      <c r="C63" s="79"/>
      <c r="D63" s="129">
        <v>2905</v>
      </c>
      <c r="E63" s="87"/>
      <c r="F63" s="129">
        <v>4481</v>
      </c>
      <c r="G63" s="87"/>
      <c r="H63" s="129">
        <v>15482</v>
      </c>
      <c r="I63" s="82"/>
      <c r="J63" s="129">
        <v>22457</v>
      </c>
    </row>
    <row r="64" spans="1:16" ht="23.1" customHeight="1">
      <c r="A64" s="76" t="s">
        <v>200</v>
      </c>
      <c r="B64" s="75"/>
      <c r="C64" s="74"/>
      <c r="D64" s="84">
        <f>SUM(D53:D63)</f>
        <v>-353038</v>
      </c>
      <c r="E64" s="82"/>
      <c r="F64" s="84">
        <f>SUM(F53:F63)</f>
        <v>-735833</v>
      </c>
      <c r="G64" s="82"/>
      <c r="H64" s="84">
        <f>SUM(H53:H63)</f>
        <v>66693</v>
      </c>
      <c r="I64" s="82"/>
      <c r="J64" s="84">
        <f>SUM(J53:J63)</f>
        <v>-422741</v>
      </c>
    </row>
    <row r="65" spans="1:10" ht="23.1" customHeight="1">
      <c r="A65" s="78" t="s">
        <v>17</v>
      </c>
      <c r="B65" s="75"/>
      <c r="C65" s="74"/>
      <c r="D65" s="82"/>
      <c r="E65" s="82"/>
      <c r="F65" s="82"/>
      <c r="G65" s="82"/>
      <c r="H65" s="82"/>
      <c r="I65" s="82"/>
      <c r="J65" s="82"/>
    </row>
    <row r="66" spans="1:10" ht="23.1" customHeight="1">
      <c r="A66" s="75" t="s">
        <v>181</v>
      </c>
      <c r="B66" s="75"/>
      <c r="C66" s="74"/>
      <c r="D66" s="82">
        <v>2500000</v>
      </c>
      <c r="E66" s="82"/>
      <c r="F66" s="82">
        <v>4700000</v>
      </c>
      <c r="G66" s="82"/>
      <c r="H66" s="82">
        <v>2500000</v>
      </c>
      <c r="I66" s="82"/>
      <c r="J66" s="82">
        <v>4300000</v>
      </c>
    </row>
    <row r="67" spans="1:10" ht="23.1" customHeight="1">
      <c r="A67" s="75" t="s">
        <v>151</v>
      </c>
      <c r="B67" s="75"/>
      <c r="C67" s="74"/>
      <c r="D67" s="82">
        <v>-2000000</v>
      </c>
      <c r="E67" s="82"/>
      <c r="F67" s="82">
        <v>-717149</v>
      </c>
      <c r="G67" s="82"/>
      <c r="H67" s="82">
        <v>-2000000</v>
      </c>
      <c r="I67" s="82"/>
      <c r="J67" s="82">
        <v>-500000</v>
      </c>
    </row>
    <row r="68" spans="1:10" ht="23.1" customHeight="1">
      <c r="A68" s="75" t="s">
        <v>179</v>
      </c>
      <c r="B68" s="75"/>
      <c r="C68" s="74"/>
      <c r="D68" s="82">
        <v>-96896</v>
      </c>
      <c r="E68" s="82"/>
      <c r="F68" s="82">
        <v>-70813</v>
      </c>
      <c r="G68" s="82"/>
      <c r="H68" s="82">
        <v>-83915</v>
      </c>
      <c r="I68" s="87"/>
      <c r="J68" s="82">
        <v>-58747</v>
      </c>
    </row>
    <row r="69" spans="1:10" ht="23.1" customHeight="1">
      <c r="A69" s="75" t="s">
        <v>159</v>
      </c>
      <c r="B69" s="75"/>
      <c r="C69" s="74"/>
      <c r="D69" s="82">
        <v>-5125</v>
      </c>
      <c r="E69" s="82"/>
      <c r="F69" s="82">
        <v>-5092</v>
      </c>
      <c r="G69" s="82"/>
      <c r="H69" s="82">
        <v>0</v>
      </c>
      <c r="I69" s="87"/>
      <c r="J69" s="82">
        <v>0</v>
      </c>
    </row>
    <row r="70" spans="1:10" ht="23.1" customHeight="1">
      <c r="A70" s="75" t="s">
        <v>158</v>
      </c>
      <c r="B70" s="75"/>
      <c r="C70" s="74"/>
      <c r="D70" s="82">
        <v>1915282</v>
      </c>
      <c r="E70" s="82"/>
      <c r="F70" s="82">
        <v>2999082</v>
      </c>
      <c r="G70" s="82"/>
      <c r="H70" s="82">
        <v>1915282</v>
      </c>
      <c r="I70" s="87"/>
      <c r="J70" s="82">
        <v>2999082</v>
      </c>
    </row>
    <row r="71" spans="1:10" ht="23.1" customHeight="1">
      <c r="A71" s="75" t="s">
        <v>194</v>
      </c>
      <c r="B71" s="75"/>
      <c r="C71" s="74"/>
      <c r="D71" s="82">
        <v>-2000000</v>
      </c>
      <c r="E71" s="82"/>
      <c r="F71" s="82">
        <v>0</v>
      </c>
      <c r="G71" s="82"/>
      <c r="H71" s="82">
        <v>-2000000</v>
      </c>
      <c r="I71" s="87"/>
      <c r="J71" s="82">
        <v>0</v>
      </c>
    </row>
    <row r="72" spans="1:10" ht="23.1" customHeight="1">
      <c r="A72" s="88" t="s">
        <v>193</v>
      </c>
      <c r="B72" s="135"/>
      <c r="C72" s="79"/>
      <c r="D72" s="82">
        <v>-25939</v>
      </c>
      <c r="E72" s="132"/>
      <c r="F72" s="82">
        <v>-72674</v>
      </c>
      <c r="G72" s="132"/>
      <c r="H72" s="82">
        <v>-23486</v>
      </c>
      <c r="I72" s="132"/>
      <c r="J72" s="82">
        <v>-65658</v>
      </c>
    </row>
    <row r="73" spans="1:10" ht="23.1" customHeight="1">
      <c r="A73" s="75" t="s">
        <v>132</v>
      </c>
      <c r="B73" s="75"/>
      <c r="C73" s="74"/>
      <c r="D73" s="82">
        <v>-37</v>
      </c>
      <c r="E73" s="82"/>
      <c r="F73" s="82">
        <v>-10</v>
      </c>
      <c r="G73" s="82"/>
      <c r="H73" s="82">
        <v>-37</v>
      </c>
      <c r="I73" s="87"/>
      <c r="J73" s="82">
        <v>-10</v>
      </c>
    </row>
    <row r="74" spans="1:10" ht="23.1" customHeight="1">
      <c r="A74" s="76" t="s">
        <v>201</v>
      </c>
      <c r="B74" s="75"/>
      <c r="C74" s="74"/>
      <c r="D74" s="133">
        <f>SUM(D66:D73)</f>
        <v>287285</v>
      </c>
      <c r="E74" s="82"/>
      <c r="F74" s="133">
        <f>SUM(F66:F73)</f>
        <v>6833344</v>
      </c>
      <c r="G74" s="82"/>
      <c r="H74" s="133">
        <f>SUM(H66:H73)</f>
        <v>307844</v>
      </c>
      <c r="I74" s="82"/>
      <c r="J74" s="133">
        <f>SUM(J66:J73)</f>
        <v>6674667</v>
      </c>
    </row>
    <row r="75" spans="1:10" ht="23.1" customHeight="1">
      <c r="A75" s="76" t="s">
        <v>125</v>
      </c>
      <c r="B75" s="75"/>
      <c r="C75" s="74"/>
      <c r="D75" s="133">
        <v>14560</v>
      </c>
      <c r="E75" s="82"/>
      <c r="F75" s="133">
        <v>2903</v>
      </c>
      <c r="G75" s="82"/>
      <c r="H75" s="133">
        <v>0</v>
      </c>
      <c r="I75" s="87"/>
      <c r="J75" s="133">
        <v>0</v>
      </c>
    </row>
    <row r="76" spans="1:10" ht="23.1" customHeight="1">
      <c r="A76" s="78" t="s">
        <v>163</v>
      </c>
      <c r="B76" s="75"/>
      <c r="C76" s="74"/>
      <c r="D76" s="82">
        <f>SUM(D42,D64,D74,D75)</f>
        <v>2196350</v>
      </c>
      <c r="E76" s="82"/>
      <c r="F76" s="82">
        <f>SUM(F42,F64,F74,F75)</f>
        <v>7595539</v>
      </c>
      <c r="G76" s="82"/>
      <c r="H76" s="82">
        <f>SUM(H42+H64+H74)</f>
        <v>2134107</v>
      </c>
      <c r="I76" s="82"/>
      <c r="J76" s="82">
        <f>SUM(J42+J64+J74)</f>
        <v>7330878</v>
      </c>
    </row>
    <row r="77" spans="1:10" ht="23.1" customHeight="1">
      <c r="A77" s="88" t="s">
        <v>18</v>
      </c>
      <c r="B77" s="75"/>
      <c r="C77" s="74"/>
      <c r="D77" s="84">
        <f>BS!F11</f>
        <v>3282691</v>
      </c>
      <c r="E77" s="82"/>
      <c r="F77" s="84">
        <v>2859979</v>
      </c>
      <c r="G77" s="82"/>
      <c r="H77" s="84">
        <f>BS!J11</f>
        <v>3065411</v>
      </c>
      <c r="I77" s="82"/>
      <c r="J77" s="84">
        <v>2606368</v>
      </c>
    </row>
    <row r="78" spans="1:10" ht="23.1" customHeight="1" thickBot="1">
      <c r="A78" s="72" t="s">
        <v>26</v>
      </c>
      <c r="B78" s="75"/>
      <c r="C78" s="74"/>
      <c r="D78" s="86">
        <f>SUM(D76:D77)</f>
        <v>5479041</v>
      </c>
      <c r="E78" s="82"/>
      <c r="F78" s="86">
        <f>SUM(F76:F77)</f>
        <v>10455518</v>
      </c>
      <c r="G78" s="82"/>
      <c r="H78" s="86">
        <f>SUM(H76:H77)</f>
        <v>5199518</v>
      </c>
      <c r="I78" s="82"/>
      <c r="J78" s="86">
        <f>SUM(J76:J77)</f>
        <v>9937246</v>
      </c>
    </row>
    <row r="79" spans="1:10" ht="23.1" customHeight="1" thickTop="1">
      <c r="A79" s="88"/>
      <c r="B79" s="75"/>
      <c r="C79" s="74"/>
      <c r="D79" s="82">
        <f>SUM(D78-BS!D11)</f>
        <v>0</v>
      </c>
      <c r="E79" s="82"/>
      <c r="F79" s="82"/>
      <c r="G79" s="82"/>
      <c r="H79" s="82">
        <f>SUM(H78-BS!H11)</f>
        <v>0</v>
      </c>
      <c r="I79" s="82"/>
      <c r="J79" s="82"/>
    </row>
    <row r="80" spans="1:10" ht="23.1" customHeight="1">
      <c r="A80" s="76" t="s">
        <v>76</v>
      </c>
      <c r="B80" s="75"/>
      <c r="C80" s="74"/>
      <c r="D80" s="136"/>
      <c r="E80" s="136"/>
      <c r="F80" s="136"/>
      <c r="G80" s="136"/>
      <c r="H80" s="136"/>
      <c r="I80" s="136"/>
      <c r="J80" s="136"/>
    </row>
    <row r="81" spans="1:10" ht="23.1" customHeight="1">
      <c r="A81" s="88" t="s">
        <v>77</v>
      </c>
      <c r="B81" s="75"/>
      <c r="C81" s="74"/>
      <c r="D81" s="136"/>
      <c r="E81" s="136"/>
      <c r="F81" s="136"/>
      <c r="G81" s="136"/>
      <c r="H81" s="136"/>
      <c r="I81" s="136"/>
      <c r="J81" s="136"/>
    </row>
    <row r="82" spans="1:10" ht="23.1" customHeight="1">
      <c r="A82" s="88" t="s">
        <v>144</v>
      </c>
      <c r="B82" s="75"/>
      <c r="C82" s="74"/>
      <c r="D82" s="33">
        <v>93287</v>
      </c>
      <c r="E82" s="136"/>
      <c r="F82" s="33">
        <v>347988</v>
      </c>
      <c r="G82" s="136"/>
      <c r="H82" s="33">
        <v>88404</v>
      </c>
      <c r="I82" s="136"/>
      <c r="J82" s="33">
        <v>335548</v>
      </c>
    </row>
    <row r="83" spans="1:10" ht="23.1" customHeight="1">
      <c r="A83" s="88" t="s">
        <v>177</v>
      </c>
      <c r="B83" s="75"/>
      <c r="C83" s="74"/>
      <c r="D83" s="33">
        <v>0</v>
      </c>
      <c r="E83" s="136"/>
      <c r="F83" s="33">
        <v>15028</v>
      </c>
      <c r="G83" s="136"/>
      <c r="H83" s="33">
        <v>0</v>
      </c>
      <c r="I83" s="136"/>
      <c r="J83" s="33">
        <v>15028</v>
      </c>
    </row>
    <row r="84" spans="1:10" ht="23.1" customHeight="1">
      <c r="A84" s="88" t="s">
        <v>207</v>
      </c>
      <c r="B84" s="75"/>
      <c r="C84" s="74"/>
      <c r="D84" s="33">
        <v>723</v>
      </c>
      <c r="E84" s="136"/>
      <c r="F84" s="33">
        <v>0</v>
      </c>
      <c r="G84" s="136"/>
      <c r="H84" s="33">
        <v>723</v>
      </c>
      <c r="I84" s="136"/>
      <c r="J84" s="33">
        <v>0</v>
      </c>
    </row>
    <row r="85" spans="1:10" ht="23.1" customHeight="1">
      <c r="A85" s="88" t="s">
        <v>164</v>
      </c>
      <c r="B85" s="75"/>
      <c r="C85" s="74"/>
      <c r="D85" s="82">
        <v>1913</v>
      </c>
      <c r="E85" s="136"/>
      <c r="F85" s="33">
        <v>1608</v>
      </c>
      <c r="G85" s="136"/>
      <c r="H85" s="82">
        <v>1913</v>
      </c>
      <c r="I85" s="136"/>
      <c r="J85" s="33">
        <v>1608</v>
      </c>
    </row>
    <row r="86" spans="1:10" ht="23.1" customHeight="1">
      <c r="A86" s="88" t="s">
        <v>178</v>
      </c>
      <c r="B86" s="75"/>
      <c r="C86" s="74"/>
      <c r="D86" s="82">
        <v>-268336</v>
      </c>
      <c r="E86" s="136"/>
      <c r="F86" s="82">
        <v>-1657</v>
      </c>
      <c r="G86" s="136"/>
      <c r="H86" s="82">
        <v>-177107</v>
      </c>
      <c r="I86" s="136"/>
      <c r="J86" s="82">
        <v>-1657</v>
      </c>
    </row>
    <row r="87" spans="1:10" ht="23.1" customHeight="1">
      <c r="A87" s="88"/>
      <c r="B87" s="75"/>
      <c r="C87" s="74"/>
      <c r="D87" s="33"/>
      <c r="E87" s="136"/>
      <c r="F87" s="33"/>
      <c r="G87" s="136"/>
      <c r="H87" s="33"/>
      <c r="I87" s="136"/>
      <c r="J87" s="33"/>
    </row>
    <row r="88" spans="1:10" ht="23.25">
      <c r="A88" s="75" t="s">
        <v>180</v>
      </c>
      <c r="B88" s="75"/>
      <c r="C88" s="74"/>
      <c r="D88" s="74"/>
      <c r="E88" s="74"/>
      <c r="F88" s="75"/>
      <c r="G88" s="75"/>
      <c r="H88" s="74"/>
      <c r="I88" s="74"/>
      <c r="J88" s="75"/>
    </row>
  </sheetData>
  <mergeCells count="28">
    <mergeCell ref="D50:F50"/>
    <mergeCell ref="H50:J50"/>
    <mergeCell ref="N16:P16"/>
    <mergeCell ref="N25:P25"/>
    <mergeCell ref="N32:P32"/>
    <mergeCell ref="N33:P34"/>
    <mergeCell ref="N35:P35"/>
    <mergeCell ref="N19:P19"/>
    <mergeCell ref="N20:P20"/>
    <mergeCell ref="N21:P21"/>
    <mergeCell ref="N26:P26"/>
    <mergeCell ref="N27:P27"/>
    <mergeCell ref="N28:P28"/>
    <mergeCell ref="N29:P29"/>
    <mergeCell ref="N38:P38"/>
    <mergeCell ref="N36:P36"/>
    <mergeCell ref="D6:F6"/>
    <mergeCell ref="H6:J6"/>
    <mergeCell ref="N5:P5"/>
    <mergeCell ref="N6:P7"/>
    <mergeCell ref="N8:P8"/>
    <mergeCell ref="N37:P37"/>
    <mergeCell ref="N40:P40"/>
    <mergeCell ref="N9:P9"/>
    <mergeCell ref="N10:P10"/>
    <mergeCell ref="N11:P11"/>
    <mergeCell ref="N17:P17"/>
    <mergeCell ref="N18:P18"/>
  </mergeCells>
  <pageMargins left="0.78740157480314965" right="0.39370078740157483" top="0.78740157480314965" bottom="0.39370078740157483" header="0.19685039370078741" footer="0.19685039370078741"/>
  <pageSetup paperSize="9" scale="71" fitToWidth="0" fitToHeight="0" orientation="portrait" horizontalDpi="300" verticalDpi="300" r:id="rId1"/>
  <rowBreaks count="1" manualBreakCount="1">
    <brk id="4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64C84AAAD9E7478741B5F3A6FD5EE3" ma:contentTypeVersion="12" ma:contentTypeDescription="Create a new document." ma:contentTypeScope="" ma:versionID="8e0dc1600679779545a4b057ce50a369">
  <xsd:schema xmlns:xsd="http://www.w3.org/2001/XMLSchema" xmlns:xs="http://www.w3.org/2001/XMLSchema" xmlns:p="http://schemas.microsoft.com/office/2006/metadata/properties" xmlns:ns3="e42960f1-6e65-4322-8037-f5efade87e8d" xmlns:ns4="21479969-c426-46e1-86bd-4c2b49ddec62" targetNamespace="http://schemas.microsoft.com/office/2006/metadata/properties" ma:root="true" ma:fieldsID="e7e51d0056b8fad5b293fd9e88728b6d" ns3:_="" ns4:_="">
    <xsd:import namespace="e42960f1-6e65-4322-8037-f5efade87e8d"/>
    <xsd:import namespace="21479969-c426-46e1-86bd-4c2b49ddec6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2960f1-6e65-4322-8037-f5efade87e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479969-c426-46e1-86bd-4c2b49ddec6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8FBCAD-0F2B-441A-A531-A716BE8EA9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9E1933-6E33-45A6-A332-3916937C83AE}">
  <ds:schemaRefs>
    <ds:schemaRef ds:uri="e42960f1-6e65-4322-8037-f5efade87e8d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www.w3.org/XML/1998/namespace"/>
    <ds:schemaRef ds:uri="21479969-c426-46e1-86bd-4c2b49ddec62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9BACD7F-6A4A-40B0-984B-8B3DD9F0AC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2960f1-6e65-4322-8037-f5efade87e8d"/>
    <ds:schemaRef ds:uri="21479969-c426-46e1-86bd-4c2b49ddec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</vt:lpstr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Sirapada Punyavansiri</cp:lastModifiedBy>
  <cp:lastPrinted>2021-04-21T09:27:41Z</cp:lastPrinted>
  <dcterms:created xsi:type="dcterms:W3CDTF">1998-05-15T01:54:15Z</dcterms:created>
  <dcterms:modified xsi:type="dcterms:W3CDTF">2021-04-26T10:21:21Z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0x0101005664C84AAAD9E7478741B5F3A6FD5EE3</vt:lpwstr>
  </property>
</Properties>
</file>