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bookViews>
    <workbookView xWindow="0" yWindow="0" windowWidth="16815" windowHeight="7620" tabRatio="604" firstSheet="1" activeTab="1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CF!$A$1:$K$88</definedName>
    <definedName name="_xlnm.Print_Area" localSheetId="2">PL!$A$1:$K$51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" i="14" l="1"/>
  <c r="U16" i="13"/>
  <c r="Q16" i="13"/>
  <c r="D49" i="12" l="1"/>
  <c r="K17" i="14" l="1"/>
  <c r="M23" i="13"/>
  <c r="D74" i="18"/>
  <c r="F74" i="18"/>
  <c r="H74" i="18"/>
  <c r="J74" i="18"/>
  <c r="H9" i="18"/>
  <c r="D9" i="18"/>
  <c r="H38" i="12"/>
  <c r="D38" i="12"/>
  <c r="H35" i="12"/>
  <c r="D35" i="12"/>
  <c r="J33" i="12"/>
  <c r="H33" i="12"/>
  <c r="F33" i="12"/>
  <c r="D33" i="12"/>
  <c r="J20" i="12"/>
  <c r="J13" i="12"/>
  <c r="J21" i="12" s="1"/>
  <c r="J24" i="12" s="1"/>
  <c r="J26" i="12" s="1"/>
  <c r="J38" i="12" s="1"/>
  <c r="H21" i="12"/>
  <c r="H24" i="12" s="1"/>
  <c r="H26" i="12" s="1"/>
  <c r="H20" i="12"/>
  <c r="F20" i="12"/>
  <c r="D20" i="12"/>
  <c r="H13" i="12"/>
  <c r="F13" i="12"/>
  <c r="F21" i="12" s="1"/>
  <c r="F24" i="12" s="1"/>
  <c r="F26" i="12" s="1"/>
  <c r="M17" i="13" s="1"/>
  <c r="D13" i="12"/>
  <c r="D21" i="12" s="1"/>
  <c r="D24" i="12" s="1"/>
  <c r="D26" i="12" s="1"/>
  <c r="J35" i="12" l="1"/>
  <c r="J9" i="18"/>
  <c r="F38" i="12"/>
  <c r="F35" i="12"/>
  <c r="F9" i="18"/>
  <c r="J84" i="19"/>
  <c r="J86" i="19" s="1"/>
  <c r="H86" i="19" l="1"/>
  <c r="D86" i="19"/>
  <c r="H84" i="19"/>
  <c r="F84" i="19"/>
  <c r="F86" i="19" s="1"/>
  <c r="D84" i="19"/>
  <c r="J58" i="19"/>
  <c r="J51" i="19"/>
  <c r="J59" i="19" l="1"/>
  <c r="J87" i="19" s="1"/>
  <c r="H58" i="19"/>
  <c r="F58" i="19"/>
  <c r="D58" i="19"/>
  <c r="H51" i="19"/>
  <c r="F51" i="19"/>
  <c r="D51" i="19"/>
  <c r="H28" i="19"/>
  <c r="F28" i="19"/>
  <c r="D28" i="19"/>
  <c r="H17" i="19"/>
  <c r="F17" i="19"/>
  <c r="D17" i="19"/>
  <c r="D59" i="19" l="1"/>
  <c r="D87" i="19" s="1"/>
  <c r="D29" i="19"/>
  <c r="F59" i="19"/>
  <c r="F87" i="19" s="1"/>
  <c r="H59" i="19"/>
  <c r="H87" i="19" s="1"/>
  <c r="F29" i="19"/>
  <c r="H29" i="19"/>
  <c r="J64" i="18"/>
  <c r="F64" i="18"/>
  <c r="J24" i="18"/>
  <c r="J39" i="18" s="1"/>
  <c r="J42" i="18" s="1"/>
  <c r="F24" i="18"/>
  <c r="F39" i="18" s="1"/>
  <c r="F42" i="18" s="1"/>
  <c r="D88" i="19" l="1"/>
  <c r="H88" i="19"/>
  <c r="F88" i="19"/>
  <c r="J76" i="18"/>
  <c r="J78" i="18" s="1"/>
  <c r="F76" i="18"/>
  <c r="F78" i="18" s="1"/>
  <c r="J43" i="12"/>
  <c r="J49" i="12"/>
  <c r="F43" i="12"/>
  <c r="F45" i="12" s="1"/>
  <c r="J68" i="19"/>
  <c r="F68" i="19"/>
  <c r="J37" i="19"/>
  <c r="F37" i="19"/>
  <c r="J6" i="19"/>
  <c r="F6" i="19"/>
  <c r="J28" i="19"/>
  <c r="J17" i="19"/>
  <c r="F40" i="12" l="1"/>
  <c r="F49" i="12"/>
  <c r="J29" i="19"/>
  <c r="D64" i="18"/>
  <c r="H64" i="18" l="1"/>
  <c r="J88" i="19" l="1"/>
  <c r="O18" i="13" l="1"/>
  <c r="O24" i="13" l="1"/>
  <c r="K12" i="14" l="1"/>
  <c r="D24" i="18" l="1"/>
  <c r="D39" i="18" l="1"/>
  <c r="H24" i="18"/>
  <c r="H39" i="18" s="1"/>
  <c r="H42" i="18" s="1"/>
  <c r="H76" i="18" s="1"/>
  <c r="H78" i="18" s="1"/>
  <c r="H79" i="18" s="1"/>
  <c r="D40" i="12"/>
  <c r="H49" i="12"/>
  <c r="H43" i="12"/>
  <c r="D43" i="12"/>
  <c r="D45" i="12" s="1"/>
  <c r="K11" i="14"/>
  <c r="D42" i="18" l="1"/>
  <c r="D76" i="18" s="1"/>
  <c r="D78" i="18" s="1"/>
  <c r="D79" i="18" s="1"/>
  <c r="S25" i="13" l="1"/>
  <c r="S26" i="13" s="1"/>
  <c r="K25" i="13"/>
  <c r="I25" i="13"/>
  <c r="G25" i="13"/>
  <c r="E25" i="13"/>
  <c r="Q24" i="13"/>
  <c r="U24" i="13" s="1"/>
  <c r="Q18" i="13"/>
  <c r="O25" i="13" l="1"/>
  <c r="O26" i="13" s="1"/>
  <c r="M25" i="13" l="1"/>
  <c r="M26" i="13" s="1"/>
  <c r="Q23" i="13"/>
  <c r="Q25" i="13" l="1"/>
  <c r="U23" i="13"/>
  <c r="U25" i="13" s="1"/>
  <c r="I19" i="14" l="1"/>
  <c r="G19" i="14"/>
  <c r="E19" i="14"/>
  <c r="I13" i="14"/>
  <c r="I14" i="14" s="1"/>
  <c r="I16" i="14" s="1"/>
  <c r="I20" i="14" s="1"/>
  <c r="G13" i="14"/>
  <c r="G14" i="14" s="1"/>
  <c r="G16" i="14" s="1"/>
  <c r="G20" i="14" s="1"/>
  <c r="E13" i="14"/>
  <c r="E14" i="14" s="1"/>
  <c r="E16" i="14" s="1"/>
  <c r="S19" i="13"/>
  <c r="S20" i="13" s="1"/>
  <c r="K19" i="13"/>
  <c r="K20" i="13" s="1"/>
  <c r="K22" i="13" s="1"/>
  <c r="K26" i="13" s="1"/>
  <c r="I19" i="13"/>
  <c r="I20" i="13" s="1"/>
  <c r="I22" i="13" s="1"/>
  <c r="I26" i="13" s="1"/>
  <c r="G19" i="13"/>
  <c r="G20" i="13" s="1"/>
  <c r="G22" i="13" s="1"/>
  <c r="G26" i="13" s="1"/>
  <c r="E19" i="13"/>
  <c r="E20" i="13" s="1"/>
  <c r="E22" i="13" s="1"/>
  <c r="E26" i="13" s="1"/>
  <c r="E20" i="14" l="1"/>
  <c r="G28" i="13"/>
  <c r="G27" i="13"/>
  <c r="I28" i="13"/>
  <c r="I27" i="13"/>
  <c r="G21" i="14"/>
  <c r="G22" i="14"/>
  <c r="E21" i="14"/>
  <c r="E22" i="14"/>
  <c r="K28" i="13"/>
  <c r="K27" i="13"/>
  <c r="I21" i="14"/>
  <c r="I22" i="14"/>
  <c r="E28" i="13"/>
  <c r="E27" i="13"/>
  <c r="S28" i="13"/>
  <c r="S27" i="13"/>
  <c r="M18" i="14"/>
  <c r="M12" i="14"/>
  <c r="O19" i="13"/>
  <c r="O20" i="13" s="1"/>
  <c r="U18" i="13"/>
  <c r="O28" i="13" l="1"/>
  <c r="O27" i="13"/>
  <c r="M17" i="14"/>
  <c r="M19" i="14" s="1"/>
  <c r="K19" i="14"/>
  <c r="K20" i="14" s="1"/>
  <c r="K13" i="14"/>
  <c r="K14" i="14" s="1"/>
  <c r="M11" i="14"/>
  <c r="M13" i="14" s="1"/>
  <c r="M14" i="14" s="1"/>
  <c r="K22" i="14" l="1"/>
  <c r="K21" i="14"/>
  <c r="M16" i="14"/>
  <c r="M20" i="14" s="1"/>
  <c r="Q17" i="13"/>
  <c r="M19" i="13"/>
  <c r="M20" i="13" s="1"/>
  <c r="M28" i="13" l="1"/>
  <c r="M27" i="13"/>
  <c r="M21" i="14"/>
  <c r="M22" i="14"/>
  <c r="Q22" i="13"/>
  <c r="Q26" i="13" s="1"/>
  <c r="U17" i="13"/>
  <c r="U19" i="13" s="1"/>
  <c r="U20" i="13" s="1"/>
  <c r="Q19" i="13"/>
  <c r="Q20" i="13" s="1"/>
  <c r="Q27" i="13" l="1"/>
  <c r="Q28" i="13"/>
  <c r="U22" i="13"/>
  <c r="U26" i="13" s="1"/>
  <c r="U27" i="13" l="1"/>
  <c r="U28" i="13"/>
</calcChain>
</file>

<file path=xl/sharedStrings.xml><?xml version="1.0" encoding="utf-8"?>
<sst xmlns="http://schemas.openxmlformats.org/spreadsheetml/2006/main" count="315" uniqueCount="218">
  <si>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</si>
  <si>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</si>
  <si>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</si>
  <si>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</si>
  <si>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</si>
  <si>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</si>
  <si>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</si>
  <si>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</si>
  <si>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</si>
  <si>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</si>
  <si>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</si>
  <si>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</si>
  <si>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</si>
  <si>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</si>
  <si>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</si>
  <si>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</si>
  <si>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</si>
  <si>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</si>
  <si>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</si>
  <si>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</si>
  <si>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</si>
  <si>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</si>
  <si>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</si>
  <si>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</si>
  <si>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</si>
  <si>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</si>
  <si>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</si>
  <si>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</si>
  <si>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</si>
  <si>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</si>
  <si>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</si>
  <si>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</si>
  <si>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</si>
  <si>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</si>
  <si>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</si>
  <si>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</si>
  <si>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</si>
  <si>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</si>
  <si>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</si>
  <si>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</si>
  <si>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</si>
  <si>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</si>
  <si>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</si>
  <si>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</si>
  <si>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</si>
  <si>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</si>
  <si>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</si>
  <si>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</si>
  <si>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</si>
  <si>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</si>
  <si>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</si>
  <si>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</si>
  <si>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</si>
  <si>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</si>
  <si>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</si>
  <si>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</si>
  <si>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</si>
  <si>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</si>
  <si>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</si>
  <si>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</si>
  <si>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</si>
  <si>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</si>
  <si>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</si>
  <si>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</si>
  <si>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</si>
  <si>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</si>
  <si>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</si>
  <si>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</si>
  <si>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</si>
  <si>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</si>
  <si>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</si>
  <si>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</si>
  <si>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</si>
  <si>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</si>
  <si>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</si>
  <si>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</si>
  <si>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</si>
  <si>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</si>
  <si>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</si>
  <si>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</si>
  <si>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</si>
  <si>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</si>
  <si>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</si>
  <si>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</si>
  <si>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</si>
  <si>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</si>
  <si>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</si>
  <si>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</si>
  <si>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</si>
  <si>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</si>
  <si>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</si>
  <si>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</si>
  <si>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</si>
  <si>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</si>
  <si>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</si>
  <si>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</si>
  <si>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</si>
  <si>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</si>
  <si>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</si>
  <si>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</si>
  <si>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</si>
  <si>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</si>
  <si>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</si>
  <si>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</si>
  <si>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</si>
  <si>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</si>
  <si>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</si>
  <si>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</si>
  <si>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</si>
  <si>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</si>
  <si>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</si>
  <si>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</si>
  <si>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</si>
  <si>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</si>
  <si>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</si>
  <si>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</si>
  <si>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</si>
  <si>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</si>
  <si>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</si>
  <si>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</si>
  <si>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</si>
  <si>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</si>
  <si>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</si>
  <si>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</si>
  <si>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</si>
  <si>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</si>
  <si>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</si>
  <si>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</si>
  <si>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</si>
  <si>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</si>
  <si>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</si>
  <si>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</si>
  <si>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</si>
  <si>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</si>
  <si>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</si>
  <si>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</si>
  <si>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</si>
  <si>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</si>
  <si>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</si>
  <si>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</si>
  <si>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</si>
  <si>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</si>
  <si>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</si>
  <si>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</si>
  <si>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</si>
  <si>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</si>
  <si>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</si>
  <si>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</si>
  <si>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</si>
  <si>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</si>
  <si>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</si>
  <si>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</si>
  <si>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</si>
  <si>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</si>
  <si>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</si>
  <si>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</si>
  <si>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</si>
  <si>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</si>
  <si>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</si>
  <si>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</si>
  <si>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</si>
  <si>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</si>
  <si>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</si>
  <si>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</si>
  <si>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</si>
  <si>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</si>
  <si>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Repayment of long-term loans</t>
  </si>
  <si>
    <t>Short-term loans to related party</t>
  </si>
  <si>
    <t>Selling, distribution and service expenses</t>
  </si>
  <si>
    <t>Net increase in cash and cash equivalents</t>
  </si>
  <si>
    <t xml:space="preserve">   Dividend payables</t>
  </si>
  <si>
    <t>Acquisitions of property, buildings and equipment</t>
  </si>
  <si>
    <t>Property, buildings and equipment</t>
  </si>
  <si>
    <t>Premium on ordinary shares</t>
  </si>
  <si>
    <t>Balance as at 1 January 2020</t>
  </si>
  <si>
    <t>Balance as at 31 March 2020</t>
  </si>
  <si>
    <t xml:space="preserve">   Rental guarantee deposits</t>
  </si>
  <si>
    <t xml:space="preserve">   Transfer equipment to right-of-use assets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</si>
  <si>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</si>
  <si>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</si>
  <si>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</si>
  <si>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</si>
  <si>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</si>
  <si>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</si>
  <si>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</si>
  <si>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</si>
  <si>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</si>
  <si>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</si>
  <si>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</si>
  <si>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</si>
  <si>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</si>
  <si>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</si>
  <si>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As at 31 March 2021</t>
  </si>
  <si>
    <t>31 March 2021</t>
  </si>
  <si>
    <t>For the three-month period ended 31 March 2021</t>
  </si>
  <si>
    <t>Balance as at 1 January 2021</t>
  </si>
  <si>
    <t>Balance as at 31 March 2021</t>
  </si>
  <si>
    <t>2, 3</t>
  </si>
  <si>
    <t>2, 12</t>
  </si>
  <si>
    <t>Finance income</t>
  </si>
  <si>
    <t xml:space="preserve">   Allowance for impairment of assets </t>
  </si>
  <si>
    <t xml:space="preserve">   Unrealised exchange loss </t>
  </si>
  <si>
    <t xml:space="preserve">   Loss (gain) on fair value of derivative instrument</t>
  </si>
  <si>
    <t>Cash received from short-term loans to related party</t>
  </si>
  <si>
    <t>Net cash flows from (used in) investing activities</t>
  </si>
  <si>
    <t>Proceeds from the issuance of debentures</t>
  </si>
  <si>
    <t>Cash paid for redemption of debentures</t>
  </si>
  <si>
    <t>Cash paid for interest expenses</t>
  </si>
  <si>
    <t>Net cash flows used in financing activities</t>
  </si>
  <si>
    <t xml:space="preserve">   Transfer right-of-use assets to equipment</t>
  </si>
  <si>
    <t xml:space="preserve">Balance as at 1 January 2020 </t>
  </si>
  <si>
    <t>Operating profit</t>
  </si>
  <si>
    <t xml:space="preserve">   Loss (gain) from sales and written-off of assets</t>
  </si>
  <si>
    <t xml:space="preserve">   Lease liabilities that have not yet been paid</t>
  </si>
  <si>
    <t>statutory reserve</t>
  </si>
  <si>
    <t xml:space="preserve">Appropriated - </t>
  </si>
  <si>
    <t xml:space="preserve">   Gain from reduction of rental period </t>
  </si>
  <si>
    <t>Payment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</si>
</sst>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56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3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5" fontId="3" fillId="0" borderId="0" xfId="28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showGridLines="0" tabSelected="1" view="pageBreakPreview" zoomScale="85" zoomScaleNormal="110" zoomScaleSheetLayoutView="85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0.5703125" style="1"/>
    <col min="13" max="13" width="13.28515625" style="1" customWidth="1"/>
    <col min="14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3" ht="21.75" customHeight="1">
      <c r="A1" s="119" t="s">
        <v>124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3" ht="21.75" customHeight="1">
      <c r="A2" s="121" t="s">
        <v>132</v>
      </c>
      <c r="B2" s="120"/>
      <c r="C2" s="120"/>
      <c r="D2" s="122"/>
      <c r="E2" s="120"/>
      <c r="F2" s="122"/>
      <c r="G2" s="122"/>
      <c r="H2" s="122"/>
      <c r="I2" s="120"/>
      <c r="J2" s="122"/>
    </row>
    <row r="3" spans="1:13" s="5" customFormat="1" ht="21.75" customHeight="1">
      <c r="A3" s="6" t="s">
        <v>192</v>
      </c>
      <c r="B3" s="3"/>
      <c r="C3" s="3"/>
      <c r="D3" s="7"/>
      <c r="E3" s="3"/>
      <c r="F3" s="7"/>
      <c r="G3" s="8"/>
      <c r="H3" s="7"/>
      <c r="I3" s="3"/>
      <c r="J3" s="7"/>
    </row>
    <row r="4" spans="1:13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3" s="5" customFormat="1" ht="21" customHeight="1">
      <c r="A5" s="9"/>
      <c r="B5" s="3"/>
      <c r="C5" s="3"/>
      <c r="D5" s="149" t="s">
        <v>24</v>
      </c>
      <c r="E5" s="149"/>
      <c r="F5" s="149"/>
      <c r="G5" s="12"/>
      <c r="H5" s="149" t="s">
        <v>25</v>
      </c>
      <c r="I5" s="149"/>
      <c r="J5" s="149"/>
    </row>
    <row r="6" spans="1:13" s="5" customFormat="1" ht="21" customHeight="1">
      <c r="B6" s="13" t="s">
        <v>4</v>
      </c>
      <c r="C6" s="10"/>
      <c r="D6" s="14" t="s">
        <v>193</v>
      </c>
      <c r="E6" s="15"/>
      <c r="F6" s="14" t="str">
        <f>"31 December 2020"</f>
        <v>31 December 2020</v>
      </c>
      <c r="G6" s="16"/>
      <c r="H6" s="14" t="s">
        <v>193</v>
      </c>
      <c r="I6" s="15"/>
      <c r="J6" s="14" t="str">
        <f>"31 December 2020"</f>
        <v>31 December 2020</v>
      </c>
    </row>
    <row r="7" spans="1:13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3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3" ht="21.75" customHeight="1">
      <c r="A9" s="124" t="s">
        <v>49</v>
      </c>
    </row>
    <row r="10" spans="1:13" ht="21.75" customHeight="1">
      <c r="A10" s="124" t="s">
        <v>14</v>
      </c>
      <c r="B10" s="125"/>
    </row>
    <row r="11" spans="1:13" ht="21.75" customHeight="1">
      <c r="A11" s="1" t="s">
        <v>26</v>
      </c>
      <c r="B11" s="126">
        <v>2</v>
      </c>
      <c r="C11" s="143"/>
      <c r="D11" s="127">
        <v>5479041</v>
      </c>
      <c r="E11" s="128"/>
      <c r="F11" s="127">
        <v>3282691</v>
      </c>
      <c r="G11" s="128"/>
      <c r="H11" s="127">
        <v>5199518</v>
      </c>
      <c r="I11" s="128"/>
      <c r="J11" s="127">
        <v>3065411</v>
      </c>
      <c r="M11" s="127"/>
    </row>
    <row r="12" spans="1:13" ht="21.75" customHeight="1">
      <c r="A12" s="143" t="s">
        <v>96</v>
      </c>
      <c r="B12" s="126" t="s">
        <v>197</v>
      </c>
      <c r="C12" s="143"/>
      <c r="D12" s="127">
        <v>1318551</v>
      </c>
      <c r="E12" s="128"/>
      <c r="F12" s="127">
        <v>1769383</v>
      </c>
      <c r="G12" s="128"/>
      <c r="H12" s="127">
        <v>1317567</v>
      </c>
      <c r="I12" s="128"/>
      <c r="J12" s="127">
        <v>1728527</v>
      </c>
      <c r="M12" s="127"/>
    </row>
    <row r="13" spans="1:13" ht="21.75" customHeight="1">
      <c r="A13" s="143" t="s">
        <v>167</v>
      </c>
      <c r="B13" s="126">
        <v>2</v>
      </c>
      <c r="C13" s="143"/>
      <c r="D13" s="127">
        <v>0</v>
      </c>
      <c r="E13" s="128"/>
      <c r="F13" s="127">
        <v>0</v>
      </c>
      <c r="G13" s="128"/>
      <c r="H13" s="127">
        <v>1363000</v>
      </c>
      <c r="I13" s="128"/>
      <c r="J13" s="127">
        <v>1770000</v>
      </c>
      <c r="M13" s="127"/>
    </row>
    <row r="14" spans="1:13" ht="21.75" customHeight="1">
      <c r="A14" s="1" t="s">
        <v>97</v>
      </c>
      <c r="B14" s="126">
        <v>4</v>
      </c>
      <c r="C14" s="143"/>
      <c r="D14" s="127">
        <v>11612727</v>
      </c>
      <c r="E14" s="128"/>
      <c r="F14" s="127">
        <v>10344560</v>
      </c>
      <c r="G14" s="128"/>
      <c r="H14" s="127">
        <v>9465677</v>
      </c>
      <c r="I14" s="128"/>
      <c r="J14" s="127">
        <v>8363807</v>
      </c>
      <c r="M14" s="127"/>
    </row>
    <row r="15" spans="1:13" ht="21.75" customHeight="1">
      <c r="A15" s="1" t="s">
        <v>127</v>
      </c>
      <c r="B15" s="126"/>
      <c r="C15" s="143"/>
      <c r="D15" s="127">
        <v>302136</v>
      </c>
      <c r="E15" s="129"/>
      <c r="F15" s="127">
        <v>322411</v>
      </c>
      <c r="G15" s="128"/>
      <c r="H15" s="127">
        <v>29165</v>
      </c>
      <c r="I15" s="128"/>
      <c r="J15" s="127">
        <v>43322</v>
      </c>
      <c r="M15" s="127"/>
    </row>
    <row r="16" spans="1:13" ht="21.75" customHeight="1">
      <c r="A16" s="1" t="s">
        <v>27</v>
      </c>
      <c r="B16" s="126">
        <v>5</v>
      </c>
      <c r="C16" s="143"/>
      <c r="D16" s="130">
        <v>144460</v>
      </c>
      <c r="E16" s="128"/>
      <c r="F16" s="130">
        <v>109273</v>
      </c>
      <c r="G16" s="128"/>
      <c r="H16" s="131">
        <v>106336</v>
      </c>
      <c r="I16" s="128"/>
      <c r="J16" s="130">
        <v>77889</v>
      </c>
      <c r="M16" s="127"/>
    </row>
    <row r="17" spans="1:13" ht="21.75" customHeight="1">
      <c r="A17" s="124" t="s">
        <v>15</v>
      </c>
      <c r="B17" s="126"/>
      <c r="C17" s="143"/>
      <c r="D17" s="131">
        <f>SUM(D10:D16)</f>
        <v>18856915</v>
      </c>
      <c r="E17" s="128"/>
      <c r="F17" s="131">
        <f>SUM(F10:F16)</f>
        <v>15828318</v>
      </c>
      <c r="G17" s="128"/>
      <c r="H17" s="131">
        <f>SUM(H10:H16)</f>
        <v>17481263</v>
      </c>
      <c r="I17" s="128"/>
      <c r="J17" s="131">
        <f>SUM(J11:J16)</f>
        <v>15048956</v>
      </c>
      <c r="M17" s="127"/>
    </row>
    <row r="18" spans="1:13" ht="21.75" customHeight="1">
      <c r="A18" s="124" t="s">
        <v>16</v>
      </c>
      <c r="B18" s="126"/>
      <c r="C18" s="143"/>
      <c r="D18" s="127"/>
      <c r="E18" s="128"/>
      <c r="F18" s="127"/>
      <c r="G18" s="128"/>
      <c r="H18" s="127"/>
      <c r="I18" s="128"/>
      <c r="J18" s="127"/>
      <c r="M18" s="127"/>
    </row>
    <row r="19" spans="1:13" ht="21.75" customHeight="1">
      <c r="A19" s="1" t="s">
        <v>98</v>
      </c>
      <c r="B19" s="126">
        <v>6</v>
      </c>
      <c r="C19" s="143"/>
      <c r="D19" s="127">
        <v>0</v>
      </c>
      <c r="E19" s="128"/>
      <c r="F19" s="127">
        <v>0</v>
      </c>
      <c r="G19" s="128"/>
      <c r="H19" s="127">
        <v>1977986</v>
      </c>
      <c r="I19" s="128"/>
      <c r="J19" s="127">
        <v>1945646</v>
      </c>
      <c r="M19" s="127"/>
    </row>
    <row r="20" spans="1:13" ht="21.75" customHeight="1">
      <c r="A20" s="1" t="s">
        <v>99</v>
      </c>
      <c r="B20" s="126">
        <v>7</v>
      </c>
      <c r="C20" s="143"/>
      <c r="D20" s="127">
        <v>3865249</v>
      </c>
      <c r="E20" s="128"/>
      <c r="F20" s="127">
        <v>3880053</v>
      </c>
      <c r="G20" s="128"/>
      <c r="H20" s="127">
        <v>4935446</v>
      </c>
      <c r="I20" s="128"/>
      <c r="J20" s="127">
        <v>4952678</v>
      </c>
      <c r="M20" s="127"/>
    </row>
    <row r="21" spans="1:13" ht="21.75" customHeight="1">
      <c r="A21" s="143" t="s">
        <v>172</v>
      </c>
      <c r="B21" s="126">
        <v>8</v>
      </c>
      <c r="C21" s="143"/>
      <c r="D21" s="127">
        <v>28284088</v>
      </c>
      <c r="E21" s="128"/>
      <c r="F21" s="127">
        <v>28741157</v>
      </c>
      <c r="G21" s="128"/>
      <c r="H21" s="127">
        <v>23947082</v>
      </c>
      <c r="I21" s="128"/>
      <c r="J21" s="127">
        <v>24343279</v>
      </c>
      <c r="M21" s="127"/>
    </row>
    <row r="22" spans="1:13" ht="21.75" customHeight="1">
      <c r="A22" s="143" t="s">
        <v>178</v>
      </c>
      <c r="B22" s="126">
        <v>9</v>
      </c>
      <c r="C22" s="143"/>
      <c r="D22" s="127">
        <v>6131714</v>
      </c>
      <c r="E22" s="128"/>
      <c r="F22" s="127">
        <v>6111986</v>
      </c>
      <c r="G22" s="128"/>
      <c r="H22" s="127">
        <v>5075226</v>
      </c>
      <c r="I22" s="128"/>
      <c r="J22" s="127">
        <v>5129171</v>
      </c>
      <c r="M22" s="127"/>
    </row>
    <row r="23" spans="1:13" ht="21.75" customHeight="1">
      <c r="A23" s="143" t="s">
        <v>100</v>
      </c>
      <c r="B23" s="126">
        <v>10</v>
      </c>
      <c r="C23" s="143"/>
      <c r="D23" s="127">
        <v>480817</v>
      </c>
      <c r="E23" s="128"/>
      <c r="F23" s="127">
        <v>488870</v>
      </c>
      <c r="G23" s="128"/>
      <c r="H23" s="127">
        <v>466774</v>
      </c>
      <c r="I23" s="128"/>
      <c r="J23" s="127">
        <v>474812</v>
      </c>
      <c r="M23" s="127"/>
    </row>
    <row r="24" spans="1:13" ht="21.75" customHeight="1">
      <c r="A24" s="143" t="s">
        <v>28</v>
      </c>
      <c r="B24" s="126"/>
      <c r="C24" s="143"/>
      <c r="D24" s="127">
        <v>3230</v>
      </c>
      <c r="E24" s="128"/>
      <c r="F24" s="127">
        <v>3230</v>
      </c>
      <c r="G24" s="128"/>
      <c r="H24" s="127">
        <v>3230</v>
      </c>
      <c r="I24" s="128"/>
      <c r="J24" s="127">
        <v>3230</v>
      </c>
      <c r="M24" s="127"/>
    </row>
    <row r="25" spans="1:13" ht="21.75" customHeight="1">
      <c r="A25" s="143" t="s">
        <v>29</v>
      </c>
      <c r="B25" s="126">
        <v>2</v>
      </c>
      <c r="C25" s="143"/>
      <c r="D25" s="127">
        <v>63521</v>
      </c>
      <c r="E25" s="128"/>
      <c r="F25" s="127">
        <v>62662</v>
      </c>
      <c r="G25" s="128"/>
      <c r="H25" s="127">
        <v>53510</v>
      </c>
      <c r="I25" s="128"/>
      <c r="J25" s="127">
        <v>52955</v>
      </c>
      <c r="M25" s="127"/>
    </row>
    <row r="26" spans="1:13" ht="21.75" customHeight="1">
      <c r="A26" s="1" t="s">
        <v>130</v>
      </c>
      <c r="B26" s="126"/>
      <c r="C26" s="143"/>
      <c r="D26" s="127">
        <v>543970</v>
      </c>
      <c r="E26" s="128"/>
      <c r="F26" s="127">
        <v>605491</v>
      </c>
      <c r="G26" s="128"/>
      <c r="H26" s="127">
        <v>506659</v>
      </c>
      <c r="I26" s="128"/>
      <c r="J26" s="127">
        <v>554703</v>
      </c>
      <c r="M26" s="127"/>
    </row>
    <row r="27" spans="1:13" ht="21.75" customHeight="1">
      <c r="A27" s="132" t="s">
        <v>30</v>
      </c>
      <c r="B27" s="126"/>
      <c r="C27" s="133"/>
      <c r="D27" s="131">
        <v>337391</v>
      </c>
      <c r="E27" s="128"/>
      <c r="F27" s="131">
        <v>369006</v>
      </c>
      <c r="G27" s="128"/>
      <c r="H27" s="131">
        <v>201985</v>
      </c>
      <c r="I27" s="128"/>
      <c r="J27" s="131">
        <v>231719</v>
      </c>
      <c r="M27" s="127"/>
    </row>
    <row r="28" spans="1:13" ht="21.75" customHeight="1">
      <c r="A28" s="124" t="s">
        <v>17</v>
      </c>
      <c r="B28" s="143"/>
      <c r="C28" s="143"/>
      <c r="D28" s="131">
        <f>SUM(D19:D27)</f>
        <v>39709980</v>
      </c>
      <c r="E28" s="128"/>
      <c r="F28" s="131">
        <f>SUM(F19:F27)</f>
        <v>40262455</v>
      </c>
      <c r="G28" s="128"/>
      <c r="H28" s="131">
        <f>SUM(H19:H27)</f>
        <v>37167898</v>
      </c>
      <c r="I28" s="128"/>
      <c r="J28" s="131">
        <f>SUM(J19:J27)</f>
        <v>37688193</v>
      </c>
    </row>
    <row r="29" spans="1:13" ht="21.75" customHeight="1" thickBot="1">
      <c r="A29" s="124" t="s">
        <v>50</v>
      </c>
      <c r="B29" s="143"/>
      <c r="C29" s="143"/>
      <c r="D29" s="134">
        <f>SUM(D17,D28)</f>
        <v>58566895</v>
      </c>
      <c r="E29" s="128"/>
      <c r="F29" s="134">
        <f>SUM(F17,F28)</f>
        <v>56090773</v>
      </c>
      <c r="G29" s="128"/>
      <c r="H29" s="134">
        <f>SUM(H17,H28)</f>
        <v>54649161</v>
      </c>
      <c r="I29" s="128"/>
      <c r="J29" s="134">
        <f>SUM(J17,J28)</f>
        <v>52737149</v>
      </c>
    </row>
    <row r="30" spans="1:13" ht="21.75" customHeight="1" thickTop="1">
      <c r="A30" s="124"/>
      <c r="B30" s="143"/>
      <c r="C30" s="143"/>
      <c r="D30" s="127"/>
      <c r="E30" s="127"/>
      <c r="F30" s="127"/>
      <c r="G30" s="127"/>
      <c r="H30" s="127"/>
      <c r="I30" s="127"/>
      <c r="J30" s="127"/>
    </row>
    <row r="31" spans="1:13" ht="21.75" customHeight="1">
      <c r="A31" s="1" t="s">
        <v>188</v>
      </c>
    </row>
    <row r="32" spans="1:13" ht="21.75" customHeight="1">
      <c r="A32" s="119" t="s">
        <v>124</v>
      </c>
      <c r="B32" s="120"/>
      <c r="C32" s="120"/>
      <c r="D32" s="120"/>
      <c r="E32" s="120"/>
      <c r="F32" s="120"/>
      <c r="G32" s="120"/>
      <c r="H32" s="120"/>
      <c r="I32" s="120"/>
      <c r="J32" s="120"/>
    </row>
    <row r="33" spans="1:13" ht="21.75" customHeight="1">
      <c r="A33" s="121" t="s">
        <v>131</v>
      </c>
      <c r="B33" s="120"/>
      <c r="C33" s="120"/>
      <c r="D33" s="122"/>
      <c r="E33" s="120"/>
      <c r="F33" s="122"/>
      <c r="G33" s="122"/>
      <c r="H33" s="122"/>
      <c r="I33" s="120"/>
      <c r="J33" s="122"/>
    </row>
    <row r="34" spans="1:13" s="5" customFormat="1" ht="21.75" customHeight="1">
      <c r="A34" s="6" t="s">
        <v>192</v>
      </c>
      <c r="B34" s="3"/>
      <c r="C34" s="3"/>
      <c r="D34" s="7"/>
      <c r="E34" s="3"/>
      <c r="F34" s="7"/>
      <c r="G34" s="8"/>
      <c r="H34" s="7"/>
      <c r="I34" s="3"/>
      <c r="J34" s="7"/>
    </row>
    <row r="35" spans="1:13" s="5" customFormat="1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13" s="5" customFormat="1" ht="21" customHeight="1">
      <c r="A36" s="9"/>
      <c r="B36" s="3"/>
      <c r="C36" s="3"/>
      <c r="D36" s="149" t="s">
        <v>24</v>
      </c>
      <c r="E36" s="149"/>
      <c r="F36" s="149"/>
      <c r="G36" s="12"/>
      <c r="H36" s="149" t="s">
        <v>25</v>
      </c>
      <c r="I36" s="149"/>
      <c r="J36" s="149"/>
    </row>
    <row r="37" spans="1:13" s="5" customFormat="1" ht="21" customHeight="1">
      <c r="B37" s="13" t="s">
        <v>4</v>
      </c>
      <c r="C37" s="10"/>
      <c r="D37" s="14" t="s">
        <v>193</v>
      </c>
      <c r="E37" s="15"/>
      <c r="F37" s="14" t="str">
        <f>"31 December 2020"</f>
        <v>31 December 2020</v>
      </c>
      <c r="G37" s="16"/>
      <c r="H37" s="14" t="s">
        <v>193</v>
      </c>
      <c r="I37" s="15"/>
      <c r="J37" s="14" t="str">
        <f>"31 December 2020"</f>
        <v>31 December 2020</v>
      </c>
    </row>
    <row r="38" spans="1:13" s="5" customFormat="1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13" s="5" customFormat="1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13" ht="21.75" customHeight="1">
      <c r="A40" s="124" t="s">
        <v>51</v>
      </c>
      <c r="D40" s="135"/>
      <c r="E40" s="123"/>
      <c r="F40" s="135"/>
      <c r="G40" s="135"/>
      <c r="H40" s="135"/>
      <c r="I40" s="123"/>
      <c r="J40" s="135"/>
    </row>
    <row r="41" spans="1:13" ht="21.75" customHeight="1">
      <c r="A41" s="124" t="s">
        <v>18</v>
      </c>
    </row>
    <row r="42" spans="1:13" ht="21.75" customHeight="1">
      <c r="A42" s="1" t="s">
        <v>153</v>
      </c>
      <c r="B42" s="126">
        <v>11</v>
      </c>
      <c r="C42" s="143"/>
      <c r="D42" s="127">
        <v>1748424</v>
      </c>
      <c r="E42" s="128"/>
      <c r="F42" s="127">
        <v>1248714</v>
      </c>
      <c r="G42" s="128"/>
      <c r="H42" s="127">
        <v>1500000</v>
      </c>
      <c r="I42" s="128"/>
      <c r="J42" s="136">
        <v>1000000</v>
      </c>
      <c r="M42" s="127"/>
    </row>
    <row r="43" spans="1:13" ht="21.75" customHeight="1">
      <c r="A43" s="1" t="s">
        <v>101</v>
      </c>
      <c r="B43" s="126" t="s">
        <v>198</v>
      </c>
      <c r="C43" s="143"/>
      <c r="D43" s="127">
        <v>13651183</v>
      </c>
      <c r="E43" s="128"/>
      <c r="F43" s="127">
        <v>13050309</v>
      </c>
      <c r="G43" s="128"/>
      <c r="H43" s="127">
        <v>11813756</v>
      </c>
      <c r="I43" s="128"/>
      <c r="J43" s="127">
        <v>11515198</v>
      </c>
      <c r="M43" s="127"/>
    </row>
    <row r="44" spans="1:13" ht="21.75" customHeight="1">
      <c r="A44" s="1" t="s">
        <v>189</v>
      </c>
      <c r="B44" s="126">
        <v>13</v>
      </c>
      <c r="C44" s="143"/>
      <c r="D44" s="127">
        <v>280249</v>
      </c>
      <c r="E44" s="128"/>
      <c r="F44" s="127">
        <v>249328</v>
      </c>
      <c r="G44" s="128"/>
      <c r="H44" s="127">
        <v>239108</v>
      </c>
      <c r="I44" s="128"/>
      <c r="J44" s="127">
        <v>240863</v>
      </c>
      <c r="M44" s="127"/>
    </row>
    <row r="45" spans="1:13" ht="21.75" customHeight="1">
      <c r="A45" s="1" t="s">
        <v>179</v>
      </c>
      <c r="B45" s="126">
        <v>14</v>
      </c>
      <c r="C45" s="143"/>
      <c r="D45" s="127">
        <v>69960</v>
      </c>
      <c r="E45" s="128"/>
      <c r="F45" s="136">
        <v>75167</v>
      </c>
      <c r="G45" s="128"/>
      <c r="H45" s="127">
        <v>0</v>
      </c>
      <c r="I45" s="128"/>
      <c r="J45" s="136">
        <v>0</v>
      </c>
      <c r="M45" s="127"/>
    </row>
    <row r="46" spans="1:13" ht="21.75" customHeight="1">
      <c r="A46" s="1" t="s">
        <v>31</v>
      </c>
      <c r="B46" s="126">
        <v>15</v>
      </c>
      <c r="C46" s="143"/>
      <c r="D46" s="127">
        <v>2000000</v>
      </c>
      <c r="E46" s="128"/>
      <c r="F46" s="136">
        <v>4000000</v>
      </c>
      <c r="G46" s="128"/>
      <c r="H46" s="127">
        <v>2000000</v>
      </c>
      <c r="I46" s="128"/>
      <c r="J46" s="136">
        <v>4000000</v>
      </c>
      <c r="M46" s="127"/>
    </row>
    <row r="47" spans="1:13" ht="21.75" customHeight="1">
      <c r="A47" s="1" t="s">
        <v>102</v>
      </c>
      <c r="B47" s="126"/>
      <c r="C47" s="143"/>
      <c r="D47" s="127">
        <v>779239</v>
      </c>
      <c r="E47" s="128"/>
      <c r="F47" s="127">
        <v>605620</v>
      </c>
      <c r="G47" s="128"/>
      <c r="H47" s="127">
        <v>727959</v>
      </c>
      <c r="I47" s="128"/>
      <c r="J47" s="127">
        <v>572788</v>
      </c>
      <c r="M47" s="127"/>
    </row>
    <row r="48" spans="1:13" ht="21.75" customHeight="1">
      <c r="A48" s="1" t="s">
        <v>103</v>
      </c>
      <c r="B48" s="126"/>
      <c r="C48" s="143"/>
      <c r="D48" s="127">
        <v>84</v>
      </c>
      <c r="E48" s="128"/>
      <c r="F48" s="127">
        <v>84</v>
      </c>
      <c r="G48" s="128"/>
      <c r="H48" s="127">
        <v>0</v>
      </c>
      <c r="I48" s="128"/>
      <c r="J48" s="127">
        <v>0</v>
      </c>
      <c r="M48" s="127"/>
    </row>
    <row r="49" spans="1:13" ht="21.75" customHeight="1">
      <c r="A49" s="1" t="s">
        <v>62</v>
      </c>
      <c r="B49" s="126"/>
      <c r="C49" s="143"/>
      <c r="D49" s="127">
        <v>836284</v>
      </c>
      <c r="E49" s="128"/>
      <c r="F49" s="127">
        <v>1001975</v>
      </c>
      <c r="G49" s="128"/>
      <c r="H49" s="127">
        <v>771498</v>
      </c>
      <c r="I49" s="128"/>
      <c r="J49" s="127">
        <v>936280</v>
      </c>
      <c r="M49" s="127"/>
    </row>
    <row r="50" spans="1:13" ht="21.75" customHeight="1">
      <c r="A50" s="1" t="s">
        <v>32</v>
      </c>
      <c r="B50" s="126"/>
      <c r="C50" s="143"/>
      <c r="D50" s="131">
        <v>399671</v>
      </c>
      <c r="E50" s="128"/>
      <c r="F50" s="131">
        <v>378808</v>
      </c>
      <c r="G50" s="128"/>
      <c r="H50" s="131">
        <v>351755</v>
      </c>
      <c r="I50" s="128"/>
      <c r="J50" s="131">
        <v>320827</v>
      </c>
      <c r="M50" s="127"/>
    </row>
    <row r="51" spans="1:13" ht="21.75" customHeight="1">
      <c r="A51" s="124" t="s">
        <v>19</v>
      </c>
      <c r="B51" s="126"/>
      <c r="C51" s="143"/>
      <c r="D51" s="131">
        <f>SUM(D42:D50)</f>
        <v>19765094</v>
      </c>
      <c r="E51" s="128"/>
      <c r="F51" s="131">
        <f>SUM(F42:F50)</f>
        <v>20610005</v>
      </c>
      <c r="G51" s="128"/>
      <c r="H51" s="131">
        <f>SUM(H42:H50)</f>
        <v>17404076</v>
      </c>
      <c r="I51" s="128"/>
      <c r="J51" s="131">
        <f>SUM(J42:J50)</f>
        <v>18585956</v>
      </c>
    </row>
    <row r="52" spans="1:13" ht="21.75" customHeight="1">
      <c r="A52" s="124" t="s">
        <v>20</v>
      </c>
      <c r="B52" s="126"/>
      <c r="C52" s="143"/>
      <c r="D52" s="127"/>
      <c r="E52" s="128"/>
      <c r="F52" s="127"/>
      <c r="G52" s="128"/>
      <c r="H52" s="127"/>
      <c r="J52" s="127"/>
    </row>
    <row r="53" spans="1:13" ht="21.75" customHeight="1">
      <c r="A53" s="1" t="s">
        <v>190</v>
      </c>
      <c r="B53" s="126">
        <v>13</v>
      </c>
      <c r="C53" s="143"/>
      <c r="D53" s="127">
        <v>4387161</v>
      </c>
      <c r="E53" s="128"/>
      <c r="F53" s="127">
        <v>4373296</v>
      </c>
      <c r="G53" s="128"/>
      <c r="H53" s="127">
        <v>3943913</v>
      </c>
      <c r="I53" s="128"/>
      <c r="J53" s="127">
        <v>3979961</v>
      </c>
      <c r="M53" s="127"/>
    </row>
    <row r="54" spans="1:13" ht="21.75" customHeight="1">
      <c r="A54" s="1" t="s">
        <v>33</v>
      </c>
      <c r="B54" s="126">
        <v>15</v>
      </c>
      <c r="C54" s="143"/>
      <c r="D54" s="127">
        <v>10006696</v>
      </c>
      <c r="E54" s="128"/>
      <c r="F54" s="127">
        <v>8055587</v>
      </c>
      <c r="G54" s="128"/>
      <c r="H54" s="127">
        <v>10006696</v>
      </c>
      <c r="I54" s="128"/>
      <c r="J54" s="127">
        <v>8055587</v>
      </c>
      <c r="M54" s="127"/>
    </row>
    <row r="55" spans="1:13" ht="21.75" customHeight="1">
      <c r="A55" s="1" t="s">
        <v>89</v>
      </c>
      <c r="B55" s="126"/>
      <c r="C55" s="143"/>
      <c r="D55" s="127">
        <v>589803</v>
      </c>
      <c r="E55" s="128"/>
      <c r="F55" s="127">
        <v>574052</v>
      </c>
      <c r="G55" s="128"/>
      <c r="H55" s="127">
        <v>535621</v>
      </c>
      <c r="I55" s="128"/>
      <c r="J55" s="127">
        <v>521757</v>
      </c>
      <c r="M55" s="127"/>
    </row>
    <row r="56" spans="1:13" ht="21.75" customHeight="1">
      <c r="A56" s="1" t="s">
        <v>128</v>
      </c>
      <c r="B56" s="126"/>
      <c r="C56" s="143"/>
      <c r="D56" s="127">
        <v>264969</v>
      </c>
      <c r="E56" s="128"/>
      <c r="F56" s="127">
        <v>276969</v>
      </c>
      <c r="G56" s="128"/>
      <c r="H56" s="127">
        <v>264969</v>
      </c>
      <c r="I56" s="128"/>
      <c r="J56" s="127">
        <v>276969</v>
      </c>
      <c r="M56" s="127"/>
    </row>
    <row r="57" spans="1:13" ht="21.75" customHeight="1">
      <c r="A57" s="1" t="s">
        <v>34</v>
      </c>
      <c r="B57" s="126"/>
      <c r="C57" s="143"/>
      <c r="D57" s="127">
        <v>603861</v>
      </c>
      <c r="E57" s="128"/>
      <c r="F57" s="127">
        <v>635621</v>
      </c>
      <c r="G57" s="128"/>
      <c r="H57" s="127">
        <v>563159</v>
      </c>
      <c r="I57" s="128"/>
      <c r="J57" s="127">
        <v>595490</v>
      </c>
      <c r="M57" s="127"/>
    </row>
    <row r="58" spans="1:13" ht="21.75" customHeight="1">
      <c r="A58" s="124" t="s">
        <v>21</v>
      </c>
      <c r="B58" s="143"/>
      <c r="C58" s="143"/>
      <c r="D58" s="137">
        <f>SUM(D53:D57)</f>
        <v>15852490</v>
      </c>
      <c r="E58" s="128"/>
      <c r="F58" s="137">
        <f>SUM(F53:F57)</f>
        <v>13915525</v>
      </c>
      <c r="G58" s="128"/>
      <c r="H58" s="137">
        <f>SUM(H53:H57)</f>
        <v>15314358</v>
      </c>
      <c r="I58" s="128"/>
      <c r="J58" s="137">
        <f>SUM(J53:J57)</f>
        <v>13429764</v>
      </c>
    </row>
    <row r="59" spans="1:13" ht="21.75" customHeight="1">
      <c r="A59" s="124" t="s">
        <v>52</v>
      </c>
      <c r="B59" s="143"/>
      <c r="C59" s="143"/>
      <c r="D59" s="137">
        <f>SUM(D51+D58)</f>
        <v>35617584</v>
      </c>
      <c r="E59" s="128"/>
      <c r="F59" s="137">
        <f>SUM(F51+F58)</f>
        <v>34525530</v>
      </c>
      <c r="G59" s="128"/>
      <c r="H59" s="137">
        <f>SUM(H51+H58)</f>
        <v>32718434</v>
      </c>
      <c r="I59" s="128"/>
      <c r="J59" s="137">
        <f>SUM(J51+J58)</f>
        <v>32015720</v>
      </c>
    </row>
    <row r="60" spans="1:13" ht="21.75" customHeight="1">
      <c r="A60" s="124"/>
    </row>
    <row r="61" spans="1:13" ht="21.75" customHeight="1">
      <c r="I61" s="138"/>
    </row>
    <row r="62" spans="1:13" ht="21.75" customHeight="1">
      <c r="A62" s="1" t="s">
        <v>188</v>
      </c>
    </row>
    <row r="63" spans="1:13" ht="21.75" customHeight="1">
      <c r="A63" s="119" t="s">
        <v>124</v>
      </c>
      <c r="B63" s="120"/>
      <c r="C63" s="120"/>
      <c r="D63" s="120"/>
      <c r="E63" s="120"/>
      <c r="F63" s="120"/>
      <c r="G63" s="120"/>
      <c r="H63" s="120"/>
      <c r="I63" s="120"/>
      <c r="J63" s="120"/>
    </row>
    <row r="64" spans="1:13" ht="21.75" customHeight="1">
      <c r="A64" s="121" t="s">
        <v>131</v>
      </c>
      <c r="B64" s="120"/>
      <c r="C64" s="120"/>
      <c r="D64" s="122"/>
      <c r="E64" s="120"/>
      <c r="F64" s="122"/>
      <c r="G64" s="122"/>
      <c r="H64" s="122"/>
      <c r="I64" s="120"/>
      <c r="J64" s="122"/>
    </row>
    <row r="65" spans="1:13" s="5" customFormat="1" ht="21.75" customHeight="1">
      <c r="A65" s="6" t="s">
        <v>192</v>
      </c>
      <c r="B65" s="3"/>
      <c r="C65" s="3"/>
      <c r="D65" s="7"/>
      <c r="E65" s="3"/>
      <c r="F65" s="7"/>
      <c r="G65" s="8"/>
      <c r="H65" s="7"/>
      <c r="I65" s="3"/>
      <c r="J65" s="7"/>
    </row>
    <row r="66" spans="1:13" s="5" customFormat="1" ht="21" customHeight="1">
      <c r="A66" s="9"/>
      <c r="B66" s="3"/>
      <c r="C66" s="3"/>
      <c r="D66" s="7"/>
      <c r="E66" s="3"/>
      <c r="F66" s="10"/>
      <c r="G66" s="11"/>
      <c r="H66" s="7"/>
      <c r="I66" s="3"/>
      <c r="J66" s="10" t="s">
        <v>0</v>
      </c>
    </row>
    <row r="67" spans="1:13" s="5" customFormat="1" ht="21" customHeight="1">
      <c r="A67" s="9"/>
      <c r="B67" s="3"/>
      <c r="C67" s="3"/>
      <c r="D67" s="149" t="s">
        <v>24</v>
      </c>
      <c r="E67" s="149"/>
      <c r="F67" s="149"/>
      <c r="G67" s="12"/>
      <c r="H67" s="149" t="s">
        <v>25</v>
      </c>
      <c r="I67" s="149"/>
      <c r="J67" s="149"/>
    </row>
    <row r="68" spans="1:13" s="5" customFormat="1" ht="21" customHeight="1">
      <c r="B68" s="20"/>
      <c r="C68" s="10"/>
      <c r="D68" s="14" t="s">
        <v>193</v>
      </c>
      <c r="E68" s="15"/>
      <c r="F68" s="14" t="str">
        <f>"31 December 2020"</f>
        <v>31 December 2020</v>
      </c>
      <c r="G68" s="16"/>
      <c r="H68" s="14" t="s">
        <v>193</v>
      </c>
      <c r="I68" s="15"/>
      <c r="J68" s="14" t="str">
        <f>"31 December 2020"</f>
        <v>31 December 2020</v>
      </c>
    </row>
    <row r="69" spans="1:13" s="5" customFormat="1" ht="21" customHeight="1">
      <c r="B69" s="17"/>
      <c r="C69" s="10"/>
      <c r="D69" s="18" t="s">
        <v>1</v>
      </c>
      <c r="E69" s="19"/>
      <c r="F69" s="20" t="s">
        <v>2</v>
      </c>
      <c r="G69" s="20"/>
      <c r="H69" s="18" t="s">
        <v>1</v>
      </c>
      <c r="I69" s="19"/>
      <c r="J69" s="20" t="s">
        <v>2</v>
      </c>
    </row>
    <row r="70" spans="1:13" s="5" customFormat="1" ht="21" customHeight="1">
      <c r="B70" s="17"/>
      <c r="C70" s="10"/>
      <c r="D70" s="18" t="s">
        <v>3</v>
      </c>
      <c r="E70" s="19"/>
      <c r="F70" s="20"/>
      <c r="G70" s="20"/>
      <c r="H70" s="18" t="s">
        <v>3</v>
      </c>
      <c r="I70" s="19"/>
      <c r="J70" s="20"/>
    </row>
    <row r="71" spans="1:13" ht="21.75" customHeight="1">
      <c r="A71" s="124" t="s">
        <v>22</v>
      </c>
      <c r="B71" s="125"/>
      <c r="D71" s="123"/>
      <c r="E71" s="123"/>
      <c r="F71" s="123"/>
      <c r="G71" s="123"/>
      <c r="H71" s="123"/>
      <c r="I71" s="123"/>
      <c r="J71" s="123"/>
    </row>
    <row r="72" spans="1:13" ht="21.75" customHeight="1">
      <c r="A72" s="1" t="s">
        <v>35</v>
      </c>
      <c r="B72" s="126"/>
      <c r="D72" s="123"/>
      <c r="E72" s="123"/>
      <c r="F72" s="123"/>
      <c r="G72" s="123"/>
      <c r="H72" s="123"/>
      <c r="I72" s="123"/>
      <c r="J72" s="123"/>
    </row>
    <row r="73" spans="1:13" ht="21.75" customHeight="1">
      <c r="A73" s="139" t="s">
        <v>36</v>
      </c>
      <c r="C73" s="143"/>
      <c r="D73" s="123"/>
      <c r="E73" s="128"/>
      <c r="F73" s="123"/>
      <c r="G73" s="123"/>
      <c r="H73" s="123"/>
      <c r="I73" s="128"/>
      <c r="J73" s="123"/>
    </row>
    <row r="74" spans="1:13" ht="21.75" customHeight="1" thickBot="1">
      <c r="A74" s="139" t="s">
        <v>147</v>
      </c>
      <c r="B74" s="126"/>
      <c r="C74" s="143"/>
      <c r="D74" s="134">
        <v>13151198</v>
      </c>
      <c r="E74" s="128"/>
      <c r="F74" s="134">
        <v>13151198</v>
      </c>
      <c r="G74" s="128"/>
      <c r="H74" s="134">
        <v>13151198</v>
      </c>
      <c r="I74" s="128"/>
      <c r="J74" s="134">
        <v>13151198</v>
      </c>
      <c r="M74" s="127"/>
    </row>
    <row r="75" spans="1:13" ht="21.75" customHeight="1" thickTop="1">
      <c r="A75" s="139" t="s">
        <v>104</v>
      </c>
      <c r="B75" s="143"/>
      <c r="C75" s="143"/>
      <c r="D75" s="127"/>
      <c r="E75" s="128"/>
      <c r="F75" s="127"/>
      <c r="G75" s="128"/>
      <c r="H75" s="127"/>
      <c r="I75" s="128"/>
      <c r="J75" s="127"/>
      <c r="M75" s="127"/>
    </row>
    <row r="76" spans="1:13" ht="21.75" customHeight="1">
      <c r="A76" s="139" t="s">
        <v>147</v>
      </c>
      <c r="B76" s="143"/>
      <c r="C76" s="143"/>
      <c r="D76" s="127">
        <v>13151198</v>
      </c>
      <c r="E76" s="128"/>
      <c r="F76" s="127">
        <v>13151198</v>
      </c>
      <c r="G76" s="128"/>
      <c r="H76" s="127">
        <v>13151198</v>
      </c>
      <c r="I76" s="128"/>
      <c r="J76" s="127">
        <v>13151198</v>
      </c>
      <c r="M76" s="127"/>
    </row>
    <row r="77" spans="1:13" ht="21.75" customHeight="1">
      <c r="A77" s="139" t="s">
        <v>173</v>
      </c>
      <c r="B77" s="126"/>
      <c r="C77" s="143"/>
      <c r="D77" s="127">
        <v>646323</v>
      </c>
      <c r="E77" s="128"/>
      <c r="F77" s="127">
        <v>646323</v>
      </c>
      <c r="G77" s="128"/>
      <c r="H77" s="127">
        <v>646323</v>
      </c>
      <c r="I77" s="128"/>
      <c r="J77" s="127">
        <v>646323</v>
      </c>
      <c r="M77" s="127"/>
    </row>
    <row r="78" spans="1:13" ht="21.75" customHeight="1">
      <c r="A78" s="1" t="s">
        <v>9</v>
      </c>
      <c r="B78" s="143"/>
      <c r="C78" s="143"/>
      <c r="D78" s="127"/>
      <c r="E78" s="128"/>
      <c r="F78" s="127"/>
      <c r="G78" s="128"/>
      <c r="H78" s="127"/>
      <c r="I78" s="128"/>
      <c r="J78" s="127"/>
      <c r="M78" s="127"/>
    </row>
    <row r="79" spans="1:13" ht="21.75" customHeight="1">
      <c r="A79" s="1" t="s">
        <v>105</v>
      </c>
      <c r="B79" s="126"/>
      <c r="C79" s="143"/>
      <c r="D79" s="127"/>
      <c r="E79" s="128"/>
      <c r="F79" s="127"/>
      <c r="G79" s="128"/>
      <c r="H79" s="127"/>
      <c r="I79" s="128"/>
      <c r="J79" s="127"/>
      <c r="M79" s="127"/>
    </row>
    <row r="80" spans="1:13" ht="21.75" customHeight="1">
      <c r="A80" s="1" t="s">
        <v>129</v>
      </c>
      <c r="B80" s="143"/>
      <c r="C80" s="143"/>
      <c r="D80" s="127">
        <v>1315120</v>
      </c>
      <c r="E80" s="128"/>
      <c r="F80" s="127">
        <v>1315120</v>
      </c>
      <c r="G80" s="128"/>
      <c r="H80" s="127">
        <v>1315120</v>
      </c>
      <c r="I80" s="128"/>
      <c r="J80" s="127">
        <v>1315120</v>
      </c>
      <c r="M80" s="127"/>
    </row>
    <row r="81" spans="1:13" ht="21.75" customHeight="1">
      <c r="A81" s="1" t="s">
        <v>143</v>
      </c>
      <c r="B81" s="126"/>
      <c r="C81" s="143"/>
      <c r="D81" s="127">
        <v>1000</v>
      </c>
      <c r="E81" s="128"/>
      <c r="F81" s="127">
        <v>1000</v>
      </c>
      <c r="G81" s="128"/>
      <c r="H81" s="127">
        <v>0</v>
      </c>
      <c r="I81" s="128"/>
      <c r="J81" s="127">
        <v>0</v>
      </c>
      <c r="M81" s="127"/>
    </row>
    <row r="82" spans="1:13" ht="21.75" customHeight="1">
      <c r="A82" s="139" t="s">
        <v>37</v>
      </c>
      <c r="B82" s="143"/>
      <c r="C82" s="143"/>
      <c r="D82" s="127">
        <v>7870577</v>
      </c>
      <c r="E82" s="128"/>
      <c r="F82" s="127">
        <v>6508107</v>
      </c>
      <c r="G82" s="128"/>
      <c r="H82" s="127">
        <v>6818086</v>
      </c>
      <c r="I82" s="128"/>
      <c r="J82" s="127">
        <v>5608788</v>
      </c>
      <c r="M82" s="127"/>
    </row>
    <row r="83" spans="1:13" ht="21.75" customHeight="1">
      <c r="A83" s="139" t="s">
        <v>106</v>
      </c>
      <c r="B83" s="143"/>
      <c r="C83" s="143"/>
      <c r="D83" s="131">
        <v>-34910</v>
      </c>
      <c r="E83" s="128"/>
      <c r="F83" s="131">
        <v>-56508</v>
      </c>
      <c r="G83" s="128"/>
      <c r="H83" s="131">
        <v>0</v>
      </c>
      <c r="I83" s="128"/>
      <c r="J83" s="131">
        <v>0</v>
      </c>
      <c r="M83" s="127"/>
    </row>
    <row r="84" spans="1:13" ht="21.75" customHeight="1">
      <c r="A84" s="139" t="s">
        <v>75</v>
      </c>
      <c r="B84" s="143"/>
      <c r="C84" s="143"/>
      <c r="D84" s="127">
        <f>SUM(D76:D83)</f>
        <v>22949308</v>
      </c>
      <c r="E84" s="128"/>
      <c r="F84" s="127">
        <f>SUM(F76:F83)</f>
        <v>21565240</v>
      </c>
      <c r="G84" s="128"/>
      <c r="H84" s="127">
        <f>SUM(H76:H83)</f>
        <v>21930727</v>
      </c>
      <c r="I84" s="128"/>
      <c r="J84" s="127">
        <f>SUM(J76:J83)</f>
        <v>20721429</v>
      </c>
    </row>
    <row r="85" spans="1:13" ht="21.75" customHeight="1">
      <c r="A85" s="139" t="s">
        <v>144</v>
      </c>
      <c r="B85" s="143"/>
      <c r="C85" s="143"/>
      <c r="D85" s="131">
        <v>3</v>
      </c>
      <c r="E85" s="128"/>
      <c r="F85" s="131">
        <v>3</v>
      </c>
      <c r="G85" s="128"/>
      <c r="H85" s="131">
        <v>0</v>
      </c>
      <c r="I85" s="128"/>
      <c r="J85" s="131">
        <v>0</v>
      </c>
      <c r="M85" s="127"/>
    </row>
    <row r="86" spans="1:13" ht="21.75" customHeight="1">
      <c r="A86" s="121" t="s">
        <v>23</v>
      </c>
      <c r="B86" s="143"/>
      <c r="C86" s="143"/>
      <c r="D86" s="131">
        <f>SUM(D84:D85)</f>
        <v>22949311</v>
      </c>
      <c r="E86" s="128"/>
      <c r="F86" s="131">
        <f>SUM(F84:F85)</f>
        <v>21565243</v>
      </c>
      <c r="G86" s="128"/>
      <c r="H86" s="131">
        <f>SUM(H84:H85)</f>
        <v>21930727</v>
      </c>
      <c r="I86" s="128"/>
      <c r="J86" s="131">
        <f>SUM(J84:J85)</f>
        <v>20721429</v>
      </c>
    </row>
    <row r="87" spans="1:13" ht="21.75" customHeight="1" thickBot="1">
      <c r="A87" s="124" t="s">
        <v>53</v>
      </c>
      <c r="B87" s="140"/>
      <c r="C87" s="143"/>
      <c r="D87" s="134">
        <f>SUM(D59,D86)</f>
        <v>58566895</v>
      </c>
      <c r="E87" s="128"/>
      <c r="F87" s="134">
        <f>SUM(F59,F86)</f>
        <v>56090773</v>
      </c>
      <c r="G87" s="128"/>
      <c r="H87" s="134">
        <f>SUM(H59,H86)</f>
        <v>54649161</v>
      </c>
      <c r="I87" s="128"/>
      <c r="J87" s="134">
        <f>SUM(J59,J86)</f>
        <v>52737149</v>
      </c>
    </row>
    <row r="88" spans="1:13" ht="21.75" customHeight="1" thickTop="1">
      <c r="A88" s="124"/>
      <c r="D88" s="127">
        <f>D87-D29</f>
        <v>0</v>
      </c>
      <c r="E88" s="128"/>
      <c r="F88" s="127">
        <f>F87-F29</f>
        <v>0</v>
      </c>
      <c r="G88" s="129"/>
      <c r="H88" s="127">
        <f>H87-H29</f>
        <v>0</v>
      </c>
      <c r="I88" s="128"/>
      <c r="J88" s="127">
        <f>J87-J29</f>
        <v>0</v>
      </c>
    </row>
    <row r="89" spans="1:13" ht="21.75" customHeight="1">
      <c r="A89" s="124"/>
    </row>
    <row r="90" spans="1:13" ht="21.75" customHeight="1">
      <c r="A90" s="1" t="s">
        <v>188</v>
      </c>
    </row>
    <row r="92" spans="1:13" ht="21.75" customHeight="1">
      <c r="A92" s="141"/>
    </row>
    <row r="93" spans="1:13" ht="21.75" customHeight="1">
      <c r="B93" s="145"/>
      <c r="D93" s="123"/>
      <c r="F93" s="123"/>
      <c r="G93" s="123"/>
      <c r="H93" s="123"/>
      <c r="J93" s="123"/>
    </row>
    <row r="94" spans="1:13" ht="21.75" customHeight="1">
      <c r="B94" s="139" t="s">
        <v>54</v>
      </c>
      <c r="D94" s="123"/>
      <c r="F94" s="123"/>
      <c r="G94" s="123"/>
      <c r="H94" s="123"/>
      <c r="J94" s="123"/>
    </row>
    <row r="95" spans="1:13" ht="21.75" customHeight="1">
      <c r="A95" s="141"/>
      <c r="B95" s="145"/>
      <c r="D95" s="123"/>
      <c r="F95" s="123"/>
      <c r="G95" s="123"/>
      <c r="H95" s="123"/>
      <c r="J95" s="123"/>
    </row>
    <row r="96" spans="1:13" ht="21.75" customHeight="1">
      <c r="B96" s="145"/>
      <c r="D96" s="123"/>
      <c r="F96" s="123"/>
      <c r="G96" s="123"/>
      <c r="H96" s="123"/>
      <c r="J96" s="123"/>
    </row>
    <row r="97" spans="1:10" ht="21.75" customHeight="1">
      <c r="A97" s="148"/>
      <c r="B97" s="148"/>
      <c r="C97" s="148"/>
      <c r="D97" s="148"/>
      <c r="E97" s="148"/>
      <c r="F97" s="148"/>
      <c r="G97" s="148"/>
      <c r="H97" s="148"/>
      <c r="I97" s="148"/>
      <c r="J97" s="148"/>
    </row>
    <row r="98" spans="1:10" s="143" customFormat="1" ht="21.75" customHeight="1">
      <c r="D98" s="1"/>
      <c r="E98" s="1"/>
      <c r="F98" s="1"/>
      <c r="G98" s="1"/>
      <c r="H98" s="1"/>
      <c r="I98" s="1"/>
      <c r="J98" s="1"/>
    </row>
    <row r="99" spans="1:10" s="143" customFormat="1" ht="21.75" customHeight="1">
      <c r="D99" s="1"/>
      <c r="E99" s="1"/>
      <c r="F99" s="1"/>
      <c r="G99" s="1"/>
      <c r="H99" s="1"/>
      <c r="I99" s="1"/>
      <c r="J99" s="1"/>
    </row>
    <row r="100" spans="1:10" s="143" customFormat="1" ht="21.75" customHeight="1">
      <c r="D100" s="1"/>
      <c r="E100" s="1"/>
      <c r="F100" s="1"/>
      <c r="G100" s="1"/>
      <c r="H100" s="1"/>
      <c r="I100" s="1"/>
      <c r="J100" s="1"/>
    </row>
    <row r="101" spans="1:10" s="143" customFormat="1" ht="21.75" customHeight="1">
      <c r="D101" s="1"/>
      <c r="E101" s="1"/>
      <c r="F101" s="1"/>
      <c r="G101" s="1"/>
      <c r="H101" s="1"/>
      <c r="I101" s="1"/>
      <c r="J101" s="1"/>
    </row>
    <row r="102" spans="1:10" s="143" customFormat="1" ht="21.75" customHeight="1">
      <c r="D102" s="1"/>
      <c r="E102" s="1"/>
      <c r="F102" s="1"/>
      <c r="G102" s="1"/>
      <c r="H102" s="1"/>
      <c r="I102" s="1"/>
      <c r="J102" s="1"/>
    </row>
    <row r="103" spans="1:10" s="143" customFormat="1" ht="21.75" customHeight="1">
      <c r="D103" s="1"/>
      <c r="E103" s="1"/>
      <c r="F103" s="1"/>
      <c r="G103" s="1"/>
      <c r="H103" s="1"/>
      <c r="I103" s="1"/>
      <c r="J103" s="1"/>
    </row>
    <row r="104" spans="1:10" s="143" customFormat="1" ht="21.75" customHeight="1">
      <c r="D104" s="1"/>
      <c r="E104" s="1"/>
      <c r="F104" s="1"/>
      <c r="G104" s="1"/>
      <c r="H104" s="1"/>
      <c r="I104" s="1"/>
      <c r="J104" s="1"/>
    </row>
    <row r="105" spans="1:10" s="143" customFormat="1" ht="21.75" customHeight="1">
      <c r="D105" s="1"/>
      <c r="E105" s="1"/>
      <c r="F105" s="1"/>
      <c r="G105" s="1"/>
      <c r="H105" s="1"/>
      <c r="I105" s="1"/>
      <c r="J105" s="1"/>
    </row>
    <row r="106" spans="1:10" s="143" customFormat="1" ht="21.75" customHeight="1">
      <c r="D106" s="1"/>
      <c r="E106" s="1"/>
      <c r="F106" s="1"/>
      <c r="G106" s="1"/>
      <c r="H106" s="1"/>
      <c r="I106" s="1"/>
      <c r="J106" s="1"/>
    </row>
    <row r="107" spans="1:10" s="143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43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43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43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3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3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3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3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3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3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3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3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3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3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43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3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43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43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3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43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3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43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43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3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3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3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3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3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3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3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3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3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3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3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43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43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43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43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43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3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3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3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3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3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3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3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3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3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43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3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43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43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3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43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3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43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43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3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3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3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3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3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3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3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3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3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3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3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3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3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3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3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3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3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3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3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3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3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3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3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3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3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3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3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3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3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3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3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43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3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43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43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3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3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3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3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3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zoomScale="90" zoomScaleNormal="90" zoomScaleSheetLayoutView="70" workbookViewId="0"/>
  </sheetViews>
  <sheetFormatPr defaultRowHeight="19.5" customHeight="1"/>
  <cols>
    <col min="1" max="1" width="50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3" customWidth="1"/>
    <col min="12" max="16384" width="9.140625" style="143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124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135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194</v>
      </c>
      <c r="B4" s="38"/>
      <c r="C4" s="39"/>
      <c r="D4" s="7"/>
      <c r="E4" s="3"/>
      <c r="F4" s="7"/>
      <c r="G4" s="8"/>
      <c r="H4" s="3" t="s">
        <v>134</v>
      </c>
      <c r="I4" s="3"/>
      <c r="J4" s="7"/>
      <c r="K4" s="10"/>
    </row>
    <row r="5" spans="1:11" s="5" customFormat="1" ht="19.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49" t="s">
        <v>24</v>
      </c>
      <c r="E6" s="151"/>
      <c r="F6" s="151"/>
      <c r="G6" s="12"/>
      <c r="H6" s="40"/>
      <c r="I6" s="41" t="s">
        <v>25</v>
      </c>
      <c r="J6" s="42"/>
      <c r="K6" s="10"/>
    </row>
    <row r="7" spans="1:11" s="5" customFormat="1" ht="19.5" customHeight="1">
      <c r="A7" s="22"/>
      <c r="B7" s="13" t="s">
        <v>4</v>
      </c>
      <c r="C7" s="22"/>
      <c r="D7" s="43">
        <v>2021</v>
      </c>
      <c r="E7" s="24"/>
      <c r="F7" s="43">
        <v>2020</v>
      </c>
      <c r="G7" s="18"/>
      <c r="H7" s="43">
        <v>2021</v>
      </c>
      <c r="I7" s="24"/>
      <c r="J7" s="43">
        <v>2020</v>
      </c>
      <c r="K7" s="10"/>
    </row>
    <row r="8" spans="1:11" s="5" customFormat="1" ht="19.5" customHeight="1">
      <c r="A8" s="44" t="s">
        <v>76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5" t="s">
        <v>38</v>
      </c>
      <c r="B9" s="22"/>
      <c r="C9" s="22"/>
      <c r="G9" s="34"/>
      <c r="K9" s="11"/>
    </row>
    <row r="10" spans="1:11" s="5" customFormat="1" ht="19.5" customHeight="1">
      <c r="A10" s="46" t="s">
        <v>180</v>
      </c>
      <c r="B10" s="126">
        <v>16</v>
      </c>
      <c r="C10" s="143"/>
      <c r="D10" s="127">
        <v>15052406</v>
      </c>
      <c r="E10" s="127"/>
      <c r="F10" s="127">
        <v>14545585</v>
      </c>
      <c r="G10" s="127"/>
      <c r="H10" s="127">
        <v>13017348</v>
      </c>
      <c r="I10" s="26"/>
      <c r="J10" s="127">
        <v>12628998</v>
      </c>
      <c r="K10" s="10"/>
    </row>
    <row r="11" spans="1:11" s="5" customFormat="1" ht="19.5" customHeight="1">
      <c r="A11" s="46" t="s">
        <v>183</v>
      </c>
      <c r="B11" s="126"/>
      <c r="C11" s="143"/>
      <c r="D11" s="127">
        <v>324548</v>
      </c>
      <c r="E11" s="127"/>
      <c r="F11" s="127">
        <v>381998</v>
      </c>
      <c r="G11" s="127"/>
      <c r="H11" s="127">
        <v>330610</v>
      </c>
      <c r="I11" s="26"/>
      <c r="J11" s="127">
        <v>383138</v>
      </c>
      <c r="K11" s="10"/>
    </row>
    <row r="12" spans="1:11" s="5" customFormat="1" ht="19.5" customHeight="1">
      <c r="A12" s="27" t="s">
        <v>58</v>
      </c>
      <c r="B12" s="126"/>
      <c r="C12" s="143"/>
      <c r="D12" s="131">
        <v>455607</v>
      </c>
      <c r="E12" s="127"/>
      <c r="F12" s="131">
        <v>399704</v>
      </c>
      <c r="G12" s="127"/>
      <c r="H12" s="131">
        <v>457855</v>
      </c>
      <c r="I12" s="26"/>
      <c r="J12" s="131">
        <v>398733</v>
      </c>
      <c r="K12" s="10"/>
    </row>
    <row r="13" spans="1:11" s="5" customFormat="1" ht="19.5" customHeight="1">
      <c r="A13" s="44" t="s">
        <v>39</v>
      </c>
      <c r="B13" s="126"/>
      <c r="C13" s="143"/>
      <c r="D13" s="131">
        <f>SUM(D10:D12)</f>
        <v>15832561</v>
      </c>
      <c r="E13" s="127"/>
      <c r="F13" s="131">
        <f>SUM(F10:F12)</f>
        <v>15327287</v>
      </c>
      <c r="G13" s="127"/>
      <c r="H13" s="131">
        <f>SUM(H10:H12)</f>
        <v>13805813</v>
      </c>
      <c r="I13" s="23"/>
      <c r="J13" s="131">
        <f>SUM(J10:J12)</f>
        <v>13410869</v>
      </c>
      <c r="K13" s="10"/>
    </row>
    <row r="14" spans="1:11" s="5" customFormat="1" ht="19.5" customHeight="1">
      <c r="A14" s="44" t="s">
        <v>40</v>
      </c>
      <c r="B14" s="143"/>
      <c r="C14" s="143"/>
      <c r="D14" s="127"/>
      <c r="E14" s="127"/>
      <c r="F14" s="127"/>
      <c r="G14" s="127"/>
      <c r="H14" s="127"/>
      <c r="I14" s="23"/>
      <c r="J14" s="127"/>
      <c r="K14" s="10"/>
    </row>
    <row r="15" spans="1:11" s="5" customFormat="1" ht="19.5" customHeight="1">
      <c r="A15" s="46" t="s">
        <v>182</v>
      </c>
      <c r="B15" s="126"/>
      <c r="C15" s="143"/>
      <c r="D15" s="127">
        <v>11179175</v>
      </c>
      <c r="E15" s="127"/>
      <c r="F15" s="127">
        <v>10806375</v>
      </c>
      <c r="G15" s="127"/>
      <c r="H15" s="127">
        <v>9609958</v>
      </c>
      <c r="I15" s="26"/>
      <c r="J15" s="127">
        <v>9322269</v>
      </c>
      <c r="K15" s="10"/>
    </row>
    <row r="16" spans="1:11" s="5" customFormat="1" ht="19.5" customHeight="1">
      <c r="A16" s="46" t="s">
        <v>181</v>
      </c>
      <c r="B16" s="126"/>
      <c r="C16" s="143"/>
      <c r="D16" s="127">
        <v>162679</v>
      </c>
      <c r="E16" s="127"/>
      <c r="F16" s="127">
        <v>149997</v>
      </c>
      <c r="G16" s="127"/>
      <c r="H16" s="127">
        <v>160415</v>
      </c>
      <c r="I16" s="26"/>
      <c r="J16" s="127">
        <v>147300</v>
      </c>
      <c r="K16" s="10"/>
    </row>
    <row r="17" spans="1:11" s="5" customFormat="1" ht="19.5" customHeight="1">
      <c r="A17" s="46" t="s">
        <v>168</v>
      </c>
      <c r="B17" s="126"/>
      <c r="C17" s="143"/>
      <c r="D17" s="127">
        <v>2202814</v>
      </c>
      <c r="E17" s="127"/>
      <c r="F17" s="127">
        <v>2217773</v>
      </c>
      <c r="G17" s="127"/>
      <c r="H17" s="127">
        <v>1986674</v>
      </c>
      <c r="I17" s="26"/>
      <c r="J17" s="127">
        <v>1986013</v>
      </c>
      <c r="K17" s="10"/>
    </row>
    <row r="18" spans="1:11" s="5" customFormat="1" ht="19.5" customHeight="1">
      <c r="A18" s="46" t="s">
        <v>59</v>
      </c>
      <c r="B18" s="126"/>
      <c r="C18" s="143"/>
      <c r="D18" s="127">
        <v>483659</v>
      </c>
      <c r="E18" s="127"/>
      <c r="F18" s="127">
        <v>480538</v>
      </c>
      <c r="G18" s="127"/>
      <c r="H18" s="127">
        <v>458208</v>
      </c>
      <c r="I18" s="26"/>
      <c r="J18" s="127">
        <v>432327</v>
      </c>
      <c r="K18" s="10"/>
    </row>
    <row r="19" spans="1:11" s="5" customFormat="1" ht="19.5" customHeight="1">
      <c r="A19" s="46" t="s">
        <v>63</v>
      </c>
      <c r="B19" s="126"/>
      <c r="C19" s="143"/>
      <c r="D19" s="127">
        <v>6753</v>
      </c>
      <c r="E19" s="127"/>
      <c r="F19" s="127">
        <v>11421</v>
      </c>
      <c r="G19" s="127"/>
      <c r="H19" s="127">
        <v>3347</v>
      </c>
      <c r="I19" s="26"/>
      <c r="J19" s="127">
        <v>11278</v>
      </c>
      <c r="K19" s="10"/>
    </row>
    <row r="20" spans="1:11" s="5" customFormat="1" ht="19.5" customHeight="1">
      <c r="A20" s="44" t="s">
        <v>41</v>
      </c>
      <c r="B20" s="143"/>
      <c r="C20" s="143"/>
      <c r="D20" s="137">
        <f>SUM(D15:D19)</f>
        <v>14035080</v>
      </c>
      <c r="E20" s="127"/>
      <c r="F20" s="137">
        <f>SUM(F15:F19)</f>
        <v>13666104</v>
      </c>
      <c r="G20" s="127"/>
      <c r="H20" s="137">
        <f>SUM(H15:H19)</f>
        <v>12218602</v>
      </c>
      <c r="I20" s="23"/>
      <c r="J20" s="137">
        <f>SUM(J15:J19)</f>
        <v>11899187</v>
      </c>
      <c r="K20" s="10"/>
    </row>
    <row r="21" spans="1:11" s="5" customFormat="1" ht="19.5" customHeight="1">
      <c r="A21" s="44" t="s">
        <v>211</v>
      </c>
      <c r="B21" s="126"/>
      <c r="C21" s="143"/>
      <c r="D21" s="127">
        <f>SUM(D13-D20)</f>
        <v>1797481</v>
      </c>
      <c r="E21" s="127"/>
      <c r="F21" s="127">
        <f>SUM(F13-F20)</f>
        <v>1661183</v>
      </c>
      <c r="G21" s="127"/>
      <c r="H21" s="127">
        <f>SUM(H13-H20)</f>
        <v>1587211</v>
      </c>
      <c r="I21" s="26"/>
      <c r="J21" s="127">
        <f>SUM(J13-J20)</f>
        <v>1511682</v>
      </c>
      <c r="K21" s="10"/>
    </row>
    <row r="22" spans="1:11" s="5" customFormat="1" ht="19.5" customHeight="1">
      <c r="A22" s="22" t="s">
        <v>199</v>
      </c>
      <c r="B22" s="126"/>
      <c r="C22" s="143"/>
      <c r="D22" s="127">
        <v>2825</v>
      </c>
      <c r="E22" s="127"/>
      <c r="F22" s="127">
        <v>6002</v>
      </c>
      <c r="G22" s="127"/>
      <c r="H22" s="127">
        <v>15402</v>
      </c>
      <c r="I22" s="26"/>
      <c r="J22" s="127">
        <v>23977</v>
      </c>
      <c r="K22" s="10"/>
    </row>
    <row r="23" spans="1:11" s="5" customFormat="1" ht="19.5" customHeight="1">
      <c r="A23" s="22" t="s">
        <v>64</v>
      </c>
      <c r="B23" s="126"/>
      <c r="C23" s="143"/>
      <c r="D23" s="131">
        <v>-106752</v>
      </c>
      <c r="E23" s="127"/>
      <c r="F23" s="131">
        <v>-115064</v>
      </c>
      <c r="G23" s="127"/>
      <c r="H23" s="131">
        <v>-100529</v>
      </c>
      <c r="I23" s="26"/>
      <c r="J23" s="131">
        <v>-108379</v>
      </c>
      <c r="K23" s="10"/>
    </row>
    <row r="24" spans="1:11" s="5" customFormat="1" ht="19.5" customHeight="1">
      <c r="A24" s="44" t="s">
        <v>136</v>
      </c>
      <c r="B24" s="126"/>
      <c r="C24" s="143"/>
      <c r="D24" s="127">
        <f>SUM(D21:D23)</f>
        <v>1693554</v>
      </c>
      <c r="E24" s="127"/>
      <c r="F24" s="127">
        <f>SUM(F21:F23)</f>
        <v>1552121</v>
      </c>
      <c r="G24" s="127"/>
      <c r="H24" s="127">
        <f>SUM(H21:H23)</f>
        <v>1502084</v>
      </c>
      <c r="I24" s="26"/>
      <c r="J24" s="127">
        <f>SUM(J21:J23)</f>
        <v>1427280</v>
      </c>
      <c r="K24" s="10"/>
    </row>
    <row r="25" spans="1:11" s="5" customFormat="1" ht="19.5" customHeight="1">
      <c r="A25" s="22" t="s">
        <v>137</v>
      </c>
      <c r="B25" s="126">
        <v>17</v>
      </c>
      <c r="C25" s="143"/>
      <c r="D25" s="131">
        <v>-331084</v>
      </c>
      <c r="E25" s="127"/>
      <c r="F25" s="131">
        <v>-285599</v>
      </c>
      <c r="G25" s="127"/>
      <c r="H25" s="131">
        <v>-292786</v>
      </c>
      <c r="I25" s="26"/>
      <c r="J25" s="131">
        <v>-269439</v>
      </c>
      <c r="K25" s="10"/>
    </row>
    <row r="26" spans="1:11" s="5" customFormat="1" ht="19.5" customHeight="1">
      <c r="A26" s="44" t="s">
        <v>77</v>
      </c>
      <c r="C26" s="143"/>
      <c r="D26" s="137">
        <f>SUM(D24:D25)</f>
        <v>1362470</v>
      </c>
      <c r="E26" s="127"/>
      <c r="F26" s="137">
        <f>SUM(F24:F25)</f>
        <v>1266522</v>
      </c>
      <c r="G26" s="127"/>
      <c r="H26" s="137">
        <f>SUM(H24:H25)</f>
        <v>1209298</v>
      </c>
      <c r="I26" s="26"/>
      <c r="J26" s="137">
        <f>SUM(J24:J25)</f>
        <v>1157841</v>
      </c>
      <c r="K26" s="10"/>
    </row>
    <row r="27" spans="1:11" s="5" customFormat="1" ht="12" customHeight="1">
      <c r="A27" s="44"/>
      <c r="B27" s="126"/>
      <c r="C27" s="143"/>
      <c r="I27" s="26"/>
      <c r="J27" s="26"/>
      <c r="K27" s="10"/>
    </row>
    <row r="28" spans="1:11" s="5" customFormat="1" ht="19.5" customHeight="1">
      <c r="A28" s="44" t="s">
        <v>78</v>
      </c>
      <c r="B28" s="21"/>
      <c r="C28" s="22"/>
      <c r="D28" s="26"/>
      <c r="E28" s="26"/>
      <c r="F28" s="26"/>
      <c r="G28" s="26"/>
      <c r="H28" s="26"/>
      <c r="I28" s="26"/>
      <c r="J28" s="26"/>
      <c r="K28" s="10"/>
    </row>
    <row r="29" spans="1:11" s="5" customFormat="1" ht="19.5" customHeight="1">
      <c r="A29" s="112" t="s">
        <v>149</v>
      </c>
      <c r="B29" s="21"/>
      <c r="C29" s="22"/>
      <c r="D29" s="26"/>
      <c r="E29" s="26"/>
      <c r="F29" s="26"/>
      <c r="G29" s="26"/>
      <c r="H29" s="26"/>
      <c r="I29" s="26"/>
      <c r="J29" s="26"/>
      <c r="K29" s="10"/>
    </row>
    <row r="30" spans="1:11" s="5" customFormat="1" ht="19.5" customHeight="1">
      <c r="A30" s="112" t="s">
        <v>148</v>
      </c>
      <c r="B30" s="21"/>
      <c r="C30" s="22"/>
      <c r="D30" s="26"/>
      <c r="E30" s="26"/>
      <c r="F30" s="26"/>
      <c r="G30" s="26"/>
      <c r="H30" s="26"/>
      <c r="I30" s="26"/>
      <c r="J30" s="26"/>
      <c r="K30" s="10"/>
    </row>
    <row r="31" spans="1:11" s="5" customFormat="1" ht="19.5" customHeight="1">
      <c r="A31" s="22" t="s">
        <v>107</v>
      </c>
      <c r="B31" s="21"/>
      <c r="C31" s="22"/>
      <c r="I31" s="34"/>
      <c r="K31" s="10"/>
    </row>
    <row r="32" spans="1:11" s="5" customFormat="1" ht="19.5" customHeight="1">
      <c r="A32" s="22" t="s">
        <v>146</v>
      </c>
      <c r="B32" s="21"/>
      <c r="C32" s="22"/>
      <c r="D32" s="131">
        <v>21598</v>
      </c>
      <c r="E32" s="127"/>
      <c r="F32" s="131">
        <v>1719</v>
      </c>
      <c r="G32" s="127"/>
      <c r="H32" s="131">
        <v>0</v>
      </c>
      <c r="I32" s="127"/>
      <c r="J32" s="131">
        <v>0</v>
      </c>
      <c r="K32" s="10"/>
    </row>
    <row r="33" spans="1:11" s="5" customFormat="1" ht="19.5" customHeight="1">
      <c r="A33" s="44" t="s">
        <v>79</v>
      </c>
      <c r="B33" s="21"/>
      <c r="C33" s="22"/>
      <c r="D33" s="142">
        <f>SUM(D32)</f>
        <v>21598</v>
      </c>
      <c r="E33" s="26"/>
      <c r="F33" s="142">
        <f>SUM(F32)</f>
        <v>1719</v>
      </c>
      <c r="G33" s="26"/>
      <c r="H33" s="142">
        <f>SUM(H32)</f>
        <v>0</v>
      </c>
      <c r="I33" s="26"/>
      <c r="J33" s="142">
        <f>SUM(J32)</f>
        <v>0</v>
      </c>
      <c r="K33" s="10"/>
    </row>
    <row r="34" spans="1:11" s="5" customFormat="1" ht="19.5" customHeight="1">
      <c r="A34" s="44"/>
      <c r="B34" s="21"/>
      <c r="C34" s="22"/>
      <c r="D34" s="26"/>
      <c r="E34" s="26"/>
      <c r="F34" s="26"/>
      <c r="G34" s="26"/>
      <c r="H34" s="26"/>
      <c r="I34" s="26"/>
      <c r="J34" s="26"/>
      <c r="K34" s="10"/>
    </row>
    <row r="35" spans="1:11" s="5" customFormat="1" ht="19.5" customHeight="1" thickBot="1">
      <c r="A35" s="44" t="s">
        <v>80</v>
      </c>
      <c r="B35" s="21"/>
      <c r="C35" s="22"/>
      <c r="D35" s="31">
        <f>SUM(D26,D33)</f>
        <v>1384068</v>
      </c>
      <c r="E35" s="26"/>
      <c r="F35" s="31">
        <f>SUM(F26,F33)</f>
        <v>1268241</v>
      </c>
      <c r="G35" s="26"/>
      <c r="H35" s="31">
        <f>SUM(H26,H33)</f>
        <v>1209298</v>
      </c>
      <c r="I35" s="26"/>
      <c r="J35" s="31">
        <f>SUM(J26,J33)</f>
        <v>1157841</v>
      </c>
      <c r="K35" s="10"/>
    </row>
    <row r="36" spans="1:11" s="5" customFormat="1" ht="19.5" customHeight="1" thickTop="1">
      <c r="A36" s="44"/>
      <c r="B36" s="21"/>
      <c r="C36" s="22"/>
      <c r="D36" s="26"/>
      <c r="E36" s="26"/>
      <c r="F36" s="26"/>
      <c r="G36" s="26"/>
      <c r="H36" s="26"/>
      <c r="I36" s="26"/>
      <c r="J36" s="26"/>
      <c r="K36" s="10"/>
    </row>
    <row r="37" spans="1:11" s="5" customFormat="1" ht="19.5" customHeight="1">
      <c r="A37" s="44" t="s">
        <v>158</v>
      </c>
      <c r="B37" s="21"/>
      <c r="C37" s="22"/>
      <c r="D37" s="26"/>
      <c r="E37" s="26"/>
      <c r="F37" s="26"/>
      <c r="G37" s="26"/>
      <c r="H37" s="26"/>
      <c r="I37" s="26"/>
      <c r="J37" s="26"/>
      <c r="K37" s="10"/>
    </row>
    <row r="38" spans="1:11" s="5" customFormat="1" ht="19.5" customHeight="1" thickBot="1">
      <c r="A38" s="22" t="s">
        <v>159</v>
      </c>
      <c r="B38" s="21"/>
      <c r="C38" s="22"/>
      <c r="D38" s="26">
        <f>SUM(D26)</f>
        <v>1362470</v>
      </c>
      <c r="E38" s="26"/>
      <c r="F38" s="26">
        <f>SUM(F26)</f>
        <v>1266522</v>
      </c>
      <c r="G38" s="26"/>
      <c r="H38" s="31">
        <f>SUM(H26)</f>
        <v>1209298</v>
      </c>
      <c r="I38" s="26"/>
      <c r="J38" s="31">
        <f>SUM(J26)</f>
        <v>1157841</v>
      </c>
      <c r="K38" s="10"/>
    </row>
    <row r="39" spans="1:11" s="5" customFormat="1" ht="19.5" customHeight="1" thickTop="1">
      <c r="A39" s="22" t="s">
        <v>163</v>
      </c>
      <c r="B39" s="21"/>
      <c r="C39" s="22"/>
      <c r="D39" s="131">
        <v>0</v>
      </c>
      <c r="E39" s="26"/>
      <c r="F39" s="142">
        <v>0</v>
      </c>
      <c r="G39" s="26"/>
      <c r="H39" s="26"/>
      <c r="I39" s="26"/>
      <c r="J39" s="26"/>
      <c r="K39" s="10"/>
    </row>
    <row r="40" spans="1:11" s="5" customFormat="1" ht="19.5" customHeight="1" thickBot="1">
      <c r="A40" s="44"/>
      <c r="B40" s="21"/>
      <c r="C40" s="22"/>
      <c r="D40" s="115">
        <f>SUM(D38:D39)</f>
        <v>1362470</v>
      </c>
      <c r="E40" s="26"/>
      <c r="F40" s="115">
        <f>SUM(F38:F39)</f>
        <v>1266522</v>
      </c>
      <c r="G40" s="26"/>
      <c r="H40" s="26"/>
      <c r="I40" s="26"/>
      <c r="J40" s="26"/>
      <c r="K40" s="10"/>
    </row>
    <row r="41" spans="1:11" s="5" customFormat="1" ht="19.5" customHeight="1" thickTop="1">
      <c r="A41" s="44"/>
      <c r="B41" s="21"/>
      <c r="C41" s="22"/>
      <c r="D41" s="26"/>
      <c r="E41" s="26"/>
      <c r="F41" s="26"/>
      <c r="G41" s="26"/>
      <c r="H41" s="26"/>
      <c r="I41" s="26"/>
      <c r="J41" s="26"/>
      <c r="K41" s="10"/>
    </row>
    <row r="42" spans="1:11" s="5" customFormat="1" ht="19.5" customHeight="1">
      <c r="A42" s="44" t="s">
        <v>160</v>
      </c>
      <c r="B42" s="21"/>
      <c r="C42" s="22"/>
      <c r="D42" s="26"/>
      <c r="E42" s="26"/>
      <c r="F42" s="26"/>
      <c r="G42" s="26"/>
      <c r="H42" s="26"/>
      <c r="I42" s="26"/>
      <c r="J42" s="26"/>
      <c r="K42" s="10"/>
    </row>
    <row r="43" spans="1:11" s="5" customFormat="1" ht="19.5" customHeight="1" thickBot="1">
      <c r="A43" s="22" t="s">
        <v>159</v>
      </c>
      <c r="B43" s="21"/>
      <c r="C43" s="22"/>
      <c r="D43" s="26">
        <f>+D35</f>
        <v>1384068</v>
      </c>
      <c r="E43" s="26"/>
      <c r="F43" s="26">
        <f>+F35</f>
        <v>1268241</v>
      </c>
      <c r="G43" s="26"/>
      <c r="H43" s="31">
        <f>+H35</f>
        <v>1209298</v>
      </c>
      <c r="I43" s="26"/>
      <c r="J43" s="31">
        <f>+J35</f>
        <v>1157841</v>
      </c>
      <c r="K43" s="10"/>
    </row>
    <row r="44" spans="1:11" s="5" customFormat="1" ht="19.5" customHeight="1" thickTop="1">
      <c r="A44" s="22" t="s">
        <v>163</v>
      </c>
      <c r="B44" s="21"/>
      <c r="C44" s="22"/>
      <c r="D44" s="131">
        <v>0</v>
      </c>
      <c r="E44" s="26"/>
      <c r="F44" s="142">
        <v>0</v>
      </c>
      <c r="G44" s="26"/>
      <c r="H44" s="26"/>
      <c r="I44" s="26"/>
      <c r="J44" s="26"/>
      <c r="K44" s="10"/>
    </row>
    <row r="45" spans="1:11" s="5" customFormat="1" ht="19.5" customHeight="1" thickBot="1">
      <c r="A45" s="44"/>
      <c r="B45" s="21"/>
      <c r="C45" s="22"/>
      <c r="D45" s="115">
        <f>SUM(D43:D44)</f>
        <v>1384068</v>
      </c>
      <c r="E45" s="26"/>
      <c r="F45" s="115">
        <f>SUM(F43:F44)</f>
        <v>1268241</v>
      </c>
      <c r="G45" s="26"/>
      <c r="H45" s="26"/>
      <c r="I45" s="26"/>
      <c r="J45" s="26"/>
      <c r="K45" s="10"/>
    </row>
    <row r="46" spans="1:11" s="5" customFormat="1" ht="19.5" customHeight="1" thickTop="1">
      <c r="A46" s="9"/>
      <c r="B46" s="38"/>
      <c r="C46" s="39"/>
      <c r="D46" s="26"/>
      <c r="E46" s="26"/>
      <c r="F46" s="26"/>
      <c r="G46" s="26"/>
      <c r="H46" s="26"/>
      <c r="J46" s="10" t="s">
        <v>145</v>
      </c>
      <c r="K46" s="10"/>
    </row>
    <row r="47" spans="1:11" s="5" customFormat="1" ht="19.5" customHeight="1">
      <c r="A47" s="44" t="s">
        <v>164</v>
      </c>
      <c r="B47" s="21">
        <v>18</v>
      </c>
      <c r="C47" s="22"/>
      <c r="D47" s="24"/>
      <c r="E47" s="24"/>
      <c r="F47" s="24"/>
      <c r="G47" s="28"/>
      <c r="H47" s="24"/>
      <c r="I47" s="26"/>
      <c r="K47" s="10"/>
    </row>
    <row r="48" spans="1:11" s="5" customFormat="1" ht="19.5" customHeight="1">
      <c r="A48" s="46" t="s">
        <v>42</v>
      </c>
      <c r="C48" s="22"/>
      <c r="D48" s="24"/>
      <c r="E48" s="24"/>
      <c r="F48" s="24"/>
      <c r="G48" s="28"/>
      <c r="H48" s="24"/>
      <c r="I48" s="24"/>
      <c r="J48" s="22"/>
      <c r="K48" s="10"/>
    </row>
    <row r="49" spans="1:11" s="5" customFormat="1" ht="19.5" customHeight="1" thickBot="1">
      <c r="A49" s="9" t="s">
        <v>86</v>
      </c>
      <c r="B49" s="22"/>
      <c r="C49" s="22"/>
      <c r="D49" s="48">
        <f>SUM(D26/BS!D76)</f>
        <v>0.10360044765503493</v>
      </c>
      <c r="E49" s="49"/>
      <c r="F49" s="48">
        <f>SUM(F38/BS!F76)</f>
        <v>9.6304686462784603E-2</v>
      </c>
      <c r="G49" s="49"/>
      <c r="H49" s="48">
        <f>SUM(H38/BS!H76)</f>
        <v>9.1953447891211126E-2</v>
      </c>
      <c r="I49" s="49"/>
      <c r="J49" s="48">
        <f>SUM(J38/BS!J76)</f>
        <v>8.8040724502817164E-2</v>
      </c>
      <c r="K49" s="10"/>
    </row>
    <row r="50" spans="1:11" s="5" customFormat="1" ht="19.5" customHeight="1" thickTop="1">
      <c r="A50" s="46"/>
      <c r="B50" s="22"/>
      <c r="C50" s="22"/>
      <c r="D50" s="50"/>
      <c r="E50" s="49"/>
      <c r="F50" s="50"/>
      <c r="G50" s="50"/>
      <c r="H50" s="50"/>
      <c r="I50" s="49"/>
      <c r="J50" s="50"/>
      <c r="K50" s="10"/>
    </row>
    <row r="51" spans="1:11" s="5" customFormat="1" ht="19.5" customHeight="1">
      <c r="A51" s="1" t="s">
        <v>188</v>
      </c>
      <c r="B51" s="35"/>
      <c r="C51" s="22"/>
      <c r="D51" s="11"/>
      <c r="E51" s="10"/>
      <c r="F51" s="11"/>
      <c r="G51" s="11"/>
      <c r="H51" s="11"/>
      <c r="I51" s="10"/>
      <c r="J51" s="11"/>
      <c r="K51" s="10"/>
    </row>
    <row r="52" spans="1:11" s="5" customFormat="1" ht="19.5" customHeight="1">
      <c r="B52" s="22"/>
      <c r="C52" s="24"/>
      <c r="D52" s="10"/>
      <c r="E52" s="10"/>
      <c r="G52" s="34"/>
      <c r="H52" s="10"/>
      <c r="I52" s="10"/>
      <c r="J52" s="10"/>
      <c r="K52" s="10"/>
    </row>
    <row r="53" spans="1:11" s="22" customFormat="1" ht="19.5" customHeight="1">
      <c r="A53" s="5"/>
      <c r="C53" s="24"/>
      <c r="D53" s="10"/>
      <c r="E53" s="10"/>
      <c r="F53" s="5"/>
      <c r="G53" s="34"/>
      <c r="H53" s="10"/>
      <c r="I53" s="10"/>
      <c r="J53" s="10"/>
      <c r="K53" s="24"/>
    </row>
    <row r="54" spans="1:11" s="22" customFormat="1" ht="19.5" customHeight="1">
      <c r="A54" s="5"/>
      <c r="C54" s="24"/>
      <c r="D54" s="10"/>
      <c r="E54" s="10"/>
      <c r="F54" s="5"/>
      <c r="G54" s="34"/>
      <c r="H54" s="10"/>
      <c r="I54" s="10"/>
      <c r="J54" s="5"/>
      <c r="K54" s="24"/>
    </row>
    <row r="55" spans="1:11" s="22" customFormat="1" ht="19.5" customHeight="1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24"/>
    </row>
  </sheetData>
  <mergeCells count="2">
    <mergeCell ref="A55:J55"/>
    <mergeCell ref="D6:F6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0"/>
  <sheetViews>
    <sheetView showGridLines="0" zoomScale="70" zoomScaleNormal="70" workbookViewId="0"/>
  </sheetViews>
  <sheetFormatPr defaultRowHeight="21.75" customHeight="1"/>
  <cols>
    <col min="1" max="1" width="31" style="90" customWidth="1"/>
    <col min="2" max="2" width="5.85546875" style="90" customWidth="1"/>
    <col min="3" max="3" width="5.140625" style="90" customWidth="1"/>
    <col min="4" max="4" width="1.85546875" style="90" customWidth="1"/>
    <col min="5" max="5" width="17.7109375" style="90" customWidth="1"/>
    <col min="6" max="6" width="1.85546875" style="90" customWidth="1"/>
    <col min="7" max="7" width="17.7109375" style="90" customWidth="1"/>
    <col min="8" max="8" width="1.85546875" style="90" customWidth="1"/>
    <col min="9" max="9" width="17.7109375" style="90" customWidth="1"/>
    <col min="10" max="10" width="1.85546875" style="90" customWidth="1"/>
    <col min="11" max="11" width="17.7109375" style="90" customWidth="1"/>
    <col min="12" max="12" width="1.85546875" style="90" customWidth="1"/>
    <col min="13" max="13" width="17.7109375" style="90" customWidth="1"/>
    <col min="14" max="14" width="1.85546875" style="90" customWidth="1"/>
    <col min="15" max="15" width="22.7109375" style="90" bestFit="1" customWidth="1"/>
    <col min="16" max="16" width="1.85546875" style="90" customWidth="1"/>
    <col min="17" max="17" width="17.7109375" style="90" customWidth="1"/>
    <col min="18" max="18" width="1.85546875" style="90" customWidth="1"/>
    <col min="19" max="19" width="17.7109375" style="90" customWidth="1"/>
    <col min="20" max="20" width="1.85546875" style="90" customWidth="1"/>
    <col min="21" max="21" width="17.7109375" style="90" customWidth="1"/>
    <col min="22" max="16384" width="9.140625" style="90"/>
  </cols>
  <sheetData>
    <row r="1" spans="1:257" s="61" customFormat="1" ht="21.75" customHeight="1">
      <c r="C1" s="62"/>
      <c r="D1" s="63"/>
      <c r="E1" s="62"/>
      <c r="F1" s="63"/>
      <c r="G1" s="62"/>
      <c r="H1" s="63"/>
      <c r="I1" s="64"/>
      <c r="J1" s="63"/>
      <c r="K1" s="64"/>
      <c r="L1" s="63"/>
      <c r="M1" s="64"/>
      <c r="N1" s="64"/>
      <c r="O1" s="64"/>
      <c r="P1" s="64"/>
      <c r="Q1" s="64"/>
      <c r="R1" s="64"/>
      <c r="S1" s="64"/>
      <c r="T1" s="64"/>
      <c r="U1" s="65" t="s">
        <v>55</v>
      </c>
    </row>
    <row r="2" spans="1:257" s="61" customFormat="1" ht="21.75" customHeight="1">
      <c r="A2" s="91" t="s">
        <v>108</v>
      </c>
      <c r="B2" s="91"/>
      <c r="C2" s="92"/>
      <c r="D2" s="92"/>
      <c r="E2" s="92"/>
      <c r="F2" s="92"/>
      <c r="G2" s="92"/>
      <c r="H2" s="92"/>
      <c r="I2" s="92"/>
      <c r="J2" s="93"/>
      <c r="K2" s="92"/>
      <c r="L2" s="93"/>
      <c r="M2" s="92"/>
      <c r="N2" s="92"/>
      <c r="O2" s="92"/>
      <c r="P2" s="92"/>
      <c r="Q2" s="92"/>
      <c r="R2" s="92"/>
      <c r="S2" s="92"/>
      <c r="T2" s="94"/>
      <c r="U2" s="95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  <c r="IW2" s="96"/>
    </row>
    <row r="3" spans="1:257" s="70" customFormat="1" ht="21.75" customHeight="1">
      <c r="A3" s="97" t="s">
        <v>138</v>
      </c>
      <c r="B3" s="97"/>
      <c r="C3" s="92"/>
      <c r="D3" s="92"/>
      <c r="E3" s="92"/>
      <c r="F3" s="92"/>
      <c r="G3" s="98"/>
      <c r="H3" s="92"/>
      <c r="I3" s="98"/>
      <c r="J3" s="99"/>
      <c r="K3" s="98"/>
      <c r="L3" s="99"/>
      <c r="M3" s="98"/>
      <c r="N3" s="92"/>
      <c r="O3" s="92"/>
      <c r="P3" s="92"/>
      <c r="Q3" s="98"/>
      <c r="R3" s="92"/>
      <c r="S3" s="98"/>
      <c r="T3" s="94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  <c r="IW3" s="96"/>
    </row>
    <row r="4" spans="1:257" s="70" customFormat="1" ht="21.75" customHeight="1">
      <c r="A4" s="97" t="s">
        <v>194</v>
      </c>
      <c r="B4" s="97"/>
      <c r="C4" s="92"/>
      <c r="D4" s="92"/>
      <c r="E4" s="92"/>
      <c r="F4" s="92"/>
      <c r="G4" s="98"/>
      <c r="H4" s="92"/>
      <c r="I4" s="98"/>
      <c r="J4" s="99"/>
      <c r="K4" s="98"/>
      <c r="L4" s="99"/>
      <c r="M4" s="98"/>
      <c r="N4" s="92"/>
      <c r="O4" s="92"/>
      <c r="P4" s="92"/>
      <c r="Q4" s="98"/>
      <c r="R4" s="92"/>
      <c r="S4" s="98"/>
      <c r="T4" s="94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</row>
    <row r="5" spans="1:257" s="70" customFormat="1" ht="21.75" customHeight="1">
      <c r="A5" s="61"/>
      <c r="B5" s="61"/>
      <c r="C5" s="62"/>
      <c r="D5" s="63"/>
      <c r="E5" s="62"/>
      <c r="F5" s="63"/>
      <c r="G5" s="62"/>
      <c r="H5" s="63"/>
      <c r="I5" s="64"/>
      <c r="J5" s="63"/>
      <c r="K5" s="64"/>
      <c r="L5" s="63"/>
      <c r="M5" s="64"/>
      <c r="N5" s="64"/>
      <c r="O5" s="64"/>
      <c r="P5" s="64"/>
      <c r="Q5" s="64"/>
      <c r="R5" s="64"/>
      <c r="S5" s="64"/>
      <c r="T5" s="64"/>
      <c r="U5" s="94" t="s">
        <v>0</v>
      </c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spans="1:257" s="61" customFormat="1" ht="21.75" customHeight="1">
      <c r="A6" s="78"/>
      <c r="B6" s="78"/>
      <c r="C6" s="78"/>
      <c r="D6" s="78"/>
      <c r="E6" s="152" t="s">
        <v>24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</row>
    <row r="7" spans="1:257" s="78" customFormat="1" ht="21.75" customHeight="1">
      <c r="C7" s="83"/>
      <c r="D7" s="83"/>
      <c r="E7" s="153" t="s">
        <v>75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83"/>
      <c r="T7" s="83"/>
      <c r="U7" s="83"/>
    </row>
    <row r="8" spans="1:257" s="78" customFormat="1" ht="21.75" customHeight="1"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00" t="s">
        <v>109</v>
      </c>
      <c r="P8" s="83"/>
      <c r="Q8" s="83"/>
      <c r="R8" s="83"/>
      <c r="T8" s="83"/>
      <c r="U8" s="83"/>
    </row>
    <row r="9" spans="1:257" s="78" customFormat="1" ht="21.75" customHeight="1"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01" t="s">
        <v>110</v>
      </c>
      <c r="P9" s="83"/>
      <c r="Q9" s="83"/>
      <c r="R9" s="83"/>
      <c r="T9" s="83"/>
      <c r="U9" s="83"/>
    </row>
    <row r="10" spans="1:257" s="78" customFormat="1" ht="21.75" customHeight="1"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00" t="s">
        <v>111</v>
      </c>
      <c r="P10" s="83"/>
      <c r="Q10" s="83"/>
      <c r="R10" s="83"/>
      <c r="T10" s="83"/>
      <c r="U10" s="83"/>
    </row>
    <row r="11" spans="1:257" s="78" customFormat="1" ht="21.75" customHeight="1"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01" t="s">
        <v>112</v>
      </c>
      <c r="P11" s="83"/>
      <c r="Q11" s="83"/>
      <c r="R11" s="83"/>
      <c r="T11" s="83"/>
      <c r="U11" s="83"/>
    </row>
    <row r="12" spans="1:257" s="78" customFormat="1" ht="21.75" customHeight="1">
      <c r="C12" s="62"/>
      <c r="D12" s="92"/>
      <c r="F12" s="92"/>
      <c r="H12" s="92"/>
      <c r="N12" s="92"/>
      <c r="O12" s="100" t="s">
        <v>113</v>
      </c>
      <c r="P12" s="92"/>
      <c r="Q12" s="83" t="s">
        <v>73</v>
      </c>
      <c r="R12" s="92"/>
      <c r="S12" s="83" t="s">
        <v>82</v>
      </c>
      <c r="T12" s="92"/>
    </row>
    <row r="13" spans="1:257" s="61" customFormat="1" ht="21.75" customHeight="1">
      <c r="A13" s="78"/>
      <c r="B13" s="78"/>
      <c r="C13" s="62"/>
      <c r="D13" s="64"/>
      <c r="E13" s="79" t="s">
        <v>66</v>
      </c>
      <c r="F13" s="64"/>
      <c r="G13" s="78"/>
      <c r="H13" s="64"/>
      <c r="I13" s="154" t="s">
        <v>9</v>
      </c>
      <c r="J13" s="154"/>
      <c r="K13" s="154"/>
      <c r="L13" s="154"/>
      <c r="M13" s="154"/>
      <c r="N13" s="80"/>
      <c r="O13" s="102" t="s">
        <v>114</v>
      </c>
      <c r="P13" s="80"/>
      <c r="Q13" s="83" t="s">
        <v>74</v>
      </c>
      <c r="R13" s="80"/>
      <c r="S13" s="83" t="s">
        <v>83</v>
      </c>
      <c r="T13" s="80"/>
      <c r="U13" s="80" t="s">
        <v>12</v>
      </c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</row>
    <row r="14" spans="1:257" s="61" customFormat="1" ht="21.75" customHeight="1">
      <c r="A14" s="78"/>
      <c r="B14" s="78"/>
      <c r="C14" s="62"/>
      <c r="D14" s="64"/>
      <c r="E14" s="79" t="s">
        <v>67</v>
      </c>
      <c r="F14" s="64"/>
      <c r="G14" s="103" t="s">
        <v>94</v>
      </c>
      <c r="H14" s="64"/>
      <c r="I14" s="155" t="s">
        <v>115</v>
      </c>
      <c r="J14" s="155"/>
      <c r="K14" s="155"/>
      <c r="L14" s="78"/>
      <c r="M14" s="78"/>
      <c r="N14" s="80"/>
      <c r="O14" s="102" t="s">
        <v>116</v>
      </c>
      <c r="P14" s="80"/>
      <c r="Q14" s="83" t="s">
        <v>117</v>
      </c>
      <c r="R14" s="80"/>
      <c r="S14" s="103" t="s">
        <v>87</v>
      </c>
      <c r="T14" s="80"/>
      <c r="U14" s="80" t="s">
        <v>84</v>
      </c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</row>
    <row r="15" spans="1:257" s="61" customFormat="1" ht="21.75" customHeight="1">
      <c r="A15" s="78"/>
      <c r="B15" s="78"/>
      <c r="C15" s="114"/>
      <c r="D15" s="83"/>
      <c r="E15" s="118" t="s">
        <v>10</v>
      </c>
      <c r="F15" s="83"/>
      <c r="G15" s="118" t="s">
        <v>95</v>
      </c>
      <c r="H15" s="83"/>
      <c r="I15" s="118" t="s">
        <v>118</v>
      </c>
      <c r="J15" s="83"/>
      <c r="K15" s="118" t="s">
        <v>150</v>
      </c>
      <c r="L15" s="83"/>
      <c r="M15" s="118" t="s">
        <v>11</v>
      </c>
      <c r="N15" s="79"/>
      <c r="O15" s="104" t="s">
        <v>119</v>
      </c>
      <c r="P15" s="79"/>
      <c r="Q15" s="118" t="s">
        <v>88</v>
      </c>
      <c r="R15" s="79"/>
      <c r="S15" s="118" t="s">
        <v>151</v>
      </c>
      <c r="T15" s="79"/>
      <c r="U15" s="118" t="s">
        <v>85</v>
      </c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</row>
    <row r="16" spans="1:257" s="61" customFormat="1" ht="21.75" customHeight="1">
      <c r="A16" s="84" t="s">
        <v>210</v>
      </c>
      <c r="B16" s="84"/>
      <c r="C16" s="62"/>
      <c r="D16" s="85"/>
      <c r="E16" s="105">
        <v>13151198</v>
      </c>
      <c r="F16" s="106"/>
      <c r="G16" s="105">
        <v>646323</v>
      </c>
      <c r="H16" s="106"/>
      <c r="I16" s="105">
        <v>1315120</v>
      </c>
      <c r="J16" s="106"/>
      <c r="K16" s="105">
        <v>1000</v>
      </c>
      <c r="L16" s="106"/>
      <c r="M16" s="105">
        <v>5429309</v>
      </c>
      <c r="N16" s="106"/>
      <c r="O16" s="105">
        <v>-61422</v>
      </c>
      <c r="P16" s="106"/>
      <c r="Q16" s="105">
        <f t="shared" ref="Q16:Q17" si="0">SUM(E16:O16)</f>
        <v>20481528</v>
      </c>
      <c r="R16" s="106"/>
      <c r="S16" s="105">
        <v>4</v>
      </c>
      <c r="T16" s="106"/>
      <c r="U16" s="105">
        <f t="shared" ref="U16:U18" si="1">SUM(Q16:S16)</f>
        <v>20481532</v>
      </c>
    </row>
    <row r="17" spans="1:21" s="111" customFormat="1" ht="21.75" customHeight="1">
      <c r="A17" s="111" t="s">
        <v>77</v>
      </c>
      <c r="C17" s="114"/>
      <c r="D17" s="106"/>
      <c r="E17" s="105">
        <v>0</v>
      </c>
      <c r="F17" s="106"/>
      <c r="G17" s="105">
        <v>0</v>
      </c>
      <c r="H17" s="106"/>
      <c r="I17" s="105">
        <v>0</v>
      </c>
      <c r="J17" s="106"/>
      <c r="K17" s="105">
        <v>0</v>
      </c>
      <c r="L17" s="106"/>
      <c r="M17" s="105">
        <f>SUM(PL!F26)</f>
        <v>1266522</v>
      </c>
      <c r="N17" s="106"/>
      <c r="O17" s="105">
        <v>0</v>
      </c>
      <c r="P17" s="106"/>
      <c r="Q17" s="105">
        <f t="shared" si="0"/>
        <v>1266522</v>
      </c>
      <c r="R17" s="106"/>
      <c r="S17" s="105">
        <v>0</v>
      </c>
      <c r="T17" s="106"/>
      <c r="U17" s="105">
        <f t="shared" si="1"/>
        <v>1266522</v>
      </c>
    </row>
    <row r="18" spans="1:21" s="111" customFormat="1" ht="21.75" customHeight="1">
      <c r="A18" s="111" t="s">
        <v>79</v>
      </c>
      <c r="C18" s="114"/>
      <c r="D18" s="106"/>
      <c r="E18" s="107">
        <v>0</v>
      </c>
      <c r="F18" s="106"/>
      <c r="G18" s="107">
        <v>0</v>
      </c>
      <c r="H18" s="106"/>
      <c r="I18" s="107">
        <v>0</v>
      </c>
      <c r="J18" s="106"/>
      <c r="K18" s="107">
        <v>0</v>
      </c>
      <c r="L18" s="106"/>
      <c r="M18" s="107">
        <v>0</v>
      </c>
      <c r="N18" s="106"/>
      <c r="O18" s="107">
        <f>SUM(PL!F32)</f>
        <v>1719</v>
      </c>
      <c r="P18" s="106"/>
      <c r="Q18" s="107">
        <f>SUM(E18:P18)</f>
        <v>1719</v>
      </c>
      <c r="R18" s="106"/>
      <c r="S18" s="107">
        <v>0</v>
      </c>
      <c r="T18" s="106"/>
      <c r="U18" s="107">
        <f t="shared" si="1"/>
        <v>1719</v>
      </c>
    </row>
    <row r="19" spans="1:21" s="61" customFormat="1" ht="21.75" customHeight="1">
      <c r="A19" s="61" t="s">
        <v>80</v>
      </c>
      <c r="C19" s="62"/>
      <c r="D19" s="85"/>
      <c r="E19" s="107">
        <f>SUM(E17:E18)</f>
        <v>0</v>
      </c>
      <c r="F19" s="106"/>
      <c r="G19" s="107">
        <f>SUM(G17:G18)</f>
        <v>0</v>
      </c>
      <c r="H19" s="106"/>
      <c r="I19" s="107">
        <f>SUM(I17:I18)</f>
        <v>0</v>
      </c>
      <c r="J19" s="106"/>
      <c r="K19" s="107">
        <f>SUM(K17:K18)</f>
        <v>0</v>
      </c>
      <c r="L19" s="106"/>
      <c r="M19" s="107">
        <f>SUM(M17:M18)</f>
        <v>1266522</v>
      </c>
      <c r="N19" s="106"/>
      <c r="O19" s="107">
        <f>SUM(O17:O18)</f>
        <v>1719</v>
      </c>
      <c r="P19" s="106"/>
      <c r="Q19" s="107">
        <f>SUM(Q17:Q18)</f>
        <v>1268241</v>
      </c>
      <c r="R19" s="106"/>
      <c r="S19" s="107">
        <f>SUM(S17:S18)</f>
        <v>0</v>
      </c>
      <c r="T19" s="106"/>
      <c r="U19" s="107">
        <f>SUM(U17:U18)</f>
        <v>1268241</v>
      </c>
    </row>
    <row r="20" spans="1:21" s="61" customFormat="1" ht="21.75" customHeight="1" thickBot="1">
      <c r="A20" s="84" t="s">
        <v>175</v>
      </c>
      <c r="B20" s="84"/>
      <c r="C20" s="89"/>
      <c r="D20" s="85"/>
      <c r="E20" s="109">
        <f>SUM(E16,E19:E19)</f>
        <v>13151198</v>
      </c>
      <c r="F20" s="106"/>
      <c r="G20" s="109">
        <f>SUM(G16,G19:G19)</f>
        <v>646323</v>
      </c>
      <c r="H20" s="106"/>
      <c r="I20" s="109">
        <f>SUM(I16,I19:I19)</f>
        <v>1315120</v>
      </c>
      <c r="J20" s="106"/>
      <c r="K20" s="109">
        <f>SUM(K16,K19:K19)</f>
        <v>1000</v>
      </c>
      <c r="L20" s="106"/>
      <c r="M20" s="109">
        <f>SUM(M16,M19:M19)</f>
        <v>6695831</v>
      </c>
      <c r="N20" s="106"/>
      <c r="O20" s="109">
        <f>SUM(O16,O19:O19)</f>
        <v>-59703</v>
      </c>
      <c r="P20" s="106"/>
      <c r="Q20" s="109">
        <f>SUM(Q16,Q19:Q19)</f>
        <v>21749769</v>
      </c>
      <c r="R20" s="106"/>
      <c r="S20" s="109">
        <f>SUM(S16,S19:S19)</f>
        <v>4</v>
      </c>
      <c r="T20" s="106"/>
      <c r="U20" s="109">
        <f>SUM(U16,U19:U19)</f>
        <v>21749773</v>
      </c>
    </row>
    <row r="21" spans="1:21" s="61" customFormat="1" ht="21.75" customHeight="1" thickTop="1">
      <c r="A21" s="84"/>
      <c r="B21" s="84"/>
      <c r="C21" s="89"/>
      <c r="D21" s="85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</row>
    <row r="22" spans="1:21" s="61" customFormat="1" ht="21.75" customHeight="1">
      <c r="A22" s="84" t="s">
        <v>195</v>
      </c>
      <c r="B22" s="84"/>
      <c r="C22" s="89"/>
      <c r="D22" s="85"/>
      <c r="E22" s="105">
        <f>SUM(E20)</f>
        <v>13151198</v>
      </c>
      <c r="F22" s="106"/>
      <c r="G22" s="105">
        <f>SUM(G20)</f>
        <v>646323</v>
      </c>
      <c r="H22" s="106"/>
      <c r="I22" s="105">
        <f>SUM(I20)</f>
        <v>1315120</v>
      </c>
      <c r="J22" s="106"/>
      <c r="K22" s="105">
        <f>SUM(K20)</f>
        <v>1000</v>
      </c>
      <c r="L22" s="106"/>
      <c r="M22" s="105">
        <v>6508107</v>
      </c>
      <c r="N22" s="105"/>
      <c r="O22" s="105">
        <v>-56508</v>
      </c>
      <c r="P22" s="106">
        <v>0</v>
      </c>
      <c r="Q22" s="105">
        <f t="shared" ref="Q22" si="2">SUM(E22:O22)</f>
        <v>21565240</v>
      </c>
      <c r="R22" s="106">
        <v>0</v>
      </c>
      <c r="S22" s="105">
        <v>3</v>
      </c>
      <c r="T22" s="106">
        <v>0</v>
      </c>
      <c r="U22" s="105">
        <f>SUM(Q22:S22)</f>
        <v>21565243</v>
      </c>
    </row>
    <row r="23" spans="1:21" s="61" customFormat="1" ht="21.75" customHeight="1">
      <c r="A23" s="61" t="s">
        <v>77</v>
      </c>
      <c r="C23" s="89"/>
      <c r="D23" s="85"/>
      <c r="E23" s="105">
        <v>0</v>
      </c>
      <c r="F23" s="106"/>
      <c r="G23" s="105">
        <v>0</v>
      </c>
      <c r="H23" s="106"/>
      <c r="I23" s="105">
        <v>0</v>
      </c>
      <c r="J23" s="106"/>
      <c r="K23" s="105">
        <v>0</v>
      </c>
      <c r="L23" s="106"/>
      <c r="M23" s="105">
        <f>SUM(PL!D26)</f>
        <v>1362470</v>
      </c>
      <c r="N23" s="105"/>
      <c r="O23" s="105">
        <v>0</v>
      </c>
      <c r="P23" s="106"/>
      <c r="Q23" s="105">
        <f>SUM(E23:P23)</f>
        <v>1362470</v>
      </c>
      <c r="R23" s="106"/>
      <c r="S23" s="105">
        <v>0</v>
      </c>
      <c r="T23" s="106"/>
      <c r="U23" s="105">
        <f>SUM(Q23:S23)</f>
        <v>1362470</v>
      </c>
    </row>
    <row r="24" spans="1:21" s="61" customFormat="1" ht="21.75" customHeight="1">
      <c r="A24" s="61" t="s">
        <v>79</v>
      </c>
      <c r="C24" s="89"/>
      <c r="D24" s="85"/>
      <c r="E24" s="107">
        <v>0</v>
      </c>
      <c r="F24" s="106"/>
      <c r="G24" s="107">
        <v>0</v>
      </c>
      <c r="H24" s="106"/>
      <c r="I24" s="107">
        <v>0</v>
      </c>
      <c r="J24" s="106"/>
      <c r="K24" s="107">
        <v>0</v>
      </c>
      <c r="L24" s="106"/>
      <c r="M24" s="107">
        <v>0</v>
      </c>
      <c r="N24" s="105"/>
      <c r="O24" s="107">
        <f>SUM(PL!D33)</f>
        <v>21598</v>
      </c>
      <c r="P24" s="106"/>
      <c r="Q24" s="107">
        <f>SUM(E24:P24)</f>
        <v>21598</v>
      </c>
      <c r="R24" s="106"/>
      <c r="S24" s="107">
        <v>0</v>
      </c>
      <c r="T24" s="106"/>
      <c r="U24" s="107">
        <f>SUM(Q24:S24)</f>
        <v>21598</v>
      </c>
    </row>
    <row r="25" spans="1:21" s="61" customFormat="1" ht="21.75" customHeight="1">
      <c r="A25" s="61" t="s">
        <v>80</v>
      </c>
      <c r="C25" s="89"/>
      <c r="D25" s="85"/>
      <c r="E25" s="105">
        <f>SUM(E23:E24)</f>
        <v>0</v>
      </c>
      <c r="F25" s="106"/>
      <c r="G25" s="105">
        <f>SUM(G23:G24)</f>
        <v>0</v>
      </c>
      <c r="H25" s="106"/>
      <c r="I25" s="105">
        <f>SUM(I23:I24)</f>
        <v>0</v>
      </c>
      <c r="J25" s="106"/>
      <c r="K25" s="105">
        <f>SUM(K23:K24)</f>
        <v>0</v>
      </c>
      <c r="L25" s="106"/>
      <c r="M25" s="105">
        <f>SUM(M23:M24)</f>
        <v>1362470</v>
      </c>
      <c r="N25" s="105"/>
      <c r="O25" s="105">
        <f>SUM(O23:O24)</f>
        <v>21598</v>
      </c>
      <c r="P25" s="106"/>
      <c r="Q25" s="105">
        <f>SUM(Q23:Q24)</f>
        <v>1384068</v>
      </c>
      <c r="R25" s="106"/>
      <c r="S25" s="105">
        <f>SUM(S23:S24)</f>
        <v>0</v>
      </c>
      <c r="T25" s="106"/>
      <c r="U25" s="105">
        <f>SUM(U23:U24)</f>
        <v>1384068</v>
      </c>
    </row>
    <row r="26" spans="1:21" s="61" customFormat="1" ht="21.75" customHeight="1" thickBot="1">
      <c r="A26" s="84" t="s">
        <v>196</v>
      </c>
      <c r="B26" s="84"/>
      <c r="C26" s="89"/>
      <c r="D26" s="85"/>
      <c r="E26" s="110">
        <f>SUM(E22,E25)</f>
        <v>13151198</v>
      </c>
      <c r="F26" s="106"/>
      <c r="G26" s="110">
        <f>SUM(G22,G25)</f>
        <v>646323</v>
      </c>
      <c r="H26" s="106"/>
      <c r="I26" s="110">
        <f>SUM(I22,I25)</f>
        <v>1315120</v>
      </c>
      <c r="J26" s="106"/>
      <c r="K26" s="110">
        <f>SUM(K22,K25)</f>
        <v>1000</v>
      </c>
      <c r="L26" s="106"/>
      <c r="M26" s="110">
        <f>SUM(M22,M25)</f>
        <v>7870577</v>
      </c>
      <c r="N26" s="106"/>
      <c r="O26" s="110">
        <f>SUM(O22,O25)</f>
        <v>-34910</v>
      </c>
      <c r="P26" s="106"/>
      <c r="Q26" s="110">
        <f>SUM(Q22,Q25)</f>
        <v>22949308</v>
      </c>
      <c r="R26" s="106"/>
      <c r="S26" s="110">
        <f>SUM(S22,S25)</f>
        <v>3</v>
      </c>
      <c r="T26" s="106"/>
      <c r="U26" s="110">
        <f>SUM(U22,U25)</f>
        <v>22949311</v>
      </c>
    </row>
    <row r="27" spans="1:21" s="61" customFormat="1" ht="21.75" customHeight="1" thickTop="1">
      <c r="A27" s="84"/>
      <c r="B27" s="84"/>
      <c r="C27" s="89"/>
      <c r="D27" s="85"/>
      <c r="E27" s="106">
        <f>SUM(E22-BS!F76)</f>
        <v>0</v>
      </c>
      <c r="F27" s="106"/>
      <c r="G27" s="106">
        <f>SUM(G22-BS!F77)</f>
        <v>0</v>
      </c>
      <c r="H27" s="106"/>
      <c r="I27" s="106">
        <f>SUM(I22-BS!F80)</f>
        <v>0</v>
      </c>
      <c r="J27" s="106"/>
      <c r="K27" s="106">
        <f>SUM(K22-BS!F81)</f>
        <v>0</v>
      </c>
      <c r="L27" s="106"/>
      <c r="M27" s="106">
        <f>SUM(M22-BS!F82)</f>
        <v>0</v>
      </c>
      <c r="N27" s="106"/>
      <c r="O27" s="106">
        <f>SUM(O22-BS!F83)</f>
        <v>0</v>
      </c>
      <c r="P27" s="106"/>
      <c r="Q27" s="106">
        <f>SUM(Q22-BS!F84)</f>
        <v>0</v>
      </c>
      <c r="R27" s="106"/>
      <c r="S27" s="106">
        <f>SUM(S22-BS!F85)</f>
        <v>0</v>
      </c>
      <c r="T27" s="106"/>
      <c r="U27" s="106">
        <f>SUM(U22-BS!F86)</f>
        <v>0</v>
      </c>
    </row>
    <row r="28" spans="1:21" s="61" customFormat="1" ht="21.75" customHeight="1" thickTop="1">
      <c r="A28" s="84"/>
      <c r="B28" s="84"/>
      <c r="C28" s="89"/>
      <c r="D28" s="85"/>
      <c r="E28" s="106">
        <f>SUM(E26-BS!D76)</f>
        <v>0</v>
      </c>
      <c r="F28" s="106"/>
      <c r="G28" s="106">
        <f>SUM(G26-BS!D77)</f>
        <v>0</v>
      </c>
      <c r="H28" s="106"/>
      <c r="I28" s="106">
        <f>SUM(I26-BS!D80)</f>
        <v>0</v>
      </c>
      <c r="J28" s="106"/>
      <c r="K28" s="106">
        <f>SUM(K26-BS!D81)</f>
        <v>0</v>
      </c>
      <c r="L28" s="106"/>
      <c r="M28" s="106">
        <f>SUM(M26-BS!D82)</f>
        <v>0</v>
      </c>
      <c r="N28" s="106"/>
      <c r="O28" s="106">
        <f>SUM(O26-BS!D83)</f>
        <v>0</v>
      </c>
      <c r="P28" s="106"/>
      <c r="Q28" s="106">
        <f>SUM(Q26-BS!D84)</f>
        <v>0</v>
      </c>
      <c r="R28" s="106"/>
      <c r="S28" s="106">
        <f>SUM(S26-BS!D85)</f>
        <v>0</v>
      </c>
      <c r="T28" s="106"/>
      <c r="U28" s="106">
        <f>SUM(U26-BS!D86)</f>
        <v>0</v>
      </c>
    </row>
    <row r="29" spans="1:21" s="61" customFormat="1" ht="7.5" customHeight="1">
      <c r="C29" s="62"/>
      <c r="D29" s="63"/>
    </row>
    <row r="30" spans="1:21" s="61" customFormat="1" ht="21.75" customHeight="1">
      <c r="A30" s="61" t="s">
        <v>188</v>
      </c>
      <c r="B30" s="96"/>
      <c r="C30" s="62"/>
      <c r="D30" s="63"/>
      <c r="E30" s="62"/>
      <c r="F30" s="63"/>
      <c r="G30" s="62"/>
      <c r="H30" s="63"/>
      <c r="I30" s="64"/>
      <c r="J30" s="63"/>
      <c r="K30" s="64"/>
      <c r="L30" s="63"/>
      <c r="M30" s="64"/>
      <c r="N30" s="64"/>
      <c r="O30" s="64"/>
      <c r="P30" s="64"/>
      <c r="Q30" s="64"/>
      <c r="R30" s="64"/>
      <c r="S30" s="64"/>
      <c r="T30" s="64"/>
      <c r="U30" s="62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Normal="100" zoomScaleSheetLayoutView="85" workbookViewId="0"/>
  </sheetViews>
  <sheetFormatPr defaultRowHeight="21.75" customHeight="1"/>
  <cols>
    <col min="1" max="1" width="59.28515625" style="117" customWidth="1"/>
    <col min="2" max="2" width="4.140625" style="117" customWidth="1"/>
    <col min="3" max="3" width="4.5703125" style="117" customWidth="1"/>
    <col min="4" max="4" width="1.7109375" style="117" customWidth="1"/>
    <col min="5" max="5" width="15.7109375" style="117" customWidth="1"/>
    <col min="6" max="6" width="1.7109375" style="117" customWidth="1"/>
    <col min="7" max="7" width="15.7109375" style="117" customWidth="1"/>
    <col min="8" max="8" width="1.7109375" style="117" customWidth="1"/>
    <col min="9" max="9" width="15.7109375" style="117" customWidth="1"/>
    <col min="10" max="10" width="1.7109375" style="117" customWidth="1"/>
    <col min="11" max="11" width="15.7109375" style="117" customWidth="1"/>
    <col min="12" max="12" width="1.7109375" style="117" customWidth="1"/>
    <col min="13" max="13" width="15.7109375" style="117" customWidth="1"/>
    <col min="14" max="16384" width="9.140625" style="117"/>
  </cols>
  <sheetData>
    <row r="1" spans="1:15" s="61" customFormat="1" ht="21.75" customHeight="1">
      <c r="B1" s="62"/>
      <c r="C1" s="63"/>
      <c r="D1" s="62"/>
      <c r="E1" s="63"/>
      <c r="F1" s="62"/>
      <c r="G1" s="63"/>
      <c r="H1" s="64"/>
      <c r="I1" s="63"/>
      <c r="J1" s="64"/>
      <c r="K1" s="64"/>
      <c r="L1" s="64"/>
      <c r="M1" s="65" t="s">
        <v>55</v>
      </c>
      <c r="N1" s="64"/>
      <c r="O1" s="64"/>
    </row>
    <row r="2" spans="1:15" s="70" customFormat="1" ht="21.75" customHeight="1">
      <c r="A2" s="66" t="s">
        <v>108</v>
      </c>
      <c r="B2" s="67"/>
      <c r="C2" s="67"/>
      <c r="D2" s="67"/>
      <c r="E2" s="67"/>
      <c r="F2" s="67"/>
      <c r="G2" s="67"/>
      <c r="H2" s="68"/>
      <c r="I2" s="67"/>
      <c r="J2" s="67"/>
      <c r="K2" s="67"/>
      <c r="L2" s="67"/>
      <c r="M2" s="69"/>
    </row>
    <row r="3" spans="1:15" s="70" customFormat="1" ht="21.75" customHeight="1">
      <c r="A3" s="71" t="s">
        <v>138</v>
      </c>
      <c r="B3" s="67"/>
      <c r="C3" s="67"/>
      <c r="D3" s="67"/>
      <c r="E3" s="72"/>
      <c r="F3" s="67"/>
      <c r="G3" s="72"/>
      <c r="H3" s="73"/>
      <c r="I3" s="72"/>
      <c r="J3" s="67"/>
      <c r="K3" s="72"/>
      <c r="L3" s="67"/>
    </row>
    <row r="4" spans="1:15" s="70" customFormat="1" ht="21.75" customHeight="1">
      <c r="A4" s="71" t="s">
        <v>194</v>
      </c>
      <c r="B4" s="67"/>
      <c r="C4" s="67"/>
      <c r="D4" s="67"/>
      <c r="E4" s="72"/>
      <c r="F4" s="67"/>
      <c r="G4" s="72"/>
      <c r="H4" s="73"/>
      <c r="I4" s="72"/>
      <c r="J4" s="67"/>
      <c r="K4" s="72"/>
      <c r="L4" s="67"/>
    </row>
    <row r="5" spans="1:15" s="61" customFormat="1" ht="21.75" customHeight="1">
      <c r="B5" s="63"/>
      <c r="C5" s="62"/>
      <c r="D5" s="63"/>
      <c r="E5" s="62"/>
      <c r="F5" s="63"/>
      <c r="G5" s="64"/>
      <c r="H5" s="63"/>
      <c r="I5" s="64"/>
      <c r="J5" s="64"/>
      <c r="K5" s="64"/>
      <c r="L5" s="64"/>
      <c r="M5" s="74" t="s">
        <v>0</v>
      </c>
    </row>
    <row r="6" spans="1:15" s="75" customFormat="1" ht="21.75" customHeight="1">
      <c r="B6" s="76"/>
      <c r="C6" s="76"/>
      <c r="D6" s="76"/>
      <c r="E6" s="77" t="s">
        <v>65</v>
      </c>
      <c r="F6" s="77"/>
      <c r="G6" s="77"/>
      <c r="H6" s="77"/>
      <c r="I6" s="77"/>
      <c r="J6" s="77"/>
      <c r="K6" s="77"/>
      <c r="L6" s="77"/>
      <c r="M6" s="77"/>
    </row>
    <row r="7" spans="1:15" s="78" customFormat="1" ht="21.75" customHeight="1">
      <c r="B7" s="67"/>
      <c r="C7" s="67"/>
      <c r="D7" s="67"/>
      <c r="E7" s="79" t="s">
        <v>66</v>
      </c>
      <c r="F7" s="67"/>
      <c r="G7" s="72"/>
      <c r="H7" s="67"/>
      <c r="I7" s="154" t="s">
        <v>9</v>
      </c>
      <c r="J7" s="154"/>
      <c r="K7" s="154"/>
      <c r="L7" s="154"/>
      <c r="M7" s="80" t="s">
        <v>12</v>
      </c>
    </row>
    <row r="8" spans="1:15" s="78" customFormat="1" ht="21.75" customHeight="1">
      <c r="B8" s="70"/>
      <c r="C8" s="70"/>
      <c r="D8" s="70"/>
      <c r="E8" s="79" t="s">
        <v>67</v>
      </c>
      <c r="F8" s="64"/>
      <c r="G8" s="79" t="s">
        <v>94</v>
      </c>
      <c r="H8" s="64"/>
      <c r="I8" s="81" t="s">
        <v>215</v>
      </c>
      <c r="J8" s="82"/>
      <c r="K8" s="82"/>
      <c r="L8" s="82"/>
      <c r="M8" s="80" t="s">
        <v>84</v>
      </c>
    </row>
    <row r="9" spans="1:15" s="78" customFormat="1" ht="21.75" customHeight="1">
      <c r="B9" s="83"/>
      <c r="C9" s="70"/>
      <c r="D9" s="83"/>
      <c r="E9" s="116" t="s">
        <v>10</v>
      </c>
      <c r="F9" s="83"/>
      <c r="G9" s="116" t="s">
        <v>95</v>
      </c>
      <c r="H9" s="83"/>
      <c r="I9" s="116" t="s">
        <v>214</v>
      </c>
      <c r="J9" s="83"/>
      <c r="K9" s="116" t="s">
        <v>11</v>
      </c>
      <c r="L9" s="83"/>
      <c r="M9" s="116" t="s">
        <v>85</v>
      </c>
    </row>
    <row r="10" spans="1:15" s="61" customFormat="1" ht="21.75" customHeight="1">
      <c r="A10" s="84" t="s">
        <v>174</v>
      </c>
      <c r="B10" s="64"/>
      <c r="C10" s="70"/>
      <c r="D10" s="64"/>
      <c r="E10" s="85">
        <v>13151198</v>
      </c>
      <c r="F10" s="85"/>
      <c r="G10" s="85">
        <v>646323</v>
      </c>
      <c r="I10" s="85">
        <v>1315120</v>
      </c>
      <c r="J10" s="85"/>
      <c r="K10" s="85">
        <v>4896411</v>
      </c>
      <c r="L10" s="85"/>
      <c r="M10" s="85">
        <f t="shared" ref="M10:M12" si="0">SUM(E10:K10)</f>
        <v>20009052</v>
      </c>
    </row>
    <row r="11" spans="1:15" s="61" customFormat="1" ht="21.75" customHeight="1">
      <c r="A11" s="61" t="s">
        <v>77</v>
      </c>
      <c r="B11" s="64"/>
      <c r="C11" s="70"/>
      <c r="D11" s="64"/>
      <c r="E11" s="85">
        <v>0</v>
      </c>
      <c r="F11" s="85"/>
      <c r="G11" s="85">
        <v>0</v>
      </c>
      <c r="H11" s="63"/>
      <c r="I11" s="85">
        <v>0</v>
      </c>
      <c r="J11" s="85"/>
      <c r="K11" s="106">
        <f>SUM(PL!J26)</f>
        <v>1157841</v>
      </c>
      <c r="L11" s="85"/>
      <c r="M11" s="85">
        <f t="shared" si="0"/>
        <v>1157841</v>
      </c>
    </row>
    <row r="12" spans="1:15" s="61" customFormat="1" ht="21.75" customHeight="1">
      <c r="A12" s="61" t="s">
        <v>79</v>
      </c>
      <c r="B12" s="64"/>
      <c r="C12" s="70"/>
      <c r="D12" s="64"/>
      <c r="E12" s="86">
        <v>0</v>
      </c>
      <c r="F12" s="85"/>
      <c r="G12" s="86">
        <v>0</v>
      </c>
      <c r="H12" s="63"/>
      <c r="I12" s="86">
        <v>0</v>
      </c>
      <c r="J12" s="85"/>
      <c r="K12" s="108">
        <f>SUM(PL!J33)</f>
        <v>0</v>
      </c>
      <c r="L12" s="85"/>
      <c r="M12" s="86">
        <f t="shared" si="0"/>
        <v>0</v>
      </c>
    </row>
    <row r="13" spans="1:15" s="61" customFormat="1" ht="21.75" customHeight="1">
      <c r="A13" s="61" t="s">
        <v>80</v>
      </c>
      <c r="B13" s="64"/>
      <c r="C13" s="70"/>
      <c r="D13" s="64"/>
      <c r="E13" s="85">
        <f>SUM(E11:E12)</f>
        <v>0</v>
      </c>
      <c r="F13" s="85"/>
      <c r="G13" s="85">
        <f>SUM(G11:G12)</f>
        <v>0</v>
      </c>
      <c r="I13" s="85">
        <f>SUM(I11:I12)</f>
        <v>0</v>
      </c>
      <c r="J13" s="85"/>
      <c r="K13" s="106">
        <f>SUM(K11:K12)</f>
        <v>1157841</v>
      </c>
      <c r="L13" s="85"/>
      <c r="M13" s="85">
        <f>SUM(M11:M12)</f>
        <v>1157841</v>
      </c>
    </row>
    <row r="14" spans="1:15" s="61" customFormat="1" ht="21.75" customHeight="1" thickBot="1">
      <c r="A14" s="84" t="s">
        <v>175</v>
      </c>
      <c r="B14" s="64"/>
      <c r="C14" s="70"/>
      <c r="D14" s="64"/>
      <c r="E14" s="88">
        <f>SUM(E10,E13:E13)</f>
        <v>13151198</v>
      </c>
      <c r="F14" s="85"/>
      <c r="G14" s="88">
        <f>SUM(G10,G13:G13)</f>
        <v>646323</v>
      </c>
      <c r="I14" s="88">
        <f>SUM(I10,I13:I13)</f>
        <v>1315120</v>
      </c>
      <c r="J14" s="85"/>
      <c r="K14" s="110">
        <f>SUM(K10,K13:K13)</f>
        <v>6054252</v>
      </c>
      <c r="L14" s="85"/>
      <c r="M14" s="88">
        <f>SUM(M10,M13:M13)</f>
        <v>21166893</v>
      </c>
    </row>
    <row r="15" spans="1:15" s="61" customFormat="1" ht="21.75" customHeight="1" thickTop="1">
      <c r="A15" s="84"/>
      <c r="B15" s="64"/>
      <c r="C15" s="70"/>
      <c r="D15" s="64"/>
      <c r="E15" s="64"/>
      <c r="F15" s="63"/>
      <c r="G15" s="64"/>
      <c r="I15" s="64"/>
      <c r="J15" s="63"/>
      <c r="K15" s="113"/>
      <c r="L15" s="63"/>
      <c r="M15" s="64"/>
    </row>
    <row r="16" spans="1:15" s="61" customFormat="1" ht="21.75" customHeight="1">
      <c r="A16" s="84" t="s">
        <v>195</v>
      </c>
      <c r="B16" s="64"/>
      <c r="C16" s="70"/>
      <c r="D16" s="64"/>
      <c r="E16" s="85">
        <f>SUM(E14)</f>
        <v>13151198</v>
      </c>
      <c r="F16" s="85"/>
      <c r="G16" s="85">
        <f>SUM(G14)</f>
        <v>646323</v>
      </c>
      <c r="H16" s="85"/>
      <c r="I16" s="85">
        <f>SUM(I14)</f>
        <v>1315120</v>
      </c>
      <c r="J16" s="85"/>
      <c r="K16" s="85">
        <v>5608788</v>
      </c>
      <c r="L16" s="85"/>
      <c r="M16" s="85">
        <f>SUM(E16:K16)</f>
        <v>20721429</v>
      </c>
    </row>
    <row r="17" spans="1:13" s="61" customFormat="1" ht="21.75" customHeight="1">
      <c r="A17" s="61" t="s">
        <v>77</v>
      </c>
      <c r="B17" s="64"/>
      <c r="C17" s="70"/>
      <c r="D17" s="64"/>
      <c r="E17" s="85">
        <v>0</v>
      </c>
      <c r="F17" s="85"/>
      <c r="G17" s="85">
        <v>0</v>
      </c>
      <c r="H17" s="85"/>
      <c r="I17" s="85">
        <v>0</v>
      </c>
      <c r="J17" s="85"/>
      <c r="K17" s="106">
        <f>SUM(PL!H26)</f>
        <v>1209298</v>
      </c>
      <c r="L17" s="85"/>
      <c r="M17" s="85">
        <f t="shared" ref="M17:M18" si="1">SUM(E17:K17)</f>
        <v>1209298</v>
      </c>
    </row>
    <row r="18" spans="1:13" s="61" customFormat="1" ht="21.75" customHeight="1">
      <c r="A18" s="61" t="s">
        <v>79</v>
      </c>
      <c r="B18" s="64"/>
      <c r="C18" s="70"/>
      <c r="D18" s="64"/>
      <c r="E18" s="86">
        <v>0</v>
      </c>
      <c r="F18" s="85"/>
      <c r="G18" s="86">
        <v>0</v>
      </c>
      <c r="H18" s="85"/>
      <c r="I18" s="86">
        <v>0</v>
      </c>
      <c r="J18" s="85"/>
      <c r="K18" s="108">
        <v>0</v>
      </c>
      <c r="L18" s="85"/>
      <c r="M18" s="86">
        <f t="shared" si="1"/>
        <v>0</v>
      </c>
    </row>
    <row r="19" spans="1:13" s="61" customFormat="1" ht="21.75" customHeight="1">
      <c r="A19" s="61" t="s">
        <v>80</v>
      </c>
      <c r="B19" s="64"/>
      <c r="C19" s="70"/>
      <c r="D19" s="64"/>
      <c r="E19" s="85">
        <f>SUM(E17:E18)</f>
        <v>0</v>
      </c>
      <c r="F19" s="85"/>
      <c r="G19" s="85">
        <f>SUM(G17:G18)</f>
        <v>0</v>
      </c>
      <c r="H19" s="85"/>
      <c r="I19" s="85">
        <f>SUM(I17:I18)</f>
        <v>0</v>
      </c>
      <c r="J19" s="85"/>
      <c r="K19" s="106">
        <f>SUM(K17:K18)</f>
        <v>1209298</v>
      </c>
      <c r="L19" s="85"/>
      <c r="M19" s="85">
        <f>SUM(M17:M18)</f>
        <v>1209298</v>
      </c>
    </row>
    <row r="20" spans="1:13" s="61" customFormat="1" ht="21.75" customHeight="1" thickBot="1">
      <c r="A20" s="84" t="s">
        <v>196</v>
      </c>
      <c r="B20" s="64"/>
      <c r="C20" s="70"/>
      <c r="D20" s="64"/>
      <c r="E20" s="88">
        <f>SUM(E16,E19)</f>
        <v>13151198</v>
      </c>
      <c r="F20" s="85"/>
      <c r="G20" s="88">
        <f>SUM(G16,G19)</f>
        <v>646323</v>
      </c>
      <c r="H20" s="85"/>
      <c r="I20" s="88">
        <f>SUM(I16,I19)</f>
        <v>1315120</v>
      </c>
      <c r="J20" s="85"/>
      <c r="K20" s="88">
        <f>SUM(K16,K19)</f>
        <v>6818086</v>
      </c>
      <c r="L20" s="85"/>
      <c r="M20" s="88">
        <f>SUM(M16,M19)</f>
        <v>21930727</v>
      </c>
    </row>
    <row r="21" spans="1:13" s="61" customFormat="1" ht="21.75" customHeight="1" thickTop="1">
      <c r="A21" s="84"/>
      <c r="B21" s="64"/>
      <c r="C21" s="70"/>
      <c r="D21" s="64"/>
      <c r="E21" s="85">
        <f>SUM(E16-BS!J76)</f>
        <v>0</v>
      </c>
      <c r="F21" s="85"/>
      <c r="G21" s="85">
        <f>SUM(G16-BS!J77)</f>
        <v>0</v>
      </c>
      <c r="H21" s="85"/>
      <c r="I21" s="85">
        <f>SUM(I16-BS!J80)</f>
        <v>0</v>
      </c>
      <c r="J21" s="85"/>
      <c r="K21" s="85">
        <f>SUM(K16-BS!J82)</f>
        <v>0</v>
      </c>
      <c r="L21" s="85"/>
      <c r="M21" s="85">
        <f>SUM(M16-BS!J86)</f>
        <v>0</v>
      </c>
    </row>
    <row r="22" spans="1:13" s="61" customFormat="1" ht="21.75" customHeight="1">
      <c r="A22" s="84"/>
      <c r="B22" s="64"/>
      <c r="C22" s="87"/>
      <c r="D22" s="64"/>
      <c r="E22" s="85">
        <f>SUM(E20-BS!H76)</f>
        <v>0</v>
      </c>
      <c r="F22" s="85"/>
      <c r="G22" s="85">
        <f>SUM(G20-BS!H77)</f>
        <v>0</v>
      </c>
      <c r="H22" s="85"/>
      <c r="I22" s="85">
        <f>SUM(I20-BS!H80)</f>
        <v>0</v>
      </c>
      <c r="J22" s="85"/>
      <c r="K22" s="85">
        <f>SUM(K20-BS!H82)</f>
        <v>0</v>
      </c>
      <c r="L22" s="85"/>
      <c r="M22" s="85">
        <f>SUM(M20-BS!H86)</f>
        <v>0</v>
      </c>
    </row>
    <row r="23" spans="1:13" s="61" customFormat="1" ht="21.75" customHeight="1">
      <c r="A23" s="61" t="s">
        <v>188</v>
      </c>
      <c r="B23" s="63"/>
      <c r="C23" s="62"/>
      <c r="D23" s="63"/>
      <c r="E23" s="62"/>
      <c r="F23" s="63"/>
      <c r="G23" s="64"/>
      <c r="H23" s="63"/>
      <c r="I23" s="64"/>
      <c r="J23" s="64"/>
      <c r="K23" s="64"/>
      <c r="L23" s="64"/>
      <c r="M23" s="62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zoomScale="90" zoomScaleNormal="90" zoomScaleSheetLayoutView="70" workbookViewId="0"/>
  </sheetViews>
  <sheetFormatPr defaultRowHeight="19.5" customHeight="1"/>
  <cols>
    <col min="1" max="1" width="49.5703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3" customWidth="1"/>
    <col min="12" max="16384" width="9.140625" style="143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124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139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194</v>
      </c>
      <c r="B4" s="38"/>
      <c r="C4" s="39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49" t="s">
        <v>24</v>
      </c>
      <c r="E6" s="151"/>
      <c r="F6" s="151"/>
      <c r="G6" s="12"/>
      <c r="H6" s="40"/>
      <c r="I6" s="41" t="s">
        <v>25</v>
      </c>
      <c r="J6" s="42"/>
      <c r="K6" s="10"/>
    </row>
    <row r="7" spans="1:11" s="5" customFormat="1" ht="19.5" customHeight="1">
      <c r="A7" s="22"/>
      <c r="B7" s="38"/>
      <c r="C7" s="22"/>
      <c r="D7" s="43">
        <v>2021</v>
      </c>
      <c r="E7" s="24"/>
      <c r="F7" s="43">
        <v>2020</v>
      </c>
      <c r="G7" s="18"/>
      <c r="H7" s="43">
        <v>2021</v>
      </c>
      <c r="I7" s="24"/>
      <c r="J7" s="43">
        <v>2020</v>
      </c>
      <c r="K7" s="10"/>
    </row>
    <row r="8" spans="1:11" s="5" customFormat="1" ht="19.5" customHeight="1">
      <c r="A8" s="44" t="s">
        <v>5</v>
      </c>
      <c r="B8" s="22"/>
      <c r="C8" s="30"/>
      <c r="D8" s="51"/>
      <c r="E8" s="51"/>
      <c r="F8" s="51"/>
      <c r="G8" s="37"/>
      <c r="H8" s="51"/>
      <c r="I8" s="51"/>
      <c r="J8" s="51"/>
      <c r="K8" s="11"/>
    </row>
    <row r="9" spans="1:11" s="5" customFormat="1" ht="19.5" customHeight="1">
      <c r="A9" s="52" t="s">
        <v>81</v>
      </c>
      <c r="B9" s="22"/>
      <c r="C9" s="24"/>
      <c r="D9" s="23">
        <f>PL!D24</f>
        <v>1693554</v>
      </c>
      <c r="E9" s="23"/>
      <c r="F9" s="23">
        <f>PL!F24</f>
        <v>1552121</v>
      </c>
      <c r="G9" s="26"/>
      <c r="H9" s="23">
        <f>PL!H24</f>
        <v>1502084</v>
      </c>
      <c r="I9" s="23"/>
      <c r="J9" s="23">
        <f>PL!J24</f>
        <v>1427280</v>
      </c>
      <c r="K9" s="11"/>
    </row>
    <row r="10" spans="1:11" s="5" customFormat="1" ht="19.5" customHeight="1">
      <c r="A10" s="46" t="s">
        <v>91</v>
      </c>
      <c r="B10" s="22"/>
      <c r="C10" s="24"/>
      <c r="D10" s="23"/>
      <c r="E10" s="23"/>
      <c r="F10" s="23"/>
      <c r="G10" s="26"/>
      <c r="H10" s="23"/>
      <c r="I10" s="23"/>
      <c r="J10" s="23"/>
      <c r="K10" s="11"/>
    </row>
    <row r="11" spans="1:11" s="5" customFormat="1" ht="19.5" customHeight="1">
      <c r="A11" s="46" t="s">
        <v>161</v>
      </c>
      <c r="B11" s="22"/>
      <c r="C11" s="24"/>
      <c r="D11" s="23"/>
      <c r="E11" s="23"/>
      <c r="F11" s="23"/>
      <c r="G11" s="26"/>
      <c r="H11" s="23"/>
      <c r="I11" s="23"/>
      <c r="J11" s="23"/>
      <c r="K11" s="11"/>
    </row>
    <row r="12" spans="1:11" s="5" customFormat="1" ht="19.5" customHeight="1">
      <c r="A12" s="46" t="s">
        <v>60</v>
      </c>
      <c r="B12" s="22"/>
      <c r="C12" s="24"/>
      <c r="D12" s="127">
        <v>800380</v>
      </c>
      <c r="E12" s="127"/>
      <c r="F12" s="127">
        <v>813714</v>
      </c>
      <c r="G12" s="127"/>
      <c r="H12" s="127">
        <v>691813</v>
      </c>
      <c r="I12" s="127"/>
      <c r="J12" s="127">
        <v>691611</v>
      </c>
      <c r="K12" s="11"/>
    </row>
    <row r="13" spans="1:11" s="5" customFormat="1" ht="19.5" customHeight="1">
      <c r="A13" s="46" t="s">
        <v>216</v>
      </c>
      <c r="B13" s="22"/>
      <c r="C13" s="24"/>
      <c r="D13" s="127">
        <v>-18338</v>
      </c>
      <c r="E13" s="127"/>
      <c r="F13" s="127">
        <v>0</v>
      </c>
      <c r="G13" s="127"/>
      <c r="H13" s="127">
        <v>-18338</v>
      </c>
      <c r="I13" s="127"/>
      <c r="J13" s="127">
        <v>0</v>
      </c>
      <c r="K13" s="11"/>
    </row>
    <row r="14" spans="1:11" s="5" customFormat="1" ht="19.5" customHeight="1">
      <c r="A14" s="5" t="s">
        <v>142</v>
      </c>
      <c r="B14" s="22"/>
      <c r="C14" s="24"/>
      <c r="D14" s="127">
        <v>26756</v>
      </c>
      <c r="E14" s="129"/>
      <c r="F14" s="127">
        <v>25781</v>
      </c>
      <c r="G14" s="129"/>
      <c r="H14" s="127">
        <v>20749</v>
      </c>
      <c r="I14" s="129"/>
      <c r="J14" s="127">
        <v>20204</v>
      </c>
      <c r="K14" s="11"/>
    </row>
    <row r="15" spans="1:11" s="5" customFormat="1" ht="19.5" customHeight="1">
      <c r="A15" s="46" t="s">
        <v>212</v>
      </c>
      <c r="B15" s="22"/>
      <c r="C15" s="22"/>
      <c r="D15" s="127">
        <v>5855</v>
      </c>
      <c r="E15" s="129"/>
      <c r="F15" s="127">
        <v>-1689</v>
      </c>
      <c r="G15" s="129"/>
      <c r="H15" s="127">
        <v>2476</v>
      </c>
      <c r="I15" s="129"/>
      <c r="J15" s="127">
        <v>-1676</v>
      </c>
      <c r="K15" s="11"/>
    </row>
    <row r="16" spans="1:11" s="5" customFormat="1" ht="19.5" customHeight="1">
      <c r="A16" s="46" t="s">
        <v>200</v>
      </c>
      <c r="B16" s="22"/>
      <c r="C16" s="24"/>
      <c r="D16" s="129">
        <v>6645</v>
      </c>
      <c r="E16" s="129"/>
      <c r="F16" s="129">
        <v>0</v>
      </c>
      <c r="G16" s="129"/>
      <c r="H16" s="129">
        <v>6645</v>
      </c>
      <c r="I16" s="129"/>
      <c r="J16" s="129">
        <v>0</v>
      </c>
      <c r="K16" s="11"/>
    </row>
    <row r="17" spans="1:11" s="5" customFormat="1" ht="19.5" customHeight="1">
      <c r="A17" s="22" t="s">
        <v>90</v>
      </c>
      <c r="B17" s="22"/>
      <c r="C17" s="24"/>
      <c r="D17" s="129">
        <v>15751</v>
      </c>
      <c r="E17" s="129"/>
      <c r="F17" s="129">
        <v>14344</v>
      </c>
      <c r="G17" s="129"/>
      <c r="H17" s="129">
        <v>13864</v>
      </c>
      <c r="I17" s="129"/>
      <c r="J17" s="129">
        <v>12618</v>
      </c>
      <c r="K17" s="11"/>
    </row>
    <row r="18" spans="1:11" s="5" customFormat="1" ht="19.5" customHeight="1">
      <c r="A18" s="22" t="s">
        <v>184</v>
      </c>
      <c r="B18" s="22"/>
      <c r="C18" s="24"/>
      <c r="D18" s="129">
        <v>35826</v>
      </c>
      <c r="E18" s="129"/>
      <c r="F18" s="129">
        <v>18093</v>
      </c>
      <c r="G18" s="129"/>
      <c r="H18" s="129">
        <v>35826</v>
      </c>
      <c r="I18" s="129"/>
      <c r="J18" s="129">
        <v>18093</v>
      </c>
      <c r="K18" s="11"/>
    </row>
    <row r="19" spans="1:11" s="5" customFormat="1" ht="19.5" customHeight="1">
      <c r="A19" s="46" t="s">
        <v>201</v>
      </c>
      <c r="B19" s="22"/>
      <c r="C19" s="24"/>
      <c r="D19" s="129">
        <v>1055</v>
      </c>
      <c r="E19" s="129"/>
      <c r="F19" s="129">
        <v>1785</v>
      </c>
      <c r="G19" s="129"/>
      <c r="H19" s="129">
        <v>1231</v>
      </c>
      <c r="I19" s="129"/>
      <c r="J19" s="129">
        <v>1337</v>
      </c>
      <c r="K19" s="11"/>
    </row>
    <row r="20" spans="1:11" s="5" customFormat="1" ht="19.5" customHeight="1">
      <c r="A20" s="46" t="s">
        <v>202</v>
      </c>
      <c r="B20" s="22"/>
      <c r="C20" s="24"/>
      <c r="D20" s="129">
        <v>887</v>
      </c>
      <c r="E20" s="129"/>
      <c r="F20" s="129">
        <v>-983</v>
      </c>
      <c r="G20" s="129"/>
      <c r="H20" s="129">
        <v>887</v>
      </c>
      <c r="I20" s="129"/>
      <c r="J20" s="129">
        <v>-983</v>
      </c>
      <c r="K20" s="11"/>
    </row>
    <row r="21" spans="1:11" s="5" customFormat="1" ht="19.5" customHeight="1">
      <c r="A21" s="22" t="s">
        <v>154</v>
      </c>
      <c r="B21" s="22"/>
      <c r="C21" s="24"/>
      <c r="D21" s="129">
        <v>-2825</v>
      </c>
      <c r="E21" s="129"/>
      <c r="F21" s="129">
        <v>-6002</v>
      </c>
      <c r="G21" s="129"/>
      <c r="H21" s="129">
        <v>-15402</v>
      </c>
      <c r="I21" s="129"/>
      <c r="J21" s="129">
        <v>-23977</v>
      </c>
      <c r="K21" s="11"/>
    </row>
    <row r="22" spans="1:11" s="5" customFormat="1" ht="19.5" customHeight="1">
      <c r="A22" s="22" t="s">
        <v>61</v>
      </c>
      <c r="B22" s="22"/>
      <c r="C22" s="24"/>
      <c r="D22" s="130">
        <v>66570</v>
      </c>
      <c r="E22" s="129"/>
      <c r="F22" s="130">
        <v>114782</v>
      </c>
      <c r="G22" s="129"/>
      <c r="H22" s="130">
        <v>60662</v>
      </c>
      <c r="I22" s="129"/>
      <c r="J22" s="130">
        <v>107871</v>
      </c>
      <c r="K22" s="11"/>
    </row>
    <row r="23" spans="1:11" s="5" customFormat="1" ht="19.5" customHeight="1">
      <c r="A23" s="53" t="s">
        <v>140</v>
      </c>
      <c r="B23" s="22"/>
      <c r="C23" s="24"/>
      <c r="D23" s="32"/>
      <c r="E23" s="23"/>
      <c r="F23" s="32"/>
      <c r="G23" s="32"/>
      <c r="H23" s="32"/>
      <c r="I23" s="23"/>
      <c r="J23" s="32"/>
      <c r="K23" s="11"/>
    </row>
    <row r="24" spans="1:11" s="5" customFormat="1" ht="19.5" customHeight="1">
      <c r="A24" s="53" t="s">
        <v>43</v>
      </c>
      <c r="B24" s="22"/>
      <c r="C24" s="28"/>
      <c r="D24" s="29">
        <f>SUM(D9:D22)</f>
        <v>2632116</v>
      </c>
      <c r="E24" s="26"/>
      <c r="F24" s="29">
        <f>SUM(F9:F22)</f>
        <v>2531946</v>
      </c>
      <c r="G24" s="29"/>
      <c r="H24" s="29">
        <f>SUM(H9:H22)</f>
        <v>2302497</v>
      </c>
      <c r="I24" s="26"/>
      <c r="J24" s="29">
        <f>SUM(J9:J22)</f>
        <v>2252378</v>
      </c>
      <c r="K24" s="11"/>
    </row>
    <row r="25" spans="1:11" s="5" customFormat="1" ht="19.5" customHeight="1">
      <c r="A25" s="54" t="s">
        <v>126</v>
      </c>
      <c r="B25" s="22"/>
      <c r="C25" s="28"/>
      <c r="D25" s="26"/>
      <c r="E25" s="26"/>
      <c r="F25" s="26"/>
      <c r="G25" s="26"/>
      <c r="H25" s="26"/>
      <c r="I25" s="26"/>
      <c r="J25" s="26"/>
      <c r="K25" s="11"/>
    </row>
    <row r="26" spans="1:11" s="5" customFormat="1" ht="19.5" customHeight="1">
      <c r="A26" s="55" t="s">
        <v>120</v>
      </c>
      <c r="B26" s="56"/>
      <c r="D26" s="127">
        <v>450752</v>
      </c>
      <c r="E26" s="129"/>
      <c r="F26" s="127">
        <v>756170</v>
      </c>
      <c r="G26" s="129"/>
      <c r="H26" s="127">
        <v>410880</v>
      </c>
      <c r="I26" s="127"/>
      <c r="J26" s="127">
        <v>667755</v>
      </c>
      <c r="K26" s="10"/>
    </row>
    <row r="27" spans="1:11" s="5" customFormat="1" ht="19.5" customHeight="1">
      <c r="A27" s="5" t="s">
        <v>68</v>
      </c>
      <c r="B27" s="22"/>
      <c r="C27" s="28"/>
      <c r="D27" s="127">
        <v>-1294923</v>
      </c>
      <c r="E27" s="127"/>
      <c r="F27" s="127">
        <v>-539617</v>
      </c>
      <c r="G27" s="127"/>
      <c r="H27" s="127">
        <v>-1122619</v>
      </c>
      <c r="I27" s="127"/>
      <c r="J27" s="127">
        <v>-415372</v>
      </c>
      <c r="K27" s="10"/>
    </row>
    <row r="28" spans="1:11" s="5" customFormat="1" ht="19.5" customHeight="1">
      <c r="A28" s="36" t="s">
        <v>71</v>
      </c>
      <c r="B28" s="56"/>
      <c r="D28" s="129">
        <v>20275</v>
      </c>
      <c r="E28" s="129"/>
      <c r="F28" s="129">
        <v>-23824</v>
      </c>
      <c r="G28" s="129"/>
      <c r="H28" s="129">
        <v>14157</v>
      </c>
      <c r="I28" s="129"/>
      <c r="J28" s="129">
        <v>-30430</v>
      </c>
      <c r="K28" s="10"/>
    </row>
    <row r="29" spans="1:11" s="5" customFormat="1" ht="19.5" customHeight="1">
      <c r="A29" s="5" t="s">
        <v>44</v>
      </c>
      <c r="B29" s="56"/>
      <c r="D29" s="127">
        <v>-35187</v>
      </c>
      <c r="E29" s="127"/>
      <c r="F29" s="127">
        <v>-9032</v>
      </c>
      <c r="G29" s="127"/>
      <c r="H29" s="127">
        <v>-28447</v>
      </c>
      <c r="I29" s="127"/>
      <c r="J29" s="127">
        <v>-2138</v>
      </c>
      <c r="K29" s="10"/>
    </row>
    <row r="30" spans="1:11" s="5" customFormat="1" ht="19.5" customHeight="1">
      <c r="A30" s="143" t="s">
        <v>176</v>
      </c>
      <c r="B30" s="56"/>
      <c r="D30" s="127">
        <v>-859</v>
      </c>
      <c r="E30" s="127"/>
      <c r="F30" s="127">
        <v>-353</v>
      </c>
      <c r="G30" s="127"/>
      <c r="H30" s="127">
        <v>-555</v>
      </c>
      <c r="I30" s="127"/>
      <c r="J30" s="127">
        <v>0</v>
      </c>
      <c r="K30" s="10"/>
    </row>
    <row r="31" spans="1:11" s="5" customFormat="1" ht="19.5" customHeight="1">
      <c r="A31" s="5" t="s">
        <v>45</v>
      </c>
      <c r="B31" s="56"/>
      <c r="D31" s="127">
        <v>31615</v>
      </c>
      <c r="E31" s="127"/>
      <c r="F31" s="127">
        <v>-4535</v>
      </c>
      <c r="G31" s="127"/>
      <c r="H31" s="127">
        <v>29734</v>
      </c>
      <c r="I31" s="127"/>
      <c r="J31" s="127">
        <v>-1898</v>
      </c>
      <c r="K31" s="10"/>
    </row>
    <row r="32" spans="1:11" s="5" customFormat="1" ht="19.5" customHeight="1">
      <c r="A32" s="57" t="s">
        <v>125</v>
      </c>
      <c r="B32" s="22"/>
      <c r="C32" s="24"/>
      <c r="D32" s="127"/>
      <c r="E32" s="127"/>
      <c r="F32" s="127"/>
      <c r="G32" s="127"/>
      <c r="H32" s="127"/>
      <c r="I32" s="127"/>
      <c r="J32" s="127"/>
      <c r="K32" s="10"/>
    </row>
    <row r="33" spans="1:11" s="5" customFormat="1" ht="19.5" customHeight="1">
      <c r="A33" s="5" t="s">
        <v>122</v>
      </c>
      <c r="B33" s="22"/>
      <c r="C33" s="30"/>
      <c r="D33" s="129">
        <v>688874</v>
      </c>
      <c r="E33" s="127"/>
      <c r="F33" s="129">
        <v>-798253</v>
      </c>
      <c r="G33" s="127"/>
      <c r="H33" s="129">
        <v>381498</v>
      </c>
      <c r="I33" s="127"/>
      <c r="J33" s="129">
        <v>-1007227</v>
      </c>
      <c r="K33" s="10"/>
    </row>
    <row r="34" spans="1:11" s="5" customFormat="1" ht="19.5" customHeight="1">
      <c r="A34" s="5" t="s">
        <v>121</v>
      </c>
      <c r="B34" s="22"/>
      <c r="C34" s="30"/>
      <c r="D34" s="129">
        <v>0</v>
      </c>
      <c r="E34" s="127"/>
      <c r="F34" s="129">
        <v>-28534</v>
      </c>
      <c r="G34" s="127"/>
      <c r="H34" s="129">
        <v>0</v>
      </c>
      <c r="I34" s="127"/>
      <c r="J34" s="129">
        <v>-28538</v>
      </c>
      <c r="K34" s="10"/>
    </row>
    <row r="35" spans="1:11" s="5" customFormat="1" ht="19.5" customHeight="1">
      <c r="A35" s="5" t="s">
        <v>69</v>
      </c>
      <c r="C35" s="30"/>
      <c r="D35" s="129">
        <v>-165691</v>
      </c>
      <c r="E35" s="127"/>
      <c r="F35" s="129">
        <v>-364516</v>
      </c>
      <c r="G35" s="127"/>
      <c r="H35" s="129">
        <v>-164782</v>
      </c>
      <c r="I35" s="127"/>
      <c r="J35" s="129">
        <v>-345914</v>
      </c>
      <c r="K35" s="10"/>
    </row>
    <row r="36" spans="1:11" s="5" customFormat="1" ht="19.5" customHeight="1">
      <c r="A36" s="5" t="s">
        <v>46</v>
      </c>
      <c r="B36" s="22"/>
      <c r="C36" s="30"/>
      <c r="D36" s="127">
        <v>20013</v>
      </c>
      <c r="E36" s="127"/>
      <c r="F36" s="127">
        <v>85594</v>
      </c>
      <c r="G36" s="127"/>
      <c r="H36" s="127">
        <v>30078</v>
      </c>
      <c r="I36" s="127"/>
      <c r="J36" s="127">
        <v>92460</v>
      </c>
      <c r="K36" s="10"/>
    </row>
    <row r="37" spans="1:11" s="5" customFormat="1" ht="19.5" customHeight="1">
      <c r="A37" s="53" t="s">
        <v>47</v>
      </c>
      <c r="B37" s="22"/>
      <c r="C37" s="30"/>
      <c r="D37" s="129">
        <v>-12000</v>
      </c>
      <c r="E37" s="129"/>
      <c r="F37" s="129">
        <v>-6461</v>
      </c>
      <c r="G37" s="129"/>
      <c r="H37" s="129">
        <v>-12000</v>
      </c>
      <c r="I37" s="129"/>
      <c r="J37" s="129">
        <v>-6461</v>
      </c>
      <c r="K37" s="10"/>
    </row>
    <row r="38" spans="1:11" s="5" customFormat="1" ht="19.5" customHeight="1">
      <c r="A38" s="53" t="s">
        <v>48</v>
      </c>
      <c r="B38" s="27"/>
      <c r="C38" s="28"/>
      <c r="D38" s="131">
        <v>8502</v>
      </c>
      <c r="E38" s="127"/>
      <c r="F38" s="131">
        <v>2161</v>
      </c>
      <c r="G38" s="127"/>
      <c r="H38" s="131">
        <v>8700</v>
      </c>
      <c r="I38" s="127"/>
      <c r="J38" s="131">
        <v>1132</v>
      </c>
      <c r="K38" s="10"/>
    </row>
    <row r="39" spans="1:11" s="5" customFormat="1" ht="19.5" customHeight="1">
      <c r="A39" s="46" t="s">
        <v>5</v>
      </c>
      <c r="B39" s="22"/>
      <c r="C39" s="28"/>
      <c r="D39" s="26">
        <f>SUM(D24:D38)</f>
        <v>2343487</v>
      </c>
      <c r="E39" s="26"/>
      <c r="F39" s="26">
        <f>SUM(F24:F38)</f>
        <v>1600746</v>
      </c>
      <c r="G39" s="26"/>
      <c r="H39" s="26">
        <f>SUM(H24:H38)</f>
        <v>1849141</v>
      </c>
      <c r="I39" s="26"/>
      <c r="J39" s="26">
        <f>SUM(J24:J38)</f>
        <v>1175747</v>
      </c>
      <c r="K39" s="58"/>
    </row>
    <row r="40" spans="1:11" s="5" customFormat="1" ht="19.5" customHeight="1">
      <c r="A40" s="53" t="s">
        <v>185</v>
      </c>
      <c r="B40" s="22"/>
      <c r="C40" s="30"/>
      <c r="D40" s="129">
        <v>0</v>
      </c>
      <c r="E40" s="129"/>
      <c r="F40" s="129">
        <v>-257</v>
      </c>
      <c r="G40" s="129"/>
      <c r="H40" s="129">
        <v>0</v>
      </c>
      <c r="I40" s="129"/>
      <c r="J40" s="129">
        <v>0</v>
      </c>
      <c r="K40" s="10"/>
    </row>
    <row r="41" spans="1:11" s="5" customFormat="1" ht="19.5" customHeight="1">
      <c r="A41" s="22" t="s">
        <v>56</v>
      </c>
      <c r="B41" s="22"/>
      <c r="C41" s="28"/>
      <c r="D41" s="127">
        <v>-95944</v>
      </c>
      <c r="E41" s="146"/>
      <c r="F41" s="127">
        <v>-105364</v>
      </c>
      <c r="G41" s="146"/>
      <c r="H41" s="127">
        <v>-89571</v>
      </c>
      <c r="I41" s="146"/>
      <c r="J41" s="127">
        <v>-96795</v>
      </c>
      <c r="K41" s="58"/>
    </row>
    <row r="42" spans="1:11" s="5" customFormat="1" ht="19.5" customHeight="1">
      <c r="A42" s="57" t="s">
        <v>57</v>
      </c>
      <c r="B42" s="22"/>
      <c r="C42" s="28"/>
      <c r="D42" s="33">
        <f>SUM(D39:D41)</f>
        <v>2247543</v>
      </c>
      <c r="E42" s="26"/>
      <c r="F42" s="33">
        <f>SUM(F39:F41)</f>
        <v>1495125</v>
      </c>
      <c r="G42" s="26"/>
      <c r="H42" s="33">
        <f>SUM(H39:H41)</f>
        <v>1759570</v>
      </c>
      <c r="I42" s="26"/>
      <c r="J42" s="33">
        <f>SUM(J39:J41)</f>
        <v>1078952</v>
      </c>
      <c r="K42" s="58"/>
    </row>
    <row r="43" spans="1:11" s="5" customFormat="1" ht="19.5" customHeight="1">
      <c r="A43" s="46"/>
      <c r="B43" s="22"/>
      <c r="C43" s="24"/>
      <c r="I43" s="22"/>
      <c r="J43" s="22"/>
      <c r="K43" s="58"/>
    </row>
    <row r="44" spans="1:11" s="5" customFormat="1" ht="19.5" customHeight="1">
      <c r="A44" s="144" t="s">
        <v>188</v>
      </c>
      <c r="B44" s="22"/>
      <c r="C44" s="28"/>
      <c r="D44" s="10"/>
      <c r="E44" s="11"/>
      <c r="G44" s="34"/>
      <c r="H44" s="10"/>
      <c r="I44" s="11"/>
      <c r="K44" s="58"/>
    </row>
    <row r="45" spans="1:11" s="5" customFormat="1" ht="19.5" customHeight="1">
      <c r="A45" s="22"/>
      <c r="B45" s="22"/>
      <c r="C45" s="22"/>
      <c r="F45" s="10"/>
      <c r="G45" s="11"/>
      <c r="J45" s="10" t="s">
        <v>55</v>
      </c>
      <c r="K45" s="10"/>
    </row>
    <row r="46" spans="1:11" s="5" customFormat="1" ht="19.5" customHeight="1">
      <c r="A46" s="2" t="s">
        <v>124</v>
      </c>
      <c r="B46" s="38"/>
      <c r="C46" s="39"/>
      <c r="D46" s="3"/>
      <c r="E46" s="3"/>
      <c r="F46" s="3"/>
      <c r="G46" s="4"/>
      <c r="H46" s="3"/>
      <c r="I46" s="3"/>
      <c r="J46" s="3"/>
      <c r="K46" s="10"/>
    </row>
    <row r="47" spans="1:11" s="5" customFormat="1" ht="19.5" customHeight="1">
      <c r="A47" s="6" t="s">
        <v>141</v>
      </c>
      <c r="B47" s="38"/>
      <c r="C47" s="39"/>
      <c r="D47" s="7"/>
      <c r="E47" s="3"/>
      <c r="F47" s="7"/>
      <c r="G47" s="8"/>
      <c r="H47" s="7"/>
      <c r="I47" s="3"/>
      <c r="J47" s="7"/>
      <c r="K47" s="10"/>
    </row>
    <row r="48" spans="1:11" s="5" customFormat="1" ht="19.5" customHeight="1">
      <c r="A48" s="6" t="s">
        <v>194</v>
      </c>
      <c r="B48" s="38"/>
      <c r="C48" s="39"/>
      <c r="D48" s="7"/>
      <c r="E48" s="3"/>
      <c r="F48" s="7"/>
      <c r="G48" s="8"/>
      <c r="H48" s="7"/>
      <c r="I48" s="3"/>
      <c r="J48" s="7"/>
      <c r="K48" s="10"/>
    </row>
    <row r="49" spans="1:12" s="5" customFormat="1" ht="19.5" customHeight="1">
      <c r="A49" s="9"/>
      <c r="B49" s="38"/>
      <c r="C49" s="39"/>
      <c r="D49" s="7"/>
      <c r="E49" s="3"/>
      <c r="F49" s="24"/>
      <c r="G49" s="28"/>
      <c r="H49" s="7"/>
      <c r="I49" s="3"/>
      <c r="J49" s="10" t="s">
        <v>0</v>
      </c>
      <c r="K49" s="10"/>
    </row>
    <row r="50" spans="1:12" s="5" customFormat="1" ht="19.5" customHeight="1">
      <c r="A50" s="9"/>
      <c r="B50" s="3"/>
      <c r="C50" s="3"/>
      <c r="D50" s="149" t="s">
        <v>24</v>
      </c>
      <c r="E50" s="151"/>
      <c r="F50" s="151"/>
      <c r="G50" s="12"/>
      <c r="H50" s="40"/>
      <c r="I50" s="41" t="s">
        <v>25</v>
      </c>
      <c r="J50" s="42"/>
      <c r="K50" s="10"/>
    </row>
    <row r="51" spans="1:12" s="5" customFormat="1" ht="19.5" customHeight="1">
      <c r="A51" s="22"/>
      <c r="B51" s="38"/>
      <c r="C51" s="22"/>
      <c r="D51" s="43">
        <v>2021</v>
      </c>
      <c r="E51" s="24"/>
      <c r="F51" s="43">
        <v>2020</v>
      </c>
      <c r="G51" s="18"/>
      <c r="H51" s="43">
        <v>2021</v>
      </c>
      <c r="I51" s="24"/>
      <c r="J51" s="43">
        <v>2020</v>
      </c>
      <c r="K51" s="10"/>
    </row>
    <row r="52" spans="1:12" s="5" customFormat="1" ht="19.5" customHeight="1">
      <c r="A52" s="44" t="s">
        <v>6</v>
      </c>
      <c r="B52" s="22"/>
      <c r="C52" s="30"/>
      <c r="D52" s="25"/>
      <c r="E52" s="25"/>
      <c r="F52" s="25"/>
      <c r="G52" s="25"/>
      <c r="H52" s="25"/>
      <c r="I52" s="25"/>
      <c r="J52" s="25"/>
      <c r="K52" s="10"/>
    </row>
    <row r="53" spans="1:12" s="5" customFormat="1" ht="19.5" customHeight="1">
      <c r="A53" s="22" t="s">
        <v>167</v>
      </c>
      <c r="B53" s="22"/>
      <c r="C53" s="30"/>
      <c r="D53" s="129">
        <v>0</v>
      </c>
      <c r="E53" s="133"/>
      <c r="F53" s="129">
        <v>0</v>
      </c>
      <c r="G53" s="133"/>
      <c r="H53" s="129">
        <v>-960000</v>
      </c>
      <c r="I53" s="133"/>
      <c r="J53" s="129">
        <v>-740000</v>
      </c>
      <c r="K53" s="10"/>
    </row>
    <row r="54" spans="1:12" s="5" customFormat="1" ht="19.5" customHeight="1">
      <c r="A54" s="22" t="s">
        <v>203</v>
      </c>
      <c r="B54" s="22"/>
      <c r="C54" s="30"/>
      <c r="D54" s="129">
        <v>0</v>
      </c>
      <c r="E54" s="133"/>
      <c r="F54" s="129">
        <v>0</v>
      </c>
      <c r="G54" s="133"/>
      <c r="H54" s="129">
        <v>1367000</v>
      </c>
      <c r="I54" s="133"/>
      <c r="J54" s="129">
        <v>1015000</v>
      </c>
      <c r="K54" s="10"/>
    </row>
    <row r="55" spans="1:12" s="5" customFormat="1" ht="19.5" customHeight="1">
      <c r="A55" s="22" t="s">
        <v>217</v>
      </c>
      <c r="B55" s="22"/>
      <c r="C55" s="30"/>
      <c r="D55" s="129">
        <v>0</v>
      </c>
      <c r="E55" s="133"/>
      <c r="F55" s="129">
        <v>0</v>
      </c>
      <c r="G55" s="133"/>
      <c r="H55" s="129">
        <v>-32340</v>
      </c>
      <c r="I55" s="133"/>
      <c r="J55" s="129">
        <v>0</v>
      </c>
      <c r="K55" s="10"/>
    </row>
    <row r="56" spans="1:12" s="34" customFormat="1" ht="19.5" customHeight="1">
      <c r="A56" s="53" t="s">
        <v>156</v>
      </c>
      <c r="B56" s="27"/>
      <c r="C56" s="28"/>
      <c r="D56" s="129">
        <v>-48136</v>
      </c>
      <c r="E56" s="127"/>
      <c r="F56" s="129">
        <v>-54781</v>
      </c>
      <c r="G56" s="127"/>
      <c r="H56" s="129">
        <v>-48136</v>
      </c>
      <c r="I56" s="127"/>
      <c r="J56" s="129">
        <v>-54781</v>
      </c>
      <c r="K56" s="11"/>
      <c r="L56" s="59"/>
    </row>
    <row r="57" spans="1:12" s="34" customFormat="1" ht="19.5" customHeight="1">
      <c r="A57" s="53" t="s">
        <v>171</v>
      </c>
      <c r="B57" s="27"/>
      <c r="C57" s="28"/>
      <c r="D57" s="129">
        <v>-253564</v>
      </c>
      <c r="E57" s="127"/>
      <c r="F57" s="129">
        <v>-673519</v>
      </c>
      <c r="G57" s="127"/>
      <c r="H57" s="129">
        <v>-221336</v>
      </c>
      <c r="I57" s="127"/>
      <c r="J57" s="129">
        <v>-653155</v>
      </c>
      <c r="K57" s="11"/>
      <c r="L57" s="59"/>
    </row>
    <row r="58" spans="1:12" s="5" customFormat="1" ht="19.5" customHeight="1">
      <c r="A58" s="46" t="s">
        <v>186</v>
      </c>
      <c r="B58" s="22"/>
      <c r="C58" s="30"/>
      <c r="D58" s="127">
        <v>-904</v>
      </c>
      <c r="E58" s="136"/>
      <c r="F58" s="127">
        <v>0</v>
      </c>
      <c r="G58" s="136"/>
      <c r="H58" s="127">
        <v>-904</v>
      </c>
      <c r="I58" s="127"/>
      <c r="J58" s="127">
        <v>0</v>
      </c>
      <c r="K58" s="10"/>
      <c r="L58" s="47"/>
    </row>
    <row r="59" spans="1:12" s="5" customFormat="1" ht="19.5" customHeight="1">
      <c r="A59" s="46" t="s">
        <v>155</v>
      </c>
      <c r="B59" s="22"/>
      <c r="C59" s="30"/>
      <c r="D59" s="127">
        <v>-14066</v>
      </c>
      <c r="E59" s="136"/>
      <c r="F59" s="127">
        <v>-16759</v>
      </c>
      <c r="G59" s="136"/>
      <c r="H59" s="127">
        <v>-12875</v>
      </c>
      <c r="I59" s="127"/>
      <c r="J59" s="127">
        <v>-16759</v>
      </c>
      <c r="K59" s="10"/>
      <c r="L59" s="47"/>
    </row>
    <row r="60" spans="1:12" s="34" customFormat="1" ht="19.5" customHeight="1">
      <c r="A60" s="53" t="s">
        <v>152</v>
      </c>
      <c r="B60" s="27"/>
      <c r="C60" s="28"/>
      <c r="D60" s="129">
        <v>-40262</v>
      </c>
      <c r="E60" s="127"/>
      <c r="F60" s="129">
        <v>-3572</v>
      </c>
      <c r="G60" s="127"/>
      <c r="H60" s="129">
        <v>-41031</v>
      </c>
      <c r="I60" s="127"/>
      <c r="J60" s="129">
        <v>-3799</v>
      </c>
      <c r="K60" s="11"/>
      <c r="L60" s="59"/>
    </row>
    <row r="61" spans="1:12" s="5" customFormat="1" ht="19.5" customHeight="1">
      <c r="A61" s="5" t="s">
        <v>93</v>
      </c>
      <c r="B61" s="22"/>
      <c r="C61" s="30"/>
      <c r="D61" s="129">
        <v>0</v>
      </c>
      <c r="E61" s="136"/>
      <c r="F61" s="129">
        <v>10</v>
      </c>
      <c r="G61" s="136"/>
      <c r="H61" s="129">
        <v>0</v>
      </c>
      <c r="I61" s="127"/>
      <c r="J61" s="129">
        <v>10</v>
      </c>
      <c r="K61" s="10"/>
      <c r="L61" s="47"/>
    </row>
    <row r="62" spans="1:12" s="5" customFormat="1" ht="19.5" customHeight="1">
      <c r="A62" s="5" t="s">
        <v>92</v>
      </c>
      <c r="B62" s="22"/>
      <c r="C62" s="30"/>
      <c r="D62" s="129">
        <v>989</v>
      </c>
      <c r="E62" s="136"/>
      <c r="F62" s="129">
        <v>8307</v>
      </c>
      <c r="G62" s="136"/>
      <c r="H62" s="129">
        <v>833</v>
      </c>
      <c r="I62" s="127"/>
      <c r="J62" s="129">
        <v>8286</v>
      </c>
      <c r="K62" s="10"/>
      <c r="L62" s="47"/>
    </row>
    <row r="63" spans="1:12" s="5" customFormat="1" ht="19.5" customHeight="1">
      <c r="A63" s="5" t="s">
        <v>162</v>
      </c>
      <c r="B63" s="22"/>
      <c r="C63" s="30"/>
      <c r="D63" s="130">
        <v>2905</v>
      </c>
      <c r="E63" s="136"/>
      <c r="F63" s="130">
        <v>4481</v>
      </c>
      <c r="G63" s="136"/>
      <c r="H63" s="130">
        <v>15482</v>
      </c>
      <c r="I63" s="127"/>
      <c r="J63" s="130">
        <v>22457</v>
      </c>
      <c r="K63" s="10"/>
      <c r="L63" s="47"/>
    </row>
    <row r="64" spans="1:12" s="5" customFormat="1" ht="19.5" customHeight="1">
      <c r="A64" s="57" t="s">
        <v>204</v>
      </c>
      <c r="B64" s="27"/>
      <c r="C64" s="28"/>
      <c r="D64" s="142">
        <f>SUM(D53:D63)</f>
        <v>-353038</v>
      </c>
      <c r="E64" s="26"/>
      <c r="F64" s="142">
        <f>SUM(F53:F63)</f>
        <v>-735833</v>
      </c>
      <c r="G64" s="26"/>
      <c r="H64" s="142">
        <f>SUM(H53:H63)</f>
        <v>66693</v>
      </c>
      <c r="I64" s="26"/>
      <c r="J64" s="142">
        <f>SUM(J53:J63)</f>
        <v>-422741</v>
      </c>
      <c r="K64" s="10"/>
      <c r="L64" s="47"/>
    </row>
    <row r="65" spans="1:12" s="5" customFormat="1" ht="19.5" customHeight="1">
      <c r="A65" s="44" t="s">
        <v>7</v>
      </c>
      <c r="B65" s="27"/>
      <c r="C65" s="28"/>
      <c r="D65" s="26"/>
      <c r="E65" s="26"/>
      <c r="F65" s="26"/>
      <c r="G65" s="26"/>
      <c r="H65" s="26"/>
      <c r="I65" s="26"/>
      <c r="J65" s="26"/>
      <c r="K65" s="10"/>
      <c r="L65" s="47"/>
    </row>
    <row r="66" spans="1:12" s="5" customFormat="1" ht="19.5" customHeight="1">
      <c r="A66" s="5" t="s">
        <v>191</v>
      </c>
      <c r="B66" s="27"/>
      <c r="C66" s="28"/>
      <c r="D66" s="127">
        <v>2500000</v>
      </c>
      <c r="E66" s="127"/>
      <c r="F66" s="127">
        <v>4700000</v>
      </c>
      <c r="G66" s="127"/>
      <c r="H66" s="127">
        <v>2500000</v>
      </c>
      <c r="I66" s="127"/>
      <c r="J66" s="127">
        <v>4300000</v>
      </c>
      <c r="K66" s="10"/>
      <c r="L66" s="47"/>
    </row>
    <row r="67" spans="1:12" s="5" customFormat="1" ht="19.5" customHeight="1">
      <c r="A67" s="5" t="s">
        <v>157</v>
      </c>
      <c r="B67" s="27"/>
      <c r="C67" s="28"/>
      <c r="D67" s="127">
        <v>-2000000</v>
      </c>
      <c r="E67" s="127"/>
      <c r="F67" s="127">
        <v>-717149</v>
      </c>
      <c r="G67" s="127"/>
      <c r="H67" s="127">
        <v>-2000000</v>
      </c>
      <c r="I67" s="127"/>
      <c r="J67" s="127">
        <v>-500000</v>
      </c>
      <c r="K67" s="10"/>
      <c r="L67" s="47"/>
    </row>
    <row r="68" spans="1:12" s="5" customFormat="1" ht="19.5" customHeight="1">
      <c r="A68" s="5" t="s">
        <v>187</v>
      </c>
      <c r="B68" s="27"/>
      <c r="C68" s="28"/>
      <c r="D68" s="127">
        <v>-96896</v>
      </c>
      <c r="E68" s="127"/>
      <c r="F68" s="127">
        <v>-70813</v>
      </c>
      <c r="G68" s="127"/>
      <c r="H68" s="127">
        <v>-83915</v>
      </c>
      <c r="I68" s="136"/>
      <c r="J68" s="127">
        <v>-58747</v>
      </c>
      <c r="K68" s="10"/>
      <c r="L68" s="47"/>
    </row>
    <row r="69" spans="1:12" s="5" customFormat="1" ht="19.5" customHeight="1">
      <c r="A69" s="5" t="s">
        <v>166</v>
      </c>
      <c r="B69" s="27"/>
      <c r="C69" s="28"/>
      <c r="D69" s="127">
        <v>-5125</v>
      </c>
      <c r="E69" s="127"/>
      <c r="F69" s="127">
        <v>-5092</v>
      </c>
      <c r="G69" s="127"/>
      <c r="H69" s="127">
        <v>0</v>
      </c>
      <c r="I69" s="136"/>
      <c r="J69" s="127">
        <v>0</v>
      </c>
      <c r="K69" s="10"/>
      <c r="L69" s="47"/>
    </row>
    <row r="70" spans="1:12" s="5" customFormat="1" ht="19.5" customHeight="1">
      <c r="A70" s="5" t="s">
        <v>205</v>
      </c>
      <c r="B70" s="27"/>
      <c r="C70" s="28"/>
      <c r="D70" s="127">
        <v>1915282</v>
      </c>
      <c r="E70" s="127"/>
      <c r="F70" s="127">
        <v>2999082</v>
      </c>
      <c r="G70" s="127"/>
      <c r="H70" s="127">
        <v>1915282</v>
      </c>
      <c r="I70" s="136"/>
      <c r="J70" s="127">
        <v>2999082</v>
      </c>
      <c r="K70" s="10"/>
      <c r="L70" s="47"/>
    </row>
    <row r="71" spans="1:12" s="5" customFormat="1" ht="19.5" customHeight="1">
      <c r="A71" s="5" t="s">
        <v>206</v>
      </c>
      <c r="B71" s="27"/>
      <c r="C71" s="28"/>
      <c r="D71" s="127">
        <v>-2000000</v>
      </c>
      <c r="E71" s="127"/>
      <c r="F71" s="127">
        <v>0</v>
      </c>
      <c r="G71" s="127"/>
      <c r="H71" s="127">
        <v>-2000000</v>
      </c>
      <c r="I71" s="136"/>
      <c r="J71" s="127">
        <v>0</v>
      </c>
      <c r="K71" s="10"/>
      <c r="L71" s="47"/>
    </row>
    <row r="72" spans="1:12" s="5" customFormat="1" ht="19.5" customHeight="1">
      <c r="A72" s="5" t="s">
        <v>207</v>
      </c>
      <c r="B72" s="27"/>
      <c r="C72" s="28"/>
      <c r="D72" s="127">
        <v>-25939</v>
      </c>
      <c r="E72" s="146"/>
      <c r="F72" s="127">
        <v>-72674</v>
      </c>
      <c r="G72" s="146"/>
      <c r="H72" s="127">
        <v>-23486</v>
      </c>
      <c r="I72" s="146"/>
      <c r="J72" s="127">
        <v>-65658</v>
      </c>
      <c r="K72" s="10"/>
      <c r="L72" s="47"/>
    </row>
    <row r="73" spans="1:12" s="5" customFormat="1" ht="19.5" customHeight="1">
      <c r="A73" s="5" t="s">
        <v>133</v>
      </c>
      <c r="B73" s="27"/>
      <c r="C73" s="28"/>
      <c r="D73" s="127">
        <v>-37</v>
      </c>
      <c r="E73" s="127"/>
      <c r="F73" s="127">
        <v>-10</v>
      </c>
      <c r="G73" s="127"/>
      <c r="H73" s="127">
        <v>-37</v>
      </c>
      <c r="I73" s="136"/>
      <c r="J73" s="127">
        <v>-10</v>
      </c>
      <c r="K73" s="10"/>
      <c r="L73" s="47"/>
    </row>
    <row r="74" spans="1:12" s="5" customFormat="1" ht="19.5" customHeight="1">
      <c r="A74" s="45" t="s">
        <v>208</v>
      </c>
      <c r="B74" s="27"/>
      <c r="C74" s="28"/>
      <c r="D74" s="33">
        <f>SUM(D66:D73)</f>
        <v>287285</v>
      </c>
      <c r="E74" s="26"/>
      <c r="F74" s="33">
        <f>SUM(F66:F73)</f>
        <v>6833344</v>
      </c>
      <c r="G74" s="26"/>
      <c r="H74" s="33">
        <f>SUM(H66:H73)</f>
        <v>307844</v>
      </c>
      <c r="I74" s="26"/>
      <c r="J74" s="33">
        <f>SUM(J66:J73)</f>
        <v>6674667</v>
      </c>
      <c r="K74" s="10"/>
      <c r="L74" s="47"/>
    </row>
    <row r="75" spans="1:12" s="5" customFormat="1" ht="19.5" customHeight="1">
      <c r="A75" s="57" t="s">
        <v>123</v>
      </c>
      <c r="B75" s="27"/>
      <c r="C75" s="28"/>
      <c r="D75" s="137">
        <v>14560</v>
      </c>
      <c r="E75" s="127"/>
      <c r="F75" s="137">
        <v>2903</v>
      </c>
      <c r="G75" s="127"/>
      <c r="H75" s="137">
        <v>0</v>
      </c>
      <c r="I75" s="136"/>
      <c r="J75" s="137">
        <v>0</v>
      </c>
      <c r="K75" s="10"/>
      <c r="L75" s="47"/>
    </row>
    <row r="76" spans="1:12" s="5" customFormat="1" ht="19.5" customHeight="1">
      <c r="A76" s="44" t="s">
        <v>169</v>
      </c>
      <c r="B76" s="27"/>
      <c r="C76" s="28"/>
      <c r="D76" s="26">
        <f>SUM(D42,D64,D74,D75)</f>
        <v>2196350</v>
      </c>
      <c r="E76" s="26"/>
      <c r="F76" s="26">
        <f>SUM(F42,F64,F74,F75)</f>
        <v>7595539</v>
      </c>
      <c r="G76" s="26"/>
      <c r="H76" s="26">
        <f>SUM(H42+H64+H74)</f>
        <v>2134107</v>
      </c>
      <c r="I76" s="26"/>
      <c r="J76" s="26">
        <f>SUM(J42+J64+J74)</f>
        <v>7330878</v>
      </c>
      <c r="K76" s="10"/>
      <c r="L76" s="47"/>
    </row>
    <row r="77" spans="1:12" s="5" customFormat="1" ht="19.5" customHeight="1">
      <c r="A77" s="46" t="s">
        <v>8</v>
      </c>
      <c r="B77" s="27"/>
      <c r="C77" s="28"/>
      <c r="D77" s="131">
        <v>3282691</v>
      </c>
      <c r="E77" s="127"/>
      <c r="F77" s="131">
        <v>2859979</v>
      </c>
      <c r="G77" s="127"/>
      <c r="H77" s="131">
        <v>3065411</v>
      </c>
      <c r="I77" s="127"/>
      <c r="J77" s="131">
        <v>2606368</v>
      </c>
      <c r="K77" s="10"/>
      <c r="L77" s="47"/>
    </row>
    <row r="78" spans="1:12" s="5" customFormat="1" ht="19.5" customHeight="1" thickBot="1">
      <c r="A78" s="57" t="s">
        <v>13</v>
      </c>
      <c r="B78" s="27"/>
      <c r="C78" s="28"/>
      <c r="D78" s="31">
        <f>SUM(D76:D77)</f>
        <v>5479041</v>
      </c>
      <c r="E78" s="26"/>
      <c r="F78" s="31">
        <f>SUM(F76:F77)</f>
        <v>10455518</v>
      </c>
      <c r="G78" s="26"/>
      <c r="H78" s="31">
        <f>SUM(H76:H77)</f>
        <v>5199518</v>
      </c>
      <c r="I78" s="26"/>
      <c r="J78" s="31">
        <f>SUM(J76:J77)</f>
        <v>9937246</v>
      </c>
      <c r="K78" s="10"/>
      <c r="L78" s="47"/>
    </row>
    <row r="79" spans="1:12" s="5" customFormat="1" ht="19.5" customHeight="1" thickTop="1">
      <c r="A79" s="46"/>
      <c r="B79" s="27"/>
      <c r="C79" s="28"/>
      <c r="D79" s="26">
        <f>SUM(D78-BS!D11)</f>
        <v>0</v>
      </c>
      <c r="E79" s="26"/>
      <c r="F79" s="26"/>
      <c r="G79" s="26"/>
      <c r="H79" s="26">
        <f>SUM(H78-BS!H11)</f>
        <v>0</v>
      </c>
      <c r="I79" s="26"/>
      <c r="J79" s="26"/>
      <c r="K79" s="10"/>
      <c r="L79" s="47"/>
    </row>
    <row r="80" spans="1:12" s="5" customFormat="1" ht="19.5" customHeight="1">
      <c r="A80" s="57" t="s">
        <v>72</v>
      </c>
      <c r="B80" s="27"/>
      <c r="C80" s="28"/>
      <c r="D80" s="11"/>
      <c r="E80" s="11"/>
      <c r="F80" s="11"/>
      <c r="G80" s="11"/>
      <c r="H80" s="11"/>
      <c r="I80" s="11"/>
      <c r="J80" s="11"/>
      <c r="K80" s="10"/>
      <c r="L80" s="47"/>
    </row>
    <row r="81" spans="1:12" s="5" customFormat="1" ht="19.5" customHeight="1">
      <c r="A81" s="46" t="s">
        <v>70</v>
      </c>
      <c r="B81" s="27"/>
      <c r="C81" s="28"/>
      <c r="D81" s="11"/>
      <c r="E81" s="11"/>
      <c r="F81" s="11"/>
      <c r="G81" s="11"/>
      <c r="H81" s="11"/>
      <c r="I81" s="11"/>
      <c r="J81" s="11"/>
      <c r="K81" s="10"/>
      <c r="L81" s="47"/>
    </row>
    <row r="82" spans="1:12" s="5" customFormat="1" ht="19.5" customHeight="1">
      <c r="A82" s="46" t="s">
        <v>165</v>
      </c>
      <c r="B82" s="27"/>
      <c r="C82" s="28"/>
      <c r="D82" s="147">
        <v>93287</v>
      </c>
      <c r="E82" s="123"/>
      <c r="F82" s="147">
        <v>347988</v>
      </c>
      <c r="G82" s="123"/>
      <c r="H82" s="147">
        <v>88404</v>
      </c>
      <c r="I82" s="123"/>
      <c r="J82" s="147">
        <v>335548</v>
      </c>
      <c r="K82" s="10"/>
      <c r="L82" s="47"/>
    </row>
    <row r="83" spans="1:12" s="5" customFormat="1" ht="19.5" customHeight="1">
      <c r="A83" s="46" t="s">
        <v>177</v>
      </c>
      <c r="B83" s="27"/>
      <c r="C83" s="28"/>
      <c r="D83" s="147">
        <v>0</v>
      </c>
      <c r="E83" s="123"/>
      <c r="F83" s="147">
        <v>15028</v>
      </c>
      <c r="G83" s="123"/>
      <c r="H83" s="147">
        <v>0</v>
      </c>
      <c r="I83" s="123"/>
      <c r="J83" s="147">
        <v>15028</v>
      </c>
      <c r="K83" s="10"/>
      <c r="L83" s="47"/>
    </row>
    <row r="84" spans="1:12" s="5" customFormat="1" ht="19.5" customHeight="1">
      <c r="A84" s="46" t="s">
        <v>209</v>
      </c>
      <c r="B84" s="27"/>
      <c r="C84" s="28"/>
      <c r="D84" s="147">
        <v>723</v>
      </c>
      <c r="E84" s="123"/>
      <c r="F84" s="147">
        <v>0</v>
      </c>
      <c r="G84" s="123"/>
      <c r="H84" s="147">
        <v>723</v>
      </c>
      <c r="I84" s="123"/>
      <c r="J84" s="147">
        <v>0</v>
      </c>
      <c r="K84" s="10"/>
      <c r="L84" s="47"/>
    </row>
    <row r="85" spans="1:12" s="5" customFormat="1" ht="19.5" customHeight="1">
      <c r="A85" s="46" t="s">
        <v>170</v>
      </c>
      <c r="B85" s="27"/>
      <c r="C85" s="28"/>
      <c r="D85" s="127">
        <v>1913</v>
      </c>
      <c r="E85" s="123"/>
      <c r="F85" s="147">
        <v>1608</v>
      </c>
      <c r="G85" s="123"/>
      <c r="H85" s="127">
        <v>1913</v>
      </c>
      <c r="I85" s="123"/>
      <c r="J85" s="147">
        <v>1608</v>
      </c>
      <c r="K85" s="10"/>
      <c r="L85" s="47"/>
    </row>
    <row r="86" spans="1:12" s="5" customFormat="1" ht="19.5" customHeight="1">
      <c r="A86" s="46" t="s">
        <v>213</v>
      </c>
      <c r="B86" s="27"/>
      <c r="C86" s="28"/>
      <c r="D86" s="127">
        <v>-268336</v>
      </c>
      <c r="E86" s="123"/>
      <c r="F86" s="127">
        <v>-1657</v>
      </c>
      <c r="G86" s="127"/>
      <c r="H86" s="127">
        <v>-177107</v>
      </c>
      <c r="I86" s="127"/>
      <c r="J86" s="127">
        <v>-1657</v>
      </c>
      <c r="K86" s="10"/>
      <c r="L86" s="47"/>
    </row>
    <row r="87" spans="1:12" s="5" customFormat="1" ht="19.5" customHeight="1">
      <c r="A87" s="46"/>
      <c r="B87" s="27"/>
      <c r="C87" s="28"/>
      <c r="D87" s="60"/>
      <c r="E87" s="11"/>
      <c r="F87" s="60"/>
      <c r="G87" s="11"/>
      <c r="H87" s="60"/>
      <c r="I87" s="11"/>
      <c r="J87" s="60"/>
      <c r="K87" s="10"/>
      <c r="L87" s="47"/>
    </row>
    <row r="88" spans="1:12" s="22" customFormat="1" ht="19.5" customHeight="1">
      <c r="A88" s="144" t="s">
        <v>188</v>
      </c>
      <c r="C88" s="24"/>
      <c r="I88" s="10"/>
      <c r="J88" s="10"/>
      <c r="K88" s="24"/>
    </row>
    <row r="89" spans="1:12" s="5" customFormat="1" ht="19.5" customHeight="1">
      <c r="B89" s="22"/>
      <c r="C89" s="24"/>
      <c r="D89" s="10"/>
      <c r="E89" s="10"/>
      <c r="G89" s="34"/>
      <c r="H89" s="10"/>
      <c r="I89" s="10"/>
      <c r="J89" s="10"/>
      <c r="K89" s="10"/>
    </row>
    <row r="90" spans="1:12" s="22" customFormat="1" ht="19.5" customHeight="1">
      <c r="A90" s="5"/>
      <c r="C90" s="24"/>
      <c r="D90" s="10"/>
      <c r="E90" s="10"/>
      <c r="F90" s="5"/>
      <c r="G90" s="34"/>
      <c r="H90" s="10"/>
      <c r="I90" s="10"/>
      <c r="J90" s="10"/>
      <c r="K90" s="24"/>
    </row>
    <row r="91" spans="1:12" s="22" customFormat="1" ht="19.5" customHeight="1">
      <c r="A91" s="5"/>
      <c r="C91" s="24"/>
      <c r="D91" s="10"/>
      <c r="E91" s="10"/>
      <c r="F91" s="5"/>
      <c r="G91" s="34"/>
      <c r="H91" s="10"/>
      <c r="I91" s="10"/>
      <c r="J91" s="5"/>
      <c r="K91" s="24"/>
    </row>
    <row r="92" spans="1:12" s="22" customFormat="1" ht="19.5" customHeight="1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24"/>
    </row>
  </sheetData>
  <mergeCells count="3">
    <mergeCell ref="D6:F6"/>
    <mergeCell ref="D50:F50"/>
    <mergeCell ref="A92:J92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2021-04-22T03:03:05Z</cp:lastPrinted>
  <dcterms:created xsi:type="dcterms:W3CDTF">1998-05-15T01:54:15Z</dcterms:created>
  <dcterms:modified xsi:type="dcterms:W3CDTF">2021-04-26T10:22:22Z</dcterms:modified>
</cp:coreProperties>
</file>