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hayangam\Desktop\SCBS\YE20\FS\"/>
    </mc:Choice>
  </mc:AlternateContent>
  <xr:revisionPtr revIDLastSave="0" documentId="13_ncr:1_{17D2A932-7755-4510-8D25-3CC6B5BAE96E}" xr6:coauthVersionLast="45" xr6:coauthVersionMax="45" xr10:uidLastSave="{00000000-0000-0000-0000-000000000000}"/>
  <bookViews>
    <workbookView xWindow="-110" yWindow="-110" windowWidth="19420" windowHeight="10420" activeTab="1" xr2:uid="{00000000-000D-0000-FFFF-FFFF00000000}"/>
  </bookViews>
  <sheets>
    <sheet name="BS" sheetId="1" r:id="rId1"/>
    <sheet name="PL" sheetId="18" r:id="rId2"/>
    <sheet name="SH-Consol PY" sheetId="20" r:id="rId3"/>
    <sheet name="SH-Consol CY" sheetId="17" r:id="rId4"/>
    <sheet name="SH-Company PY" sheetId="21" r:id="rId5"/>
    <sheet name="SH-Company CY" sheetId="19" r:id="rId6"/>
    <sheet name="CF" sheetId="15" r:id="rId7"/>
  </sheets>
  <definedNames>
    <definedName name="ACCOUNTEDPERIODTYPE1" localSheetId="1">#REF!</definedName>
    <definedName name="ACCOUNTEDPERIODTYPE1" localSheetId="4">#REF!</definedName>
    <definedName name="ACCOUNTEDPERIODTYPE1" localSheetId="2">#REF!</definedName>
    <definedName name="ACCOUNTEDPERIODTYPE1">#REF!</definedName>
    <definedName name="APPSUSERNAME1" localSheetId="1">#REF!</definedName>
    <definedName name="APPSUSERNAME1">#REF!</definedName>
    <definedName name="AVER" localSheetId="6">#REF!</definedName>
    <definedName name="AVER" localSheetId="1">#REF!</definedName>
    <definedName name="AVER">#REF!</definedName>
    <definedName name="CHARTOFACCOUNTSID1" localSheetId="1">#REF!</definedName>
    <definedName name="CHARTOFACCOUNTSID1">#REF!</definedName>
    <definedName name="CONNECTSTRING1" localSheetId="1">#REF!</definedName>
    <definedName name="CONNECTSTRING1">#REF!</definedName>
    <definedName name="CREATESUMMARYJNLS1" localSheetId="1">#REF!</definedName>
    <definedName name="CREATESUMMARYJNLS1">#REF!</definedName>
    <definedName name="CRITERIACOLUMN1" localSheetId="1">#REF!</definedName>
    <definedName name="CRITERIACOLUMN1">#REF!</definedName>
    <definedName name="DBNAME1" localSheetId="1">#REF!</definedName>
    <definedName name="DBNAME1">#REF!</definedName>
    <definedName name="DBUSERNAME1" localSheetId="1">#REF!</definedName>
    <definedName name="DBUSERNAME1">#REF!</definedName>
    <definedName name="DELETELOGICTYPE1" localSheetId="1">#REF!</definedName>
    <definedName name="DELETELOGICTYPE1">#REF!</definedName>
    <definedName name="FFAPPCOLNAME1_1" localSheetId="1">#REF!</definedName>
    <definedName name="FFAPPCOLNAME1_1">#REF!</definedName>
    <definedName name="FFAPPCOLNAME10_1" localSheetId="1">#REF!</definedName>
    <definedName name="FFAPPCOLNAME10_1">#REF!</definedName>
    <definedName name="FFAPPCOLNAME2_1" localSheetId="1">#REF!</definedName>
    <definedName name="FFAPPCOLNAME2_1">#REF!</definedName>
    <definedName name="FFAPPCOLNAME3_1" localSheetId="1">#REF!</definedName>
    <definedName name="FFAPPCOLNAME3_1">#REF!</definedName>
    <definedName name="FFAPPCOLNAME4_1" localSheetId="1">#REF!</definedName>
    <definedName name="FFAPPCOLNAME4_1">#REF!</definedName>
    <definedName name="FFAPPCOLNAME5_1" localSheetId="1">#REF!</definedName>
    <definedName name="FFAPPCOLNAME5_1">#REF!</definedName>
    <definedName name="FFAPPCOLNAME6_1" localSheetId="1">#REF!</definedName>
    <definedName name="FFAPPCOLNAME6_1">#REF!</definedName>
    <definedName name="FFAPPCOLNAME7_1" localSheetId="1">#REF!</definedName>
    <definedName name="FFAPPCOLNAME7_1">#REF!</definedName>
    <definedName name="FFAPPCOLNAME8_1" localSheetId="1">#REF!</definedName>
    <definedName name="FFAPPCOLNAME8_1">#REF!</definedName>
    <definedName name="FFAPPCOLNAME9_1" localSheetId="1">#REF!</definedName>
    <definedName name="FFAPPCOLNAME9_1">#REF!</definedName>
    <definedName name="FFSEGMENT1_1" localSheetId="1">#REF!</definedName>
    <definedName name="FFSEGMENT1_1">#REF!</definedName>
    <definedName name="FFSEGMENT10_1" localSheetId="1">#REF!</definedName>
    <definedName name="FFSEGMENT10_1">#REF!</definedName>
    <definedName name="FFSEGMENT2_1" localSheetId="1">#REF!</definedName>
    <definedName name="FFSEGMENT2_1">#REF!</definedName>
    <definedName name="FFSEGMENT3_1" localSheetId="1">#REF!</definedName>
    <definedName name="FFSEGMENT3_1">#REF!</definedName>
    <definedName name="FFSEGMENT4_1" localSheetId="1">#REF!</definedName>
    <definedName name="FFSEGMENT4_1">#REF!</definedName>
    <definedName name="FFSEGMENT5_1" localSheetId="1">#REF!</definedName>
    <definedName name="FFSEGMENT5_1">#REF!</definedName>
    <definedName name="FFSEGMENT6_1" localSheetId="1">#REF!</definedName>
    <definedName name="FFSEGMENT6_1">#REF!</definedName>
    <definedName name="FFSEGMENT7_1" localSheetId="1">#REF!</definedName>
    <definedName name="FFSEGMENT7_1">#REF!</definedName>
    <definedName name="FFSEGMENT8_1" localSheetId="1">#REF!</definedName>
    <definedName name="FFSEGMENT8_1">#REF!</definedName>
    <definedName name="FFSEGMENT9_1" localSheetId="1">#REF!</definedName>
    <definedName name="FFSEGMENT9_1">#REF!</definedName>
    <definedName name="FFSEGSEPARATOR1" localSheetId="1">#REF!</definedName>
    <definedName name="FFSEGSEPARATOR1">#REF!</definedName>
    <definedName name="FIELDNAMECOLUMN1" localSheetId="1">#REF!</definedName>
    <definedName name="FIELDNAMECOLUMN1">#REF!</definedName>
    <definedName name="FIELDNAMEROW1" localSheetId="1">#REF!</definedName>
    <definedName name="FIELDNAMEROW1">#REF!</definedName>
    <definedName name="FIRSTDATAROW1" localSheetId="1">#REF!</definedName>
    <definedName name="FIRSTDATAROW1">#REF!</definedName>
    <definedName name="FNDNAM1" localSheetId="1">#REF!</definedName>
    <definedName name="FNDNAM1">#REF!</definedName>
    <definedName name="FNDUSERID1" localSheetId="1">#REF!</definedName>
    <definedName name="FNDUSERID1">#REF!</definedName>
    <definedName name="FUNCTIONALCURRENCY1" localSheetId="1">#REF!</definedName>
    <definedName name="FUNCTIONALCURRENCY1">#REF!</definedName>
    <definedName name="GWYUID1" localSheetId="1">#REF!</definedName>
    <definedName name="GWYUID1">#REF!</definedName>
    <definedName name="IMPORTDFF1" localSheetId="1">#REF!</definedName>
    <definedName name="IMPORTDFF1">#REF!</definedName>
    <definedName name="LABELTEXTCOLUMN1" localSheetId="1">#REF!</definedName>
    <definedName name="LABELTEXTCOLUMN1">#REF!</definedName>
    <definedName name="LABELTEXTROW1" localSheetId="1">#REF!</definedName>
    <definedName name="LABELTEXTROW1">#REF!</definedName>
    <definedName name="NOOFFFSEGMENTS1" localSheetId="1">#REF!</definedName>
    <definedName name="NOOFFFSEGMENTS1">#REF!</definedName>
    <definedName name="NUMBEROFDETAILFIELDS1" localSheetId="1">#REF!</definedName>
    <definedName name="NUMBEROFDETAILFIELDS1">#REF!</definedName>
    <definedName name="NUMBEROFHEADERFIELDS1" localSheetId="1">#REF!</definedName>
    <definedName name="NUMBEROFHEADERFIELDS1">#REF!</definedName>
    <definedName name="PERIODSETNAME1" localSheetId="1">#REF!</definedName>
    <definedName name="PERIODSETNAME1">#REF!</definedName>
    <definedName name="POSTERRORSTOSUSP1" localSheetId="1">#REF!</definedName>
    <definedName name="POSTERRORSTOSUSP1">#REF!</definedName>
    <definedName name="_xlnm.Print_Area" localSheetId="0">BS!$A$1:$M$57</definedName>
    <definedName name="_xlnm.Print_Area" localSheetId="6">CF!$A$1:$O$79</definedName>
    <definedName name="_xlnm.Print_Area" localSheetId="1">PL!$A$1:$N$47</definedName>
    <definedName name="_xlnm.Print_Area" localSheetId="5">'SH-Company CY'!$A$1:$O$21</definedName>
    <definedName name="_xlnm.Print_Area" localSheetId="4">'SH-Company PY'!$A$1:$L$19</definedName>
    <definedName name="_xlnm.Print_Area" localSheetId="3">'SH-Consol CY'!$A$1:$M$21</definedName>
    <definedName name="_xlnm.Print_Area" localSheetId="2">'SH-Consol PY'!$A$1:$N$18</definedName>
    <definedName name="_xlnm.Print_Titles" localSheetId="6">CF!$1:$10</definedName>
    <definedName name="PROFIT" localSheetId="6">#REF!</definedName>
    <definedName name="PROFIT" localSheetId="1">#REF!</definedName>
    <definedName name="PROFIT" localSheetId="4">#REF!</definedName>
    <definedName name="PROFIT" localSheetId="2">#REF!</definedName>
    <definedName name="PROFIT">#REF!</definedName>
    <definedName name="RATE" localSheetId="6">#REF!</definedName>
    <definedName name="RATE" localSheetId="1">#REF!</definedName>
    <definedName name="RATE">#REF!</definedName>
    <definedName name="RESPONSIBILITYAPPLICATIONID1" localSheetId="1">#REF!</definedName>
    <definedName name="RESPONSIBILITYAPPLICATIONID1">#REF!</definedName>
    <definedName name="RESPONSIBILITYID1" localSheetId="1">#REF!</definedName>
    <definedName name="RESPONSIBILITYID1">#REF!</definedName>
    <definedName name="RESPONSIBILITYNAME1" localSheetId="1">#REF!</definedName>
    <definedName name="RESPONSIBILITYNAME1">#REF!</definedName>
    <definedName name="ROWSTOUPLOAD1" localSheetId="1">#REF!</definedName>
    <definedName name="ROWSTOUPLOAD1">#REF!</definedName>
    <definedName name="SETOFBOOKSID1" localSheetId="1">#REF!</definedName>
    <definedName name="SETOFBOOKSID1">#REF!</definedName>
    <definedName name="SETOFBOOKSNAME1" localSheetId="1">#REF!</definedName>
    <definedName name="SETOFBOOKSNAME1">#REF!</definedName>
    <definedName name="STARTJOURNALIMPORT1" localSheetId="1">#REF!</definedName>
    <definedName name="STARTJOURNALIMPORT1">#REF!</definedName>
    <definedName name="TEMPLATENUMBER1" localSheetId="1">#REF!</definedName>
    <definedName name="TEMPLATENUMBER1">#REF!</definedName>
    <definedName name="TEMPLATESTYLE1" localSheetId="1">#REF!</definedName>
    <definedName name="TEMPLATESTYLE1">#REF!</definedName>
    <definedName name="TEMPLATETYPE1" localSheetId="1">#REF!</definedName>
    <definedName name="TEMPLATETYPE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6" i="18" l="1"/>
  <c r="M12" i="15" l="1"/>
  <c r="I64" i="15" l="1"/>
  <c r="K64" i="15"/>
  <c r="M64" i="15"/>
  <c r="O64" i="15"/>
  <c r="H24" i="18"/>
  <c r="J24" i="18"/>
  <c r="L24" i="18"/>
  <c r="N24" i="18"/>
  <c r="L40" i="18" l="1"/>
  <c r="H40" i="18" l="1"/>
  <c r="H17" i="18"/>
  <c r="I70" i="15" l="1"/>
  <c r="M70" i="15"/>
  <c r="O70" i="15"/>
  <c r="K70" i="15"/>
  <c r="K31" i="15"/>
  <c r="D17" i="20"/>
  <c r="F17" i="20"/>
  <c r="H17" i="20"/>
  <c r="I17" i="20"/>
  <c r="J17" i="20"/>
  <c r="L17" i="20"/>
  <c r="N35" i="18"/>
  <c r="L35" i="18"/>
  <c r="J35" i="18"/>
  <c r="H35" i="18"/>
  <c r="K21" i="1"/>
  <c r="I31" i="15" l="1"/>
  <c r="I48" i="15" s="1"/>
  <c r="O19" i="19"/>
  <c r="O17" i="19"/>
  <c r="O14" i="19" l="1"/>
  <c r="L17" i="18"/>
  <c r="L26" i="18" s="1"/>
  <c r="K54" i="1"/>
  <c r="K42" i="1"/>
  <c r="L28" i="18" l="1"/>
  <c r="H26" i="18"/>
  <c r="H28" i="18" s="1"/>
  <c r="H46" i="18" s="1"/>
  <c r="K56" i="1"/>
  <c r="K58" i="1" s="1"/>
  <c r="N41" i="18"/>
  <c r="N43" i="18" s="1"/>
  <c r="L41" i="18"/>
  <c r="H41" i="18"/>
  <c r="H43" i="18" s="1"/>
  <c r="J41" i="18"/>
  <c r="J43" i="18" s="1"/>
  <c r="L44" i="18" l="1"/>
  <c r="I18" i="19"/>
  <c r="O18" i="19" s="1"/>
  <c r="J17" i="21"/>
  <c r="H17" i="21"/>
  <c r="F17" i="21"/>
  <c r="D17" i="21"/>
  <c r="L12" i="21"/>
  <c r="K16" i="17"/>
  <c r="K20" i="17" s="1"/>
  <c r="I16" i="17"/>
  <c r="I20" i="17" s="1"/>
  <c r="G16" i="17"/>
  <c r="E16" i="17"/>
  <c r="E20" i="17" s="1"/>
  <c r="C16" i="17"/>
  <c r="C20" i="17" s="1"/>
  <c r="N12" i="20"/>
  <c r="G20" i="17" l="1"/>
  <c r="L17" i="21"/>
  <c r="N17" i="20"/>
  <c r="M15" i="19" l="1"/>
  <c r="M20" i="19" s="1"/>
  <c r="K15" i="19"/>
  <c r="K20" i="19" s="1"/>
  <c r="I15" i="19"/>
  <c r="I20" i="19" s="1"/>
  <c r="E15" i="19"/>
  <c r="E20" i="19" s="1"/>
  <c r="C15" i="19"/>
  <c r="C20" i="19" s="1"/>
  <c r="O13" i="19"/>
  <c r="O15" i="19" s="1"/>
  <c r="O20" i="19" s="1"/>
  <c r="M14" i="17"/>
  <c r="M16" i="17" s="1"/>
  <c r="M20" i="17" s="1"/>
  <c r="M48" i="15" l="1"/>
  <c r="O31" i="15"/>
  <c r="N17" i="18"/>
  <c r="N26" i="18" s="1"/>
  <c r="N28" i="18" s="1"/>
  <c r="J17" i="18"/>
  <c r="J26" i="18" s="1"/>
  <c r="J28" i="18" s="1"/>
  <c r="M54" i="1"/>
  <c r="I54" i="1"/>
  <c r="M42" i="1"/>
  <c r="I42" i="1"/>
  <c r="M21" i="1"/>
  <c r="I21" i="1"/>
  <c r="N46" i="18" l="1"/>
  <c r="N44" i="18"/>
  <c r="J46" i="18"/>
  <c r="J44" i="18"/>
  <c r="O48" i="15"/>
  <c r="O51" i="15" s="1"/>
  <c r="O72" i="15" s="1"/>
  <c r="O74" i="15" s="1"/>
  <c r="K48" i="15"/>
  <c r="K51" i="15" s="1"/>
  <c r="K72" i="15" s="1"/>
  <c r="K74" i="15" s="1"/>
  <c r="M56" i="1"/>
  <c r="I56" i="1"/>
  <c r="M51" i="15" l="1"/>
  <c r="M72" i="15" s="1"/>
  <c r="M74" i="15" s="1"/>
  <c r="M80" i="15" s="1"/>
  <c r="I51" i="15" l="1"/>
  <c r="I72" i="15" s="1"/>
  <c r="I74" i="15" s="1"/>
  <c r="H44" i="18" l="1"/>
</calcChain>
</file>

<file path=xl/sharedStrings.xml><?xml version="1.0" encoding="utf-8"?>
<sst xmlns="http://schemas.openxmlformats.org/spreadsheetml/2006/main" count="309" uniqueCount="197">
  <si>
    <t>Other expenses</t>
  </si>
  <si>
    <t>Other liabilities</t>
  </si>
  <si>
    <t>Other assets</t>
  </si>
  <si>
    <t>Cash and cash equivalents</t>
  </si>
  <si>
    <t>share capital</t>
  </si>
  <si>
    <t>Total expenses</t>
  </si>
  <si>
    <t>(in Baht)</t>
  </si>
  <si>
    <t>Assets</t>
  </si>
  <si>
    <t>Total assets</t>
  </si>
  <si>
    <t>Liabilities</t>
  </si>
  <si>
    <t>Issued and paid-up share capital</t>
  </si>
  <si>
    <t>Note</t>
  </si>
  <si>
    <t>Expenses</t>
  </si>
  <si>
    <t>Issued and</t>
  </si>
  <si>
    <t>paid-up</t>
  </si>
  <si>
    <t>Cash flows from operating activities</t>
  </si>
  <si>
    <t>Cash flows from investing activities</t>
  </si>
  <si>
    <t>Cash flows from financing activities</t>
  </si>
  <si>
    <t>Income</t>
  </si>
  <si>
    <t>Authorised share capital</t>
  </si>
  <si>
    <t>Total income</t>
  </si>
  <si>
    <t>Brokerage fees</t>
  </si>
  <si>
    <t>Unappropriated</t>
  </si>
  <si>
    <t>Total equity</t>
  </si>
  <si>
    <t xml:space="preserve">Dividends paid </t>
  </si>
  <si>
    <t>Other components of equity</t>
  </si>
  <si>
    <t>Total liabilities</t>
  </si>
  <si>
    <t>Statement of financial position</t>
  </si>
  <si>
    <t>Statement of cash flows</t>
  </si>
  <si>
    <t>Statement of changes in equity</t>
  </si>
  <si>
    <t>Retained earnings</t>
  </si>
  <si>
    <t>Other</t>
  </si>
  <si>
    <t>reserve</t>
  </si>
  <si>
    <t xml:space="preserve">   Dividends paid</t>
  </si>
  <si>
    <t>investments</t>
  </si>
  <si>
    <t>Provisions</t>
  </si>
  <si>
    <t>Deferred tax assets</t>
  </si>
  <si>
    <t>Separate financial statements</t>
  </si>
  <si>
    <t xml:space="preserve">Consolidated </t>
  </si>
  <si>
    <t>financial statements</t>
  </si>
  <si>
    <t xml:space="preserve"> financial statements</t>
  </si>
  <si>
    <t>Basic earnings per share</t>
  </si>
  <si>
    <t>SCB Securities Co., Ltd. and its subsidiary</t>
  </si>
  <si>
    <t>Statement of comprehensive income</t>
  </si>
  <si>
    <t>Deferred tax liabilities</t>
  </si>
  <si>
    <t>Consolidated financial statements</t>
  </si>
  <si>
    <t>Receivables from Clearing House and broker - dealers</t>
  </si>
  <si>
    <t>Investment in subsidiary</t>
  </si>
  <si>
    <t>Intangible assets</t>
  </si>
  <si>
    <t>Payables to Clearing House and broker - dealers</t>
  </si>
  <si>
    <t>Employee benefit expenses</t>
  </si>
  <si>
    <t xml:space="preserve">31 December </t>
  </si>
  <si>
    <t>Debt issued</t>
  </si>
  <si>
    <t>Consolidated</t>
  </si>
  <si>
    <t xml:space="preserve">Securities business receivables </t>
  </si>
  <si>
    <t>Gains and return on financial instruments</t>
  </si>
  <si>
    <t xml:space="preserve">Profit before income tax </t>
  </si>
  <si>
    <t xml:space="preserve">Total </t>
  </si>
  <si>
    <t>available-for-sale</t>
  </si>
  <si>
    <t xml:space="preserve">(Increase) decrease in operating assets </t>
  </si>
  <si>
    <t>Securities business payables</t>
  </si>
  <si>
    <t>Interest paid</t>
  </si>
  <si>
    <t>Interest received</t>
  </si>
  <si>
    <t>Dividend received</t>
  </si>
  <si>
    <t xml:space="preserve">Income tax paid </t>
  </si>
  <si>
    <t>subsequently to profit or loss</t>
  </si>
  <si>
    <t>Liabilities and equity</t>
  </si>
  <si>
    <t>Equity</t>
  </si>
  <si>
    <t>Acquisition of held-to-maturity investments</t>
  </si>
  <si>
    <t>Proceeds from redemption of held-to-maturity investments</t>
  </si>
  <si>
    <t>Total liabilities and equity</t>
  </si>
  <si>
    <t>Securities business receivables</t>
  </si>
  <si>
    <t>Other income</t>
  </si>
  <si>
    <t>Increase (decrease) in operating liabilities</t>
  </si>
  <si>
    <t>Derivative assets</t>
  </si>
  <si>
    <t>Derivative liabilities</t>
  </si>
  <si>
    <t>Acquisition of intangible assets</t>
  </si>
  <si>
    <t>Share capital</t>
  </si>
  <si>
    <t xml:space="preserve">Fees and service income </t>
  </si>
  <si>
    <t>Fees and service expenses</t>
  </si>
  <si>
    <t>Appropriated</t>
  </si>
  <si>
    <t>Depreciation</t>
  </si>
  <si>
    <t>Amortisation</t>
  </si>
  <si>
    <t>Net cash from operating activities</t>
  </si>
  <si>
    <t>Non-cash transactions</t>
  </si>
  <si>
    <t>Adjustments to reconcile profit before income tax to</t>
  </si>
  <si>
    <t>cash receipts (payments) from operating activities</t>
  </si>
  <si>
    <t xml:space="preserve">leasehold improvement and equipment </t>
  </si>
  <si>
    <t>operating assets and liabilities</t>
  </si>
  <si>
    <t>Trading investments</t>
  </si>
  <si>
    <t>Payables for acquisition of leasehold improvement and equipment</t>
  </si>
  <si>
    <t>Payables for acquisition of intangible assets</t>
  </si>
  <si>
    <t>Leasehold improvement and equipment</t>
  </si>
  <si>
    <t>31 December</t>
  </si>
  <si>
    <t>6, 36</t>
  </si>
  <si>
    <t>21, 36</t>
  </si>
  <si>
    <t>to 22 May 2020</t>
  </si>
  <si>
    <t>24, 36</t>
  </si>
  <si>
    <t>25, 36</t>
  </si>
  <si>
    <t>26, 36</t>
  </si>
  <si>
    <t>29, 34</t>
  </si>
  <si>
    <t>30, 36</t>
  </si>
  <si>
    <t>Balance at 22 May 2020</t>
  </si>
  <si>
    <t>Interest expenses</t>
  </si>
  <si>
    <t>Interest income</t>
  </si>
  <si>
    <t>Dividend income</t>
  </si>
  <si>
    <t xml:space="preserve">Right-of-use assets </t>
  </si>
  <si>
    <t>Borrowings from financial institution</t>
  </si>
  <si>
    <t>Lease liabilities</t>
  </si>
  <si>
    <t xml:space="preserve">(240,000,000 ordinary shares, par value at Baht 10 per share) </t>
  </si>
  <si>
    <t xml:space="preserve">(240,000,000 ordinary shares, par value at Baht 8.75 per share) </t>
  </si>
  <si>
    <t xml:space="preserve">Other components </t>
  </si>
  <si>
    <t>of equity</t>
  </si>
  <si>
    <t>Balance at 1 January 2019</t>
  </si>
  <si>
    <t xml:space="preserve">    Profit for the period</t>
  </si>
  <si>
    <t xml:space="preserve">    Other comprehensive income </t>
  </si>
  <si>
    <t>Balance at 1 January 2020 - restated</t>
  </si>
  <si>
    <t>investments in equity</t>
  </si>
  <si>
    <t>instruments designated</t>
  </si>
  <si>
    <t>Changes during the period</t>
  </si>
  <si>
    <t xml:space="preserve">    Other comprehensive income</t>
  </si>
  <si>
    <t>Net cash from investing activities</t>
  </si>
  <si>
    <t>Net increase (decrease) in cash and cash equivalents</t>
  </si>
  <si>
    <t>Proceeds from sale of investment in subsidiary</t>
  </si>
  <si>
    <t>Balance at 31 December 2019 - as reported</t>
  </si>
  <si>
    <t>28, 36</t>
  </si>
  <si>
    <t>Balance at 31 December 2019 - as report</t>
  </si>
  <si>
    <t>Non-collateralised investments</t>
  </si>
  <si>
    <t>For the period from 1 January 2020</t>
  </si>
  <si>
    <t>Separate</t>
  </si>
  <si>
    <t>15, 36</t>
  </si>
  <si>
    <t>16, 36</t>
  </si>
  <si>
    <t>Current tax liabilities</t>
  </si>
  <si>
    <t>Appropriated - Legal reserves</t>
  </si>
  <si>
    <t xml:space="preserve">Income tax </t>
  </si>
  <si>
    <t>other comprehensive income</t>
  </si>
  <si>
    <t>Expected credit loss</t>
  </si>
  <si>
    <t>Provisions for employee benefits</t>
  </si>
  <si>
    <t>13, 38</t>
  </si>
  <si>
    <t>Non-collateralised investments measured at fair value</t>
  </si>
  <si>
    <t xml:space="preserve"> through profit or loss</t>
  </si>
  <si>
    <t>Cash receipts from operation</t>
  </si>
  <si>
    <t>Acquisition of leasehold improvement and equipment</t>
  </si>
  <si>
    <t>Net cash used in financing activities</t>
  </si>
  <si>
    <t>at fair value through</t>
  </si>
  <si>
    <t>Payment of lease liabilities</t>
  </si>
  <si>
    <t xml:space="preserve"> remeasuring</t>
  </si>
  <si>
    <t xml:space="preserve">    Dividends paid</t>
  </si>
  <si>
    <t>to profit or loss</t>
  </si>
  <si>
    <t>Balance at 31 December 2020</t>
  </si>
  <si>
    <t xml:space="preserve">    Profit for the year</t>
  </si>
  <si>
    <t>Balance at 31 December 2019</t>
  </si>
  <si>
    <t>Acquisition of general investments</t>
  </si>
  <si>
    <t xml:space="preserve">Profit from operation before changes in </t>
  </si>
  <si>
    <t xml:space="preserve">                       -  </t>
  </si>
  <si>
    <t>Profit for the year</t>
  </si>
  <si>
    <t>Total comprehensive income for the year</t>
  </si>
  <si>
    <t>Changes during the year</t>
  </si>
  <si>
    <t xml:space="preserve">   Profit for the year</t>
  </si>
  <si>
    <t>Cash and cash equivalents at beginning of year</t>
  </si>
  <si>
    <t>Cash and cash equivalents at ending of year</t>
  </si>
  <si>
    <t xml:space="preserve">Securities business payables </t>
  </si>
  <si>
    <t>1 January 2020 to</t>
  </si>
  <si>
    <t>22 May 2020</t>
  </si>
  <si>
    <t>Year ended</t>
  </si>
  <si>
    <t>31 December 2019</t>
  </si>
  <si>
    <t>Year ended 31 December</t>
  </si>
  <si>
    <t>Items that will not be reclassified subsequently to profit or loss</t>
  </si>
  <si>
    <t xml:space="preserve">Income tax relating to items that will not be reclassified subsequently </t>
  </si>
  <si>
    <t>Total items that will not be reclassified subsequently to profit or loss</t>
  </si>
  <si>
    <t>Year ended 31 December 2019</t>
  </si>
  <si>
    <t>Year ended 31 December 2020</t>
  </si>
  <si>
    <t xml:space="preserve">1 January 2020 to </t>
  </si>
  <si>
    <t>9, 36</t>
  </si>
  <si>
    <t xml:space="preserve">For the period from </t>
  </si>
  <si>
    <t>Other comprehensive income (loss)</t>
  </si>
  <si>
    <t>(Loss) gain on remeasurements of defined benefit plans</t>
  </si>
  <si>
    <t>Items that may be reclassified subsequently to profit or loss</t>
  </si>
  <si>
    <t>Gain on remeasuring available-for-sale investments</t>
  </si>
  <si>
    <t xml:space="preserve">Income tax relating to items that may be reclassified </t>
  </si>
  <si>
    <t>Total items that may be reclassified subsequently to profit or loss</t>
  </si>
  <si>
    <t>Gain on remeasuring</t>
  </si>
  <si>
    <t>Gain (loss) on</t>
  </si>
  <si>
    <t>Loss on</t>
  </si>
  <si>
    <t>Impact from changes in accounting policies</t>
  </si>
  <si>
    <t xml:space="preserve">   Other comprehensive loss</t>
  </si>
  <si>
    <t>Loss on revaluation of investments</t>
  </si>
  <si>
    <t>Loss (gain) on sale of investments</t>
  </si>
  <si>
    <t xml:space="preserve">(Gain) loss on disposal and write-off of </t>
  </si>
  <si>
    <t>Loss on disposal of intangible assets</t>
  </si>
  <si>
    <t>(Gain) loss on exchange rate</t>
  </si>
  <si>
    <t>Impairment loss on investment</t>
  </si>
  <si>
    <t>Impairment loss on intangible assets</t>
  </si>
  <si>
    <t>Proceeds from disposal of leasehold improvement and equipment</t>
  </si>
  <si>
    <t>Proceeds from disposal of intangible assets</t>
  </si>
  <si>
    <t>Payment of debt issued</t>
  </si>
  <si>
    <t>Total other comprehensive income (loss),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</si>
</sst>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0.000"/>
    <numFmt numFmtId="168" formatCode="_-* #,##0\ _F_-;\-* #,##0\ _F_-;_-* &quot;-&quot;\ _F_-;_-@_-"/>
    <numFmt numFmtId="169" formatCode="General_)"/>
    <numFmt numFmtId="170" formatCode="0.000"/>
    <numFmt numFmtId="171" formatCode="#,##0.00000"/>
    <numFmt numFmtId="172" formatCode="_-* #,##0.00\ &quot;F&quot;_-;\-* #,##0.00\ &quot;F&quot;_-;_-* &quot;-&quot;??\ &quot;F&quot;_-;_-@_-"/>
    <numFmt numFmtId="173" formatCode="0.00_)"/>
    <numFmt numFmtId="174" formatCode="_-* #,##0.00\ _F_-;\-* #,##0.00\ _F_-;_-* &quot;-&quot;??\ _F_-;_-@_-"/>
  </numFmts>
  <fonts count="33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sz val="9"/>
      <name val="Times New Roman"/>
      <family val="1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sz val="10"/>
      <name val="Arial"/>
      <family val="2"/>
    </font>
    <font>
      <sz val="10"/>
      <name val="ApFont"/>
    </font>
    <font>
      <i/>
      <sz val="15"/>
      <name val="Angsana New"/>
      <family val="1"/>
    </font>
    <font>
      <i/>
      <sz val="15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  <font>
      <b/>
      <sz val="16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1"/>
      <color theme="1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i/>
      <sz val="11"/>
      <name val="Angsana New"/>
      <family val="1"/>
    </font>
    <font>
      <b/>
      <sz val="11"/>
      <color theme="4" tint="-0.24997711111789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0">
    <xf numFmtId="0" fontId="0" fillId="0" borderId="0"/>
    <xf numFmtId="168" fontId="8" fillId="0" borderId="0" applyFill="0" applyBorder="0" applyAlignment="0"/>
    <xf numFmtId="168" fontId="1" fillId="0" borderId="0" applyFill="0" applyBorder="0" applyAlignment="0"/>
    <xf numFmtId="169" fontId="9" fillId="0" borderId="0" applyFill="0" applyBorder="0" applyAlignment="0"/>
    <xf numFmtId="170" fontId="9" fillId="0" borderId="0" applyFill="0" applyBorder="0" applyAlignment="0"/>
    <xf numFmtId="0" fontId="8" fillId="0" borderId="0" applyFill="0" applyBorder="0" applyAlignment="0"/>
    <xf numFmtId="0" fontId="1" fillId="0" borderId="0" applyFill="0" applyBorder="0" applyAlignment="0"/>
    <xf numFmtId="171" fontId="8" fillId="0" borderId="0" applyFill="0" applyBorder="0" applyAlignment="0"/>
    <xf numFmtId="171" fontId="1" fillId="0" borderId="0" applyFill="0" applyBorder="0" applyAlignment="0"/>
    <xf numFmtId="168" fontId="8" fillId="0" borderId="0" applyFill="0" applyBorder="0" applyAlignment="0"/>
    <xf numFmtId="168" fontId="1" fillId="0" borderId="0" applyFill="0" applyBorder="0" applyAlignment="0"/>
    <xf numFmtId="172" fontId="8" fillId="0" borderId="0" applyFill="0" applyBorder="0" applyAlignment="0"/>
    <xf numFmtId="172" fontId="1" fillId="0" borderId="0" applyFill="0" applyBorder="0" applyAlignment="0"/>
    <xf numFmtId="169" fontId="9" fillId="0" borderId="0" applyFill="0" applyBorder="0" applyAlignment="0"/>
    <xf numFmtId="43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4" fontId="10" fillId="0" borderId="0" applyFill="0" applyBorder="0" applyAlignment="0"/>
    <xf numFmtId="172" fontId="8" fillId="0" borderId="1">
      <alignment vertical="center"/>
    </xf>
    <xf numFmtId="172" fontId="1" fillId="0" borderId="1">
      <alignment vertical="center"/>
    </xf>
    <xf numFmtId="168" fontId="8" fillId="0" borderId="0" applyFill="0" applyBorder="0" applyAlignment="0"/>
    <xf numFmtId="168" fontId="1" fillId="0" borderId="0" applyFill="0" applyBorder="0" applyAlignment="0"/>
    <xf numFmtId="169" fontId="9" fillId="0" borderId="0" applyFill="0" applyBorder="0" applyAlignment="0"/>
    <xf numFmtId="168" fontId="8" fillId="0" borderId="0" applyFill="0" applyBorder="0" applyAlignment="0"/>
    <xf numFmtId="168" fontId="1" fillId="0" borderId="0" applyFill="0" applyBorder="0" applyAlignment="0"/>
    <xf numFmtId="172" fontId="8" fillId="0" borderId="0" applyFill="0" applyBorder="0" applyAlignment="0"/>
    <xf numFmtId="172" fontId="1" fillId="0" borderId="0" applyFill="0" applyBorder="0" applyAlignment="0"/>
    <xf numFmtId="169" fontId="9" fillId="0" borderId="0" applyFill="0" applyBorder="0" applyAlignment="0"/>
    <xf numFmtId="38" fontId="11" fillId="2" borderId="0" applyNumberFormat="0" applyBorder="0" applyAlignment="0" applyProtection="0"/>
    <xf numFmtId="0" fontId="12" fillId="0" borderId="2" applyNumberFormat="0" applyAlignment="0" applyProtection="0">
      <alignment horizontal="left" vertical="center"/>
    </xf>
    <xf numFmtId="0" fontId="12" fillId="0" borderId="3">
      <alignment horizontal="left" vertical="center"/>
    </xf>
    <xf numFmtId="10" fontId="11" fillId="3" borderId="4" applyNumberFormat="0" applyBorder="0" applyAlignment="0" applyProtection="0"/>
    <xf numFmtId="168" fontId="8" fillId="0" borderId="0" applyFill="0" applyBorder="0" applyAlignment="0"/>
    <xf numFmtId="168" fontId="1" fillId="0" borderId="0" applyFill="0" applyBorder="0" applyAlignment="0"/>
    <xf numFmtId="169" fontId="9" fillId="0" borderId="0" applyFill="0" applyBorder="0" applyAlignment="0"/>
    <xf numFmtId="168" fontId="8" fillId="0" borderId="0" applyFill="0" applyBorder="0" applyAlignment="0"/>
    <xf numFmtId="168" fontId="1" fillId="0" borderId="0" applyFill="0" applyBorder="0" applyAlignment="0"/>
    <xf numFmtId="172" fontId="8" fillId="0" borderId="0" applyFill="0" applyBorder="0" applyAlignment="0"/>
    <xf numFmtId="172" fontId="1" fillId="0" borderId="0" applyFill="0" applyBorder="0" applyAlignment="0"/>
    <xf numFmtId="169" fontId="9" fillId="0" borderId="0" applyFill="0" applyBorder="0" applyAlignment="0"/>
    <xf numFmtId="173" fontId="13" fillId="0" borderId="0"/>
    <xf numFmtId="0" fontId="2" fillId="0" borderId="0"/>
    <xf numFmtId="0" fontId="2" fillId="0" borderId="0"/>
    <xf numFmtId="0" fontId="14" fillId="4" borderId="0"/>
    <xf numFmtId="171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68" fontId="8" fillId="0" borderId="0" applyFill="0" applyBorder="0" applyAlignment="0"/>
    <xf numFmtId="168" fontId="1" fillId="0" borderId="0" applyFill="0" applyBorder="0" applyAlignment="0"/>
    <xf numFmtId="169" fontId="9" fillId="0" borderId="0" applyFill="0" applyBorder="0" applyAlignment="0"/>
    <xf numFmtId="168" fontId="8" fillId="0" borderId="0" applyFill="0" applyBorder="0" applyAlignment="0"/>
    <xf numFmtId="168" fontId="1" fillId="0" borderId="0" applyFill="0" applyBorder="0" applyAlignment="0"/>
    <xf numFmtId="172" fontId="8" fillId="0" borderId="0" applyFill="0" applyBorder="0" applyAlignment="0"/>
    <xf numFmtId="172" fontId="1" fillId="0" borderId="0" applyFill="0" applyBorder="0" applyAlignment="0"/>
    <xf numFmtId="169" fontId="9" fillId="0" borderId="0" applyFill="0" applyBorder="0" applyAlignment="0"/>
    <xf numFmtId="49" fontId="10" fillId="0" borderId="0" applyFill="0" applyBorder="0" applyAlignment="0"/>
    <xf numFmtId="174" fontId="8" fillId="0" borderId="0" applyFill="0" applyBorder="0" applyAlignment="0"/>
    <xf numFmtId="174" fontId="1" fillId="0" borderId="0" applyFill="0" applyBorder="0" applyAlignment="0"/>
    <xf numFmtId="171" fontId="8" fillId="0" borderId="0" applyFill="0" applyBorder="0" applyAlignment="0"/>
    <xf numFmtId="171" fontId="1" fillId="0" borderId="0" applyFill="0" applyBorder="0" applyAlignment="0"/>
    <xf numFmtId="164" fontId="8" fillId="0" borderId="0" applyFont="0" applyFill="0" applyBorder="0" applyAlignment="0" applyProtection="0"/>
    <xf numFmtId="0" fontId="2" fillId="0" borderId="0"/>
  </cellStyleXfs>
  <cellXfs count="340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Fill="1" applyAlignment="1">
      <alignment horizontal="center"/>
    </xf>
    <xf numFmtId="43" fontId="3" fillId="0" borderId="0" xfId="14" applyFont="1" applyAlignment="1">
      <alignment horizontal="left"/>
    </xf>
    <xf numFmtId="0" fontId="2" fillId="0" borderId="0" xfId="0" applyFont="1" applyAlignment="1"/>
    <xf numFmtId="43" fontId="2" fillId="0" borderId="0" xfId="14" applyFont="1" applyAlignment="1"/>
    <xf numFmtId="165" fontId="6" fillId="0" borderId="0" xfId="0" applyNumberFormat="1" applyFont="1" applyBorder="1" applyAlignment="1"/>
    <xf numFmtId="165" fontId="7" fillId="0" borderId="0" xfId="0" applyNumberFormat="1" applyFont="1" applyAlignment="1"/>
    <xf numFmtId="0" fontId="0" fillId="0" borderId="0" xfId="0" applyFont="1" applyAlignment="1"/>
    <xf numFmtId="0" fontId="4" fillId="0" borderId="0" xfId="48" applyFont="1" applyFill="1" applyAlignment="1">
      <alignment horizontal="center"/>
    </xf>
    <xf numFmtId="43" fontId="0" fillId="0" borderId="0" xfId="14" applyFont="1" applyAlignment="1"/>
    <xf numFmtId="165" fontId="0" fillId="0" borderId="0" xfId="0" applyNumberFormat="1" applyFont="1" applyAlignment="1">
      <alignment horizontal="right"/>
    </xf>
    <xf numFmtId="0" fontId="0" fillId="0" borderId="0" xfId="0" applyFont="1" applyFill="1"/>
    <xf numFmtId="0" fontId="18" fillId="0" borderId="0" xfId="0" applyFont="1" applyFill="1" applyAlignment="1">
      <alignment horizontal="center"/>
    </xf>
    <xf numFmtId="0" fontId="19" fillId="0" borderId="0" xfId="0" applyFont="1" applyFill="1"/>
    <xf numFmtId="165" fontId="7" fillId="0" borderId="0" xfId="0" applyNumberFormat="1" applyFont="1" applyFill="1" applyAlignment="1">
      <alignment horizontal="left"/>
    </xf>
    <xf numFmtId="0" fontId="6" fillId="0" borderId="0" xfId="0" applyNumberFormat="1" applyFont="1" applyBorder="1" applyAlignment="1"/>
    <xf numFmtId="0" fontId="7" fillId="0" borderId="0" xfId="0" applyNumberFormat="1" applyFont="1" applyAlignment="1"/>
    <xf numFmtId="43" fontId="3" fillId="0" borderId="0" xfId="14" applyFont="1" applyFill="1" applyAlignment="1">
      <alignment horizontal="left"/>
    </xf>
    <xf numFmtId="166" fontId="19" fillId="0" borderId="0" xfId="14" applyNumberFormat="1" applyFont="1" applyFill="1"/>
    <xf numFmtId="43" fontId="2" fillId="0" borderId="0" xfId="14" applyFont="1" applyFill="1" applyAlignment="1"/>
    <xf numFmtId="165" fontId="2" fillId="0" borderId="0" xfId="0" applyNumberFormat="1" applyFont="1" applyAlignment="1">
      <alignment horizontal="right"/>
    </xf>
    <xf numFmtId="166" fontId="3" fillId="0" borderId="0" xfId="14" applyNumberFormat="1" applyFont="1" applyAlignment="1">
      <alignment horizontal="right"/>
    </xf>
    <xf numFmtId="0" fontId="3" fillId="0" borderId="0" xfId="0" applyFont="1" applyAlignment="1">
      <alignment horizontal="center"/>
    </xf>
    <xf numFmtId="165" fontId="7" fillId="0" borderId="0" xfId="0" applyNumberFormat="1" applyFont="1" applyFill="1" applyBorder="1" applyAlignment="1">
      <alignment horizontal="left"/>
    </xf>
    <xf numFmtId="166" fontId="19" fillId="0" borderId="0" xfId="14" applyNumberFormat="1" applyFont="1" applyFill="1" applyBorder="1"/>
    <xf numFmtId="0" fontId="0" fillId="0" borderId="0" xfId="0" applyNumberFormat="1" applyFont="1" applyAlignment="1"/>
    <xf numFmtId="0" fontId="6" fillId="0" borderId="0" xfId="0" applyFont="1" applyFill="1" applyAlignment="1">
      <alignment horizontal="left"/>
    </xf>
    <xf numFmtId="166" fontId="0" fillId="0" borderId="0" xfId="14" applyNumberFormat="1" applyFont="1" applyFill="1" applyAlignment="1"/>
    <xf numFmtId="0" fontId="21" fillId="0" borderId="0" xfId="0" applyFont="1" applyFill="1" applyAlignment="1"/>
    <xf numFmtId="166" fontId="21" fillId="0" borderId="0" xfId="14" applyNumberFormat="1" applyFont="1" applyFill="1" applyAlignment="1"/>
    <xf numFmtId="166" fontId="21" fillId="0" borderId="0" xfId="14" applyNumberFormat="1" applyFont="1" applyFill="1" applyBorder="1" applyAlignment="1"/>
    <xf numFmtId="166" fontId="20" fillId="0" borderId="0" xfId="14" applyNumberFormat="1" applyFont="1" applyFill="1" applyAlignment="1"/>
    <xf numFmtId="0" fontId="22" fillId="0" borderId="0" xfId="48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3" fillId="0" borderId="0" xfId="0" applyFont="1" applyFill="1"/>
    <xf numFmtId="43" fontId="24" fillId="0" borderId="0" xfId="14" applyFont="1" applyFill="1" applyAlignment="1"/>
    <xf numFmtId="0" fontId="2" fillId="0" borderId="0" xfId="0" applyNumberFormat="1" applyFont="1" applyAlignment="1"/>
    <xf numFmtId="165" fontId="7" fillId="0" borderId="0" xfId="0" applyNumberFormat="1" applyFont="1" applyFill="1" applyAlignment="1">
      <alignment horizontal="left"/>
    </xf>
    <xf numFmtId="0" fontId="17" fillId="0" borderId="0" xfId="0" applyFont="1" applyAlignment="1">
      <alignment horizontal="center"/>
    </xf>
    <xf numFmtId="0" fontId="22" fillId="0" borderId="0" xfId="48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25" fillId="0" borderId="0" xfId="0" applyFont="1"/>
    <xf numFmtId="166" fontId="25" fillId="0" borderId="0" xfId="14" applyNumberFormat="1" applyFont="1"/>
    <xf numFmtId="166" fontId="26" fillId="0" borderId="0" xfId="14" applyNumberFormat="1" applyFont="1"/>
    <xf numFmtId="0" fontId="2" fillId="0" borderId="0" xfId="0" applyFont="1"/>
    <xf numFmtId="165" fontId="7" fillId="0" borderId="0" xfId="0" applyNumberFormat="1" applyFont="1" applyAlignment="1">
      <alignment horizontal="left"/>
    </xf>
    <xf numFmtId="166" fontId="2" fillId="0" borderId="0" xfId="14" applyNumberFormat="1" applyFont="1"/>
    <xf numFmtId="0" fontId="27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166" fontId="3" fillId="0" borderId="0" xfId="14" applyNumberFormat="1" applyFont="1"/>
    <xf numFmtId="166" fontId="3" fillId="0" borderId="0" xfId="14" applyNumberFormat="1" applyFont="1" applyAlignment="1">
      <alignment horizontal="center"/>
    </xf>
    <xf numFmtId="0" fontId="19" fillId="0" borderId="0" xfId="0" applyFont="1"/>
    <xf numFmtId="166" fontId="0" fillId="0" borderId="0" xfId="14" applyNumberFormat="1" applyFont="1" applyAlignment="1">
      <alignment horizontal="right"/>
    </xf>
    <xf numFmtId="0" fontId="18" fillId="0" borderId="0" xfId="0" applyFont="1" applyAlignment="1">
      <alignment horizontal="center"/>
    </xf>
    <xf numFmtId="166" fontId="19" fillId="0" borderId="0" xfId="14" applyNumberFormat="1" applyFont="1"/>
    <xf numFmtId="166" fontId="27" fillId="0" borderId="0" xfId="14" applyNumberFormat="1" applyFont="1"/>
    <xf numFmtId="166" fontId="23" fillId="0" borderId="0" xfId="14" applyNumberFormat="1" applyFont="1" applyFill="1"/>
    <xf numFmtId="37" fontId="26" fillId="0" borderId="0" xfId="0" applyNumberFormat="1" applyFont="1"/>
    <xf numFmtId="0" fontId="26" fillId="0" borderId="0" xfId="0" applyFont="1"/>
    <xf numFmtId="43" fontId="3" fillId="0" borderId="0" xfId="14" applyFont="1" applyAlignment="1">
      <alignment horizontal="right"/>
    </xf>
    <xf numFmtId="0" fontId="3" fillId="0" borderId="0" xfId="0" applyNumberFormat="1" applyFont="1" applyAlignment="1"/>
    <xf numFmtId="0" fontId="4" fillId="0" borderId="0" xfId="0" applyFont="1" applyAlignment="1">
      <alignment horizontal="center"/>
    </xf>
    <xf numFmtId="0" fontId="3" fillId="0" borderId="0" xfId="0" applyFont="1" applyAlignment="1"/>
    <xf numFmtId="0" fontId="0" fillId="0" borderId="0" xfId="0" quotePrefix="1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quotePrefix="1" applyNumberFormat="1" applyFont="1" applyBorder="1" applyAlignment="1">
      <alignment horizontal="center"/>
    </xf>
    <xf numFmtId="0" fontId="0" fillId="0" borderId="0" xfId="0" applyNumberFormat="1" applyFont="1" applyFill="1" applyAlignment="1"/>
    <xf numFmtId="0" fontId="0" fillId="0" borderId="0" xfId="0" applyFont="1" applyFill="1" applyAlignment="1"/>
    <xf numFmtId="43" fontId="0" fillId="0" borderId="0" xfId="14" applyFont="1" applyFill="1" applyAlignment="1"/>
    <xf numFmtId="0" fontId="0" fillId="0" borderId="0" xfId="0" applyFont="1"/>
    <xf numFmtId="166" fontId="0" fillId="0" borderId="0" xfId="14" applyNumberFormat="1" applyFont="1"/>
    <xf numFmtId="166" fontId="0" fillId="0" borderId="6" xfId="14" applyNumberFormat="1" applyFont="1" applyFill="1" applyBorder="1" applyAlignment="1"/>
    <xf numFmtId="0" fontId="3" fillId="0" borderId="0" xfId="0" applyNumberFormat="1" applyFont="1" applyAlignment="1">
      <alignment horizontal="left"/>
    </xf>
    <xf numFmtId="165" fontId="4" fillId="0" borderId="0" xfId="0" applyNumberFormat="1" applyFont="1" applyFill="1" applyAlignment="1">
      <alignment horizontal="center"/>
    </xf>
    <xf numFmtId="166" fontId="3" fillId="0" borderId="5" xfId="14" applyNumberFormat="1" applyFont="1" applyFill="1" applyBorder="1" applyAlignment="1"/>
    <xf numFmtId="37" fontId="3" fillId="0" borderId="0" xfId="0" applyNumberFormat="1" applyFont="1" applyFill="1" applyBorder="1" applyAlignment="1"/>
    <xf numFmtId="0" fontId="5" fillId="0" borderId="0" xfId="0" applyNumberFormat="1" applyFont="1" applyFill="1" applyAlignment="1"/>
    <xf numFmtId="37" fontId="0" fillId="0" borderId="0" xfId="14" applyNumberFormat="1" applyFont="1" applyFill="1" applyAlignment="1"/>
    <xf numFmtId="165" fontId="3" fillId="0" borderId="0" xfId="0" applyNumberFormat="1" applyFont="1" applyAlignment="1">
      <alignment horizontal="right"/>
    </xf>
    <xf numFmtId="37" fontId="0" fillId="0" borderId="0" xfId="0" applyNumberFormat="1" applyFont="1" applyFill="1" applyAlignment="1"/>
    <xf numFmtId="165" fontId="0" fillId="0" borderId="0" xfId="0" applyNumberFormat="1" applyFont="1" applyFill="1" applyAlignment="1">
      <alignment horizontal="right"/>
    </xf>
    <xf numFmtId="43" fontId="0" fillId="0" borderId="0" xfId="14" applyFont="1" applyFill="1" applyAlignment="1">
      <alignment horizontal="right"/>
    </xf>
    <xf numFmtId="37" fontId="0" fillId="0" borderId="6" xfId="0" applyNumberFormat="1" applyFont="1" applyFill="1" applyBorder="1" applyAlignment="1"/>
    <xf numFmtId="0" fontId="0" fillId="0" borderId="0" xfId="0" quotePrefix="1" applyFont="1" applyAlignment="1">
      <alignment horizontal="left"/>
    </xf>
    <xf numFmtId="37" fontId="3" fillId="0" borderId="3" xfId="14" applyNumberFormat="1" applyFont="1" applyFill="1" applyBorder="1" applyAlignment="1">
      <alignment horizontal="right"/>
    </xf>
    <xf numFmtId="166" fontId="3" fillId="0" borderId="3" xfId="14" applyNumberFormat="1" applyFont="1" applyFill="1" applyBorder="1" applyAlignment="1">
      <alignment horizontal="right"/>
    </xf>
    <xf numFmtId="37" fontId="3" fillId="0" borderId="0" xfId="14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37" fontId="0" fillId="0" borderId="5" xfId="0" applyNumberFormat="1" applyFont="1" applyFill="1" applyBorder="1" applyAlignment="1"/>
    <xf numFmtId="49" fontId="28" fillId="0" borderId="0" xfId="0" applyNumberFormat="1" applyFont="1" applyAlignment="1">
      <alignment horizontal="left"/>
    </xf>
    <xf numFmtId="0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left"/>
    </xf>
    <xf numFmtId="165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0" fontId="0" fillId="0" borderId="0" xfId="0" applyNumberFormat="1" applyFont="1"/>
    <xf numFmtId="0" fontId="3" fillId="0" borderId="0" xfId="0" applyNumberFormat="1" applyFont="1"/>
    <xf numFmtId="0" fontId="3" fillId="0" borderId="0" xfId="0" quotePrefix="1" applyFont="1" applyAlignment="1">
      <alignment horizontal="left"/>
    </xf>
    <xf numFmtId="165" fontId="0" fillId="0" borderId="0" xfId="0" applyNumberFormat="1" applyFont="1" applyBorder="1" applyAlignment="1">
      <alignment horizontal="right"/>
    </xf>
    <xf numFmtId="37" fontId="3" fillId="0" borderId="3" xfId="21" applyNumberFormat="1" applyFont="1" applyFill="1" applyBorder="1" applyAlignment="1"/>
    <xf numFmtId="37" fontId="0" fillId="0" borderId="0" xfId="21" applyNumberFormat="1" applyFont="1" applyFill="1" applyBorder="1" applyAlignment="1">
      <alignment horizontal="center"/>
    </xf>
    <xf numFmtId="37" fontId="3" fillId="0" borderId="5" xfId="21" applyNumberFormat="1" applyFont="1" applyFill="1" applyBorder="1" applyAlignment="1"/>
    <xf numFmtId="49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0" fontId="5" fillId="0" borderId="0" xfId="0" applyFont="1" applyFill="1" applyAlignment="1"/>
    <xf numFmtId="0" fontId="3" fillId="0" borderId="0" xfId="0" applyFont="1" applyFill="1" applyAlignment="1"/>
    <xf numFmtId="37" fontId="3" fillId="0" borderId="6" xfId="0" applyNumberFormat="1" applyFont="1" applyFill="1" applyBorder="1" applyAlignment="1"/>
    <xf numFmtId="37" fontId="0" fillId="0" borderId="0" xfId="21" applyNumberFormat="1" applyFont="1"/>
    <xf numFmtId="37" fontId="0" fillId="0" borderId="6" xfId="21" applyNumberFormat="1" applyFont="1" applyBorder="1"/>
    <xf numFmtId="0" fontId="4" fillId="0" borderId="0" xfId="48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37" fontId="0" fillId="0" borderId="6" xfId="21" applyNumberFormat="1" applyFont="1" applyFill="1" applyBorder="1" applyAlignment="1"/>
    <xf numFmtId="37" fontId="3" fillId="0" borderId="0" xfId="14" applyNumberFormat="1" applyFont="1" applyAlignment="1"/>
    <xf numFmtId="0" fontId="0" fillId="0" borderId="0" xfId="0" quotePrefix="1" applyFont="1" applyBorder="1" applyAlignment="1">
      <alignment horizontal="left"/>
    </xf>
    <xf numFmtId="0" fontId="0" fillId="0" borderId="0" xfId="0" applyFont="1" applyBorder="1" applyAlignment="1"/>
    <xf numFmtId="37" fontId="3" fillId="0" borderId="3" xfId="0" applyNumberFormat="1" applyFont="1" applyFill="1" applyBorder="1" applyAlignment="1"/>
    <xf numFmtId="0" fontId="5" fillId="0" borderId="0" xfId="0" applyFont="1" applyAlignment="1"/>
    <xf numFmtId="37" fontId="0" fillId="0" borderId="0" xfId="14" applyNumberFormat="1" applyFont="1" applyAlignment="1">
      <alignment horizontal="right"/>
    </xf>
    <xf numFmtId="37" fontId="0" fillId="0" borderId="6" xfId="0" applyNumberFormat="1" applyFont="1" applyBorder="1" applyAlignment="1">
      <alignment horizontal="right"/>
    </xf>
    <xf numFmtId="0" fontId="3" fillId="0" borderId="0" xfId="0" applyFont="1" applyBorder="1" applyAlignment="1"/>
    <xf numFmtId="166" fontId="3" fillId="0" borderId="0" xfId="14" applyNumberFormat="1" applyFont="1" applyFill="1" applyBorder="1" applyAlignment="1"/>
    <xf numFmtId="166" fontId="3" fillId="0" borderId="0" xfId="14" applyNumberFormat="1" applyFont="1" applyAlignment="1"/>
    <xf numFmtId="0" fontId="0" fillId="0" borderId="0" xfId="0" applyFont="1" applyBorder="1"/>
    <xf numFmtId="37" fontId="3" fillId="0" borderId="8" xfId="0" applyNumberFormat="1" applyFont="1" applyFill="1" applyBorder="1" applyAlignment="1">
      <alignment horizontal="right"/>
    </xf>
    <xf numFmtId="37" fontId="3" fillId="0" borderId="0" xfId="0" applyNumberFormat="1" applyFont="1" applyAlignment="1"/>
    <xf numFmtId="0" fontId="3" fillId="0" borderId="0" xfId="0" applyNumberFormat="1" applyFont="1" applyBorder="1"/>
    <xf numFmtId="0" fontId="3" fillId="0" borderId="0" xfId="0" quotePrefix="1" applyFont="1" applyBorder="1" applyAlignment="1">
      <alignment horizontal="left"/>
    </xf>
    <xf numFmtId="37" fontId="3" fillId="0" borderId="0" xfId="21" applyNumberFormat="1" applyFont="1" applyFill="1" applyBorder="1" applyAlignment="1"/>
    <xf numFmtId="49" fontId="3" fillId="0" borderId="0" xfId="0" applyNumberFormat="1" applyFont="1" applyFill="1"/>
    <xf numFmtId="43" fontId="3" fillId="0" borderId="5" xfId="14" applyFont="1" applyFill="1" applyBorder="1" applyAlignment="1">
      <alignment horizontal="right"/>
    </xf>
    <xf numFmtId="43" fontId="3" fillId="0" borderId="0" xfId="14" applyFont="1" applyAlignment="1"/>
    <xf numFmtId="165" fontId="3" fillId="0" borderId="0" xfId="0" applyNumberFormat="1" applyFont="1" applyAlignment="1">
      <alignment horizontal="left"/>
    </xf>
    <xf numFmtId="0" fontId="29" fillId="0" borderId="0" xfId="0" applyFont="1"/>
    <xf numFmtId="166" fontId="0" fillId="0" borderId="0" xfId="14" applyNumberFormat="1" applyFont="1" applyAlignment="1">
      <alignment horizontal="center"/>
    </xf>
    <xf numFmtId="166" fontId="0" fillId="0" borderId="6" xfId="14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166" fontId="4" fillId="0" borderId="0" xfId="14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166" fontId="0" fillId="0" borderId="0" xfId="14" applyNumberFormat="1" applyFont="1" applyAlignment="1">
      <alignment vertical="center"/>
    </xf>
    <xf numFmtId="0" fontId="3" fillId="0" borderId="0" xfId="49" applyFont="1" applyAlignment="1">
      <alignment horizontal="left"/>
    </xf>
    <xf numFmtId="166" fontId="3" fillId="0" borderId="5" xfId="14" applyNumberFormat="1" applyFont="1" applyBorder="1"/>
    <xf numFmtId="165" fontId="3" fillId="0" borderId="0" xfId="0" applyNumberFormat="1" applyFont="1" applyFill="1" applyAlignment="1">
      <alignment horizontal="left"/>
    </xf>
    <xf numFmtId="166" fontId="3" fillId="0" borderId="0" xfId="14" applyNumberFormat="1" applyFont="1" applyFill="1" applyAlignment="1">
      <alignment horizontal="center"/>
    </xf>
    <xf numFmtId="166" fontId="0" fillId="0" borderId="0" xfId="14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166" fontId="0" fillId="0" borderId="0" xfId="14" applyNumberFormat="1" applyFont="1" applyFill="1" applyAlignment="1">
      <alignment horizontal="center"/>
    </xf>
    <xf numFmtId="0" fontId="0" fillId="0" borderId="0" xfId="0" applyFont="1" applyFill="1" applyBorder="1"/>
    <xf numFmtId="166" fontId="0" fillId="0" borderId="0" xfId="14" applyNumberFormat="1" applyFont="1" applyFill="1" applyBorder="1" applyAlignment="1"/>
    <xf numFmtId="49" fontId="4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166" fontId="4" fillId="0" borderId="0" xfId="14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 indent="1"/>
    </xf>
    <xf numFmtId="0" fontId="5" fillId="0" borderId="0" xfId="0" applyFont="1" applyFill="1" applyAlignment="1">
      <alignment horizontal="center"/>
    </xf>
    <xf numFmtId="41" fontId="3" fillId="0" borderId="0" xfId="21" applyNumberFormat="1" applyFont="1" applyFill="1" applyBorder="1" applyAlignment="1">
      <alignment horizontal="center"/>
    </xf>
    <xf numFmtId="166" fontId="0" fillId="0" borderId="0" xfId="14" applyNumberFormat="1" applyFont="1" applyFill="1" applyBorder="1" applyAlignment="1">
      <alignment horizontal="right"/>
    </xf>
    <xf numFmtId="41" fontId="3" fillId="0" borderId="0" xfId="0" applyNumberFormat="1" applyFont="1" applyFill="1"/>
    <xf numFmtId="0" fontId="3" fillId="0" borderId="0" xfId="0" applyFont="1" applyFill="1"/>
    <xf numFmtId="0" fontId="4" fillId="0" borderId="0" xfId="0" applyNumberFormat="1" applyFont="1" applyFill="1" applyAlignment="1">
      <alignment horizontal="center"/>
    </xf>
    <xf numFmtId="0" fontId="3" fillId="0" borderId="0" xfId="49" applyFont="1" applyFill="1" applyAlignment="1">
      <alignment horizontal="left"/>
    </xf>
    <xf numFmtId="166" fontId="3" fillId="0" borderId="0" xfId="14" applyNumberFormat="1" applyFont="1" applyFill="1" applyAlignment="1"/>
    <xf numFmtId="166" fontId="0" fillId="0" borderId="0" xfId="14" applyNumberFormat="1" applyFont="1" applyFill="1"/>
    <xf numFmtId="166" fontId="0" fillId="0" borderId="0" xfId="14" applyNumberFormat="1" applyFont="1" applyFill="1" applyBorder="1"/>
    <xf numFmtId="166" fontId="0" fillId="0" borderId="0" xfId="14" applyNumberFormat="1" applyFont="1" applyFill="1" applyBorder="1" applyAlignment="1">
      <alignment horizontal="right" vertical="center"/>
    </xf>
    <xf numFmtId="166" fontId="3" fillId="0" borderId="0" xfId="14" applyNumberFormat="1" applyFont="1" applyFill="1" applyAlignment="1">
      <alignment vertical="center"/>
    </xf>
    <xf numFmtId="166" fontId="3" fillId="0" borderId="0" xfId="14" applyNumberFormat="1" applyFont="1" applyAlignment="1">
      <alignment horizontal="left"/>
    </xf>
    <xf numFmtId="166" fontId="30" fillId="0" borderId="0" xfId="14" applyNumberFormat="1" applyFont="1"/>
    <xf numFmtId="37" fontId="30" fillId="0" borderId="0" xfId="0" applyNumberFormat="1" applyFont="1"/>
    <xf numFmtId="0" fontId="30" fillId="0" borderId="0" xfId="0" applyFont="1"/>
    <xf numFmtId="166" fontId="0" fillId="0" borderId="0" xfId="22" applyNumberFormat="1" applyFont="1" applyAlignment="1">
      <alignment horizontal="center"/>
    </xf>
    <xf numFmtId="41" fontId="0" fillId="0" borderId="0" xfId="21" applyNumberFormat="1" applyFont="1"/>
    <xf numFmtId="166" fontId="0" fillId="0" borderId="6" xfId="22" applyNumberFormat="1" applyFont="1" applyBorder="1" applyAlignment="1">
      <alignment horizontal="center"/>
    </xf>
    <xf numFmtId="166" fontId="3" fillId="0" borderId="7" xfId="14" applyNumberFormat="1" applyFont="1" applyFill="1" applyBorder="1" applyAlignment="1"/>
    <xf numFmtId="166" fontId="3" fillId="0" borderId="8" xfId="14" applyNumberFormat="1" applyFont="1" applyFill="1" applyBorder="1" applyAlignment="1"/>
    <xf numFmtId="43" fontId="2" fillId="0" borderId="0" xfId="14" applyFont="1" applyFill="1" applyAlignment="1">
      <alignment horizontal="center"/>
    </xf>
    <xf numFmtId="0" fontId="5" fillId="0" borderId="0" xfId="14" applyNumberFormat="1" applyFont="1" applyFill="1" applyAlignment="1">
      <alignment horizontal="left"/>
    </xf>
    <xf numFmtId="0" fontId="2" fillId="0" borderId="0" xfId="14" applyNumberFormat="1" applyFont="1" applyFill="1" applyAlignment="1"/>
    <xf numFmtId="166" fontId="2" fillId="0" borderId="0" xfId="14" applyNumberFormat="1" applyFont="1" applyFill="1" applyAlignment="1">
      <alignment horizontal="center"/>
    </xf>
    <xf numFmtId="166" fontId="2" fillId="0" borderId="0" xfId="14" applyNumberFormat="1" applyFont="1" applyFill="1" applyBorder="1" applyAlignment="1">
      <alignment horizontal="right"/>
    </xf>
    <xf numFmtId="166" fontId="2" fillId="0" borderId="0" xfId="14" applyNumberFormat="1" applyFont="1" applyFill="1" applyAlignment="1">
      <alignment horizontal="right"/>
    </xf>
    <xf numFmtId="0" fontId="4" fillId="0" borderId="0" xfId="14" applyNumberFormat="1" applyFont="1" applyFill="1" applyAlignment="1"/>
    <xf numFmtId="0" fontId="2" fillId="0" borderId="0" xfId="48" applyNumberFormat="1" applyFont="1" applyFill="1" applyAlignment="1"/>
    <xf numFmtId="0" fontId="2" fillId="0" borderId="0" xfId="48" applyNumberFormat="1" applyFont="1" applyFill="1" applyAlignment="1">
      <alignment horizontal="right"/>
    </xf>
    <xf numFmtId="166" fontId="2" fillId="0" borderId="0" xfId="20" applyNumberFormat="1" applyFont="1" applyFill="1" applyBorder="1" applyAlignment="1">
      <alignment horizontal="center"/>
    </xf>
    <xf numFmtId="166" fontId="2" fillId="0" borderId="0" xfId="48" applyNumberFormat="1" applyFont="1" applyFill="1" applyAlignment="1"/>
    <xf numFmtId="0" fontId="2" fillId="0" borderId="0" xfId="48" applyFont="1" applyFill="1" applyAlignment="1"/>
    <xf numFmtId="166" fontId="2" fillId="0" borderId="6" xfId="14" applyNumberFormat="1" applyFont="1" applyFill="1" applyBorder="1" applyAlignment="1">
      <alignment horizontal="center"/>
    </xf>
    <xf numFmtId="0" fontId="2" fillId="0" borderId="0" xfId="14" applyNumberFormat="1" applyFont="1" applyFill="1"/>
    <xf numFmtId="0" fontId="2" fillId="0" borderId="0" xfId="48" applyNumberFormat="1" applyFont="1" applyFill="1"/>
    <xf numFmtId="166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0" fontId="3" fillId="0" borderId="0" xfId="48" applyNumberFormat="1" applyFont="1" applyFill="1" applyAlignment="1"/>
    <xf numFmtId="0" fontId="3" fillId="0" borderId="0" xfId="48" applyNumberFormat="1" applyFont="1" applyFill="1" applyAlignment="1">
      <alignment horizontal="right"/>
    </xf>
    <xf numFmtId="166" fontId="2" fillId="0" borderId="7" xfId="48" applyNumberFormat="1" applyFont="1" applyFill="1" applyBorder="1" applyAlignment="1">
      <alignment horizontal="right"/>
    </xf>
    <xf numFmtId="166" fontId="2" fillId="0" borderId="0" xfId="48" applyNumberFormat="1" applyFont="1" applyFill="1" applyBorder="1" applyAlignment="1">
      <alignment horizontal="right"/>
    </xf>
    <xf numFmtId="37" fontId="2" fillId="0" borderId="0" xfId="19" applyNumberFormat="1" applyFont="1" applyFill="1" applyAlignment="1"/>
    <xf numFmtId="0" fontId="3" fillId="0" borderId="0" xfId="48" applyFont="1" applyFill="1" applyAlignment="1"/>
    <xf numFmtId="165" fontId="3" fillId="0" borderId="0" xfId="48" applyNumberFormat="1" applyFont="1" applyFill="1" applyAlignment="1">
      <alignment horizontal="right"/>
    </xf>
    <xf numFmtId="0" fontId="5" fillId="0" borderId="0" xfId="48" applyFont="1" applyFill="1" applyAlignment="1">
      <alignment horizontal="center"/>
    </xf>
    <xf numFmtId="166" fontId="2" fillId="0" borderId="0" xfId="19" applyNumberFormat="1" applyFont="1" applyFill="1" applyBorder="1" applyAlignment="1"/>
    <xf numFmtId="0" fontId="5" fillId="0" borderId="0" xfId="48" applyFont="1" applyFill="1" applyBorder="1" applyAlignment="1">
      <alignment horizontal="center"/>
    </xf>
    <xf numFmtId="43" fontId="2" fillId="0" borderId="0" xfId="19" applyFont="1" applyFill="1" applyBorder="1" applyAlignment="1"/>
    <xf numFmtId="166" fontId="2" fillId="0" borderId="6" xfId="19" applyNumberFormat="1" applyFont="1" applyFill="1" applyBorder="1" applyAlignment="1"/>
    <xf numFmtId="43" fontId="2" fillId="0" borderId="0" xfId="19" applyFont="1" applyFill="1" applyAlignment="1"/>
    <xf numFmtId="0" fontId="3" fillId="0" borderId="0" xfId="14" applyNumberFormat="1" applyFont="1" applyFill="1" applyAlignment="1"/>
    <xf numFmtId="166" fontId="3" fillId="0" borderId="6" xfId="19" applyNumberFormat="1" applyFont="1" applyFill="1" applyBorder="1" applyAlignment="1"/>
    <xf numFmtId="43" fontId="3" fillId="0" borderId="0" xfId="19" applyFont="1" applyFill="1" applyBorder="1" applyAlignment="1"/>
    <xf numFmtId="43" fontId="3" fillId="0" borderId="0" xfId="19" applyFont="1" applyFill="1" applyAlignment="1"/>
    <xf numFmtId="0" fontId="5" fillId="0" borderId="0" xfId="14" applyNumberFormat="1" applyFont="1" applyFill="1" applyAlignment="1"/>
    <xf numFmtId="0" fontId="2" fillId="0" borderId="0" xfId="0" applyNumberFormat="1" applyFont="1" applyFill="1"/>
    <xf numFmtId="166" fontId="3" fillId="0" borderId="0" xfId="14" applyNumberFormat="1" applyFont="1" applyFill="1" applyBorder="1" applyAlignment="1">
      <alignment horizontal="right"/>
    </xf>
    <xf numFmtId="166" fontId="2" fillId="0" borderId="0" xfId="14" applyNumberFormat="1" applyFont="1" applyBorder="1" applyAlignment="1"/>
    <xf numFmtId="0" fontId="3" fillId="0" borderId="0" xfId="14" applyNumberFormat="1" applyFont="1" applyFill="1" applyAlignment="1">
      <alignment horizontal="left"/>
    </xf>
    <xf numFmtId="166" fontId="3" fillId="0" borderId="8" xfId="14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14" applyNumberFormat="1" applyFont="1" applyFill="1"/>
    <xf numFmtId="0" fontId="0" fillId="0" borderId="0" xfId="14" applyNumberFormat="1" applyFont="1" applyFill="1" applyAlignment="1"/>
    <xf numFmtId="0" fontId="0" fillId="0" borderId="0" xfId="14" applyNumberFormat="1" applyFont="1" applyFill="1" applyAlignment="1">
      <alignment horizontal="left"/>
    </xf>
    <xf numFmtId="166" fontId="0" fillId="0" borderId="0" xfId="20" applyNumberFormat="1" applyFont="1"/>
    <xf numFmtId="37" fontId="0" fillId="0" borderId="0" xfId="20" applyNumberFormat="1" applyFont="1"/>
    <xf numFmtId="37" fontId="0" fillId="0" borderId="5" xfId="21" applyNumberFormat="1" applyFont="1" applyBorder="1"/>
    <xf numFmtId="37" fontId="0" fillId="0" borderId="0" xfId="21" applyNumberFormat="1" applyFont="1" applyAlignment="1">
      <alignment horizontal="center"/>
    </xf>
    <xf numFmtId="37" fontId="0" fillId="0" borderId="0" xfId="21" applyNumberFormat="1" applyFont="1" applyAlignment="1">
      <alignment horizontal="right"/>
    </xf>
    <xf numFmtId="41" fontId="2" fillId="0" borderId="0" xfId="21" applyNumberFormat="1" applyFont="1" applyFill="1" applyBorder="1" applyAlignment="1">
      <alignment horizontal="center"/>
    </xf>
    <xf numFmtId="166" fontId="2" fillId="0" borderId="0" xfId="14" applyNumberFormat="1" applyFont="1" applyFill="1" applyBorder="1" applyAlignment="1"/>
    <xf numFmtId="0" fontId="0" fillId="0" borderId="0" xfId="0" applyFont="1" applyFill="1" applyAlignment="1">
      <alignment vertical="top"/>
    </xf>
    <xf numFmtId="166" fontId="2" fillId="0" borderId="6" xfId="21" applyNumberFormat="1" applyFont="1" applyBorder="1" applyAlignment="1">
      <alignment horizontal="center"/>
    </xf>
    <xf numFmtId="41" fontId="2" fillId="0" borderId="0" xfId="21" applyNumberFormat="1" applyFont="1"/>
    <xf numFmtId="41" fontId="2" fillId="0" borderId="0" xfId="21" applyNumberFormat="1" applyFont="1" applyAlignment="1">
      <alignment horizontal="right"/>
    </xf>
    <xf numFmtId="41" fontId="2" fillId="0" borderId="6" xfId="21" applyNumberFormat="1" applyFont="1" applyBorder="1" applyAlignment="1">
      <alignment horizontal="right"/>
    </xf>
    <xf numFmtId="166" fontId="2" fillId="0" borderId="0" xfId="21" applyNumberFormat="1" applyFont="1" applyAlignment="1">
      <alignment horizontal="center"/>
    </xf>
    <xf numFmtId="166" fontId="2" fillId="0" borderId="6" xfId="22" applyNumberFormat="1" applyFont="1" applyBorder="1" applyAlignment="1">
      <alignment horizontal="center"/>
    </xf>
    <xf numFmtId="166" fontId="2" fillId="0" borderId="0" xfId="14" applyNumberFormat="1" applyFont="1" applyFill="1" applyBorder="1" applyAlignment="1">
      <alignment horizontal="center"/>
    </xf>
    <xf numFmtId="166" fontId="2" fillId="0" borderId="0" xfId="14" applyNumberFormat="1" applyFont="1" applyFill="1" applyBorder="1" applyAlignment="1">
      <alignment vertical="center"/>
    </xf>
    <xf numFmtId="166" fontId="2" fillId="0" borderId="0" xfId="14" applyNumberFormat="1" applyFont="1" applyFill="1" applyBorder="1" applyAlignment="1">
      <alignment horizontal="center" vertical="center"/>
    </xf>
    <xf numFmtId="43" fontId="2" fillId="0" borderId="0" xfId="14" applyFont="1" applyAlignment="1">
      <alignment horizontal="right"/>
    </xf>
    <xf numFmtId="37" fontId="0" fillId="0" borderId="6" xfId="21" applyNumberFormat="1" applyFont="1" applyBorder="1" applyAlignment="1">
      <alignment horizontal="right"/>
    </xf>
    <xf numFmtId="166" fontId="3" fillId="0" borderId="3" xfId="21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37" fontId="0" fillId="0" borderId="0" xfId="21" applyNumberFormat="1" applyFont="1" applyFill="1" applyAlignment="1">
      <alignment horizontal="right"/>
    </xf>
    <xf numFmtId="165" fontId="0" fillId="0" borderId="0" xfId="21" applyNumberFormat="1" applyFont="1" applyFill="1" applyAlignment="1">
      <alignment horizontal="right"/>
    </xf>
    <xf numFmtId="165" fontId="0" fillId="0" borderId="6" xfId="21" applyNumberFormat="1" applyFont="1" applyFill="1" applyBorder="1" applyAlignment="1">
      <alignment horizontal="right"/>
    </xf>
    <xf numFmtId="166" fontId="3" fillId="0" borderId="6" xfId="14" applyNumberFormat="1" applyFont="1" applyBorder="1" applyAlignment="1"/>
    <xf numFmtId="0" fontId="3" fillId="0" borderId="0" xfId="0" applyNumberFormat="1" applyFont="1" applyBorder="1" applyAlignment="1"/>
    <xf numFmtId="165" fontId="3" fillId="0" borderId="0" xfId="0" applyNumberFormat="1" applyFont="1" applyBorder="1" applyAlignment="1"/>
    <xf numFmtId="165" fontId="3" fillId="0" borderId="0" xfId="0" applyNumberFormat="1" applyFont="1" applyAlignment="1"/>
    <xf numFmtId="37" fontId="0" fillId="0" borderId="0" xfId="0" applyNumberFormat="1" applyFont="1" applyAlignment="1">
      <alignment horizontal="right"/>
    </xf>
    <xf numFmtId="37" fontId="29" fillId="0" borderId="0" xfId="0" applyNumberFormat="1" applyFont="1" applyAlignment="1">
      <alignment horizontal="right"/>
    </xf>
    <xf numFmtId="0" fontId="29" fillId="0" borderId="0" xfId="0" applyFont="1" applyAlignment="1">
      <alignment horizontal="right"/>
    </xf>
    <xf numFmtId="4" fontId="31" fillId="0" borderId="0" xfId="21" applyFont="1" applyAlignment="1">
      <alignment horizontal="right"/>
    </xf>
    <xf numFmtId="0" fontId="31" fillId="0" borderId="0" xfId="0" applyFont="1" applyAlignment="1">
      <alignment horizontal="right"/>
    </xf>
    <xf numFmtId="37" fontId="0" fillId="0" borderId="0" xfId="0" applyNumberFormat="1" applyFont="1" applyFill="1"/>
    <xf numFmtId="37" fontId="0" fillId="0" borderId="0" xfId="0" applyNumberFormat="1" applyFont="1" applyFill="1" applyAlignment="1">
      <alignment horizontal="right"/>
    </xf>
    <xf numFmtId="41" fontId="0" fillId="0" borderId="0" xfId="0" applyNumberFormat="1" applyFont="1" applyFill="1" applyAlignment="1">
      <alignment horizontal="center"/>
    </xf>
    <xf numFmtId="166" fontId="3" fillId="0" borderId="6" xfId="21" applyNumberFormat="1" applyFont="1" applyFill="1" applyBorder="1" applyAlignment="1">
      <alignment horizontal="center"/>
    </xf>
    <xf numFmtId="37" fontId="3" fillId="0" borderId="0" xfId="0" applyNumberFormat="1" applyFont="1" applyFill="1"/>
    <xf numFmtId="166" fontId="2" fillId="0" borderId="0" xfId="14" applyNumberFormat="1" applyFont="1" applyAlignment="1">
      <alignment horizontal="center"/>
    </xf>
    <xf numFmtId="166" fontId="2" fillId="0" borderId="0" xfId="14" applyNumberFormat="1" applyFont="1" applyAlignment="1">
      <alignment vertical="center"/>
    </xf>
    <xf numFmtId="166" fontId="2" fillId="0" borderId="0" xfId="14" applyNumberFormat="1" applyFont="1" applyAlignment="1">
      <alignment horizontal="center" vertical="center"/>
    </xf>
    <xf numFmtId="166" fontId="2" fillId="0" borderId="6" xfId="14" applyNumberFormat="1" applyFont="1" applyBorder="1" applyAlignment="1">
      <alignment horizontal="center"/>
    </xf>
    <xf numFmtId="166" fontId="2" fillId="0" borderId="6" xfId="21" applyNumberFormat="1" applyFont="1" applyFill="1" applyBorder="1" applyAlignment="1">
      <alignment horizontal="center"/>
    </xf>
    <xf numFmtId="37" fontId="0" fillId="0" borderId="6" xfId="0" applyNumberFormat="1" applyFont="1" applyFill="1" applyBorder="1" applyAlignment="1">
      <alignment horizontal="right"/>
    </xf>
    <xf numFmtId="37" fontId="2" fillId="0" borderId="0" xfId="14" applyNumberFormat="1" applyFont="1" applyAlignment="1">
      <alignment horizontal="right"/>
    </xf>
    <xf numFmtId="0" fontId="6" fillId="0" borderId="0" xfId="14" applyNumberFormat="1" applyFont="1" applyFill="1" applyBorder="1" applyAlignment="1"/>
    <xf numFmtId="165" fontId="6" fillId="0" borderId="0" xfId="48" applyNumberFormat="1" applyFont="1" applyFill="1" applyBorder="1" applyAlignment="1"/>
    <xf numFmtId="0" fontId="7" fillId="0" borderId="0" xfId="14" applyNumberFormat="1" applyFont="1" applyFill="1" applyAlignment="1"/>
    <xf numFmtId="165" fontId="7" fillId="0" borderId="0" xfId="48" applyNumberFormat="1" applyFont="1" applyFill="1" applyAlignment="1"/>
    <xf numFmtId="43" fontId="7" fillId="0" borderId="0" xfId="14" applyFont="1" applyFill="1" applyAlignment="1">
      <alignment horizontal="left"/>
    </xf>
    <xf numFmtId="165" fontId="7" fillId="0" borderId="0" xfId="48" applyNumberFormat="1" applyFont="1" applyFill="1" applyAlignment="1">
      <alignment horizontal="left"/>
    </xf>
    <xf numFmtId="165" fontId="3" fillId="0" borderId="0" xfId="48" applyNumberFormat="1" applyFont="1" applyFill="1" applyAlignment="1">
      <alignment horizontal="left"/>
    </xf>
    <xf numFmtId="0" fontId="3" fillId="0" borderId="0" xfId="19" applyNumberFormat="1" applyFont="1" applyFill="1" applyAlignment="1"/>
    <xf numFmtId="0" fontId="2" fillId="0" borderId="0" xfId="19" applyNumberFormat="1" applyFont="1" applyFill="1" applyBorder="1" applyAlignment="1"/>
    <xf numFmtId="0" fontId="2" fillId="0" borderId="0" xfId="19" applyNumberFormat="1" applyFont="1" applyFill="1" applyAlignment="1"/>
    <xf numFmtId="0" fontId="3" fillId="0" borderId="0" xfId="19" applyNumberFormat="1" applyFont="1" applyFill="1" applyBorder="1" applyAlignment="1">
      <alignment horizontal="center"/>
    </xf>
    <xf numFmtId="43" fontId="3" fillId="0" borderId="0" xfId="14" applyFont="1" applyFill="1" applyAlignment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165" fontId="2" fillId="0" borderId="0" xfId="48" applyNumberFormat="1" applyFont="1" applyFill="1" applyAlignment="1">
      <alignment horizontal="right"/>
    </xf>
    <xf numFmtId="0" fontId="4" fillId="0" borderId="0" xfId="48" applyNumberFormat="1" applyFont="1" applyFill="1" applyAlignment="1"/>
    <xf numFmtId="166" fontId="3" fillId="0" borderId="7" xfId="14" applyNumberFormat="1" applyFont="1" applyFill="1" applyBorder="1" applyAlignment="1">
      <alignment horizontal="right"/>
    </xf>
    <xf numFmtId="37" fontId="2" fillId="0" borderId="0" xfId="19" applyNumberFormat="1" applyFont="1" applyFill="1" applyAlignment="1">
      <alignment horizontal="right"/>
    </xf>
    <xf numFmtId="0" fontId="4" fillId="0" borderId="0" xfId="14" applyNumberFormat="1" applyFont="1" applyFill="1"/>
    <xf numFmtId="166" fontId="3" fillId="0" borderId="0" xfId="14" applyNumberFormat="1" applyFont="1" applyFill="1" applyAlignment="1">
      <alignment horizontal="right"/>
    </xf>
    <xf numFmtId="0" fontId="2" fillId="0" borderId="0" xfId="0" applyNumberFormat="1" applyFont="1" applyFill="1" applyAlignment="1"/>
    <xf numFmtId="37" fontId="2" fillId="0" borderId="0" xfId="19" applyNumberFormat="1" applyFont="1" applyFill="1" applyBorder="1" applyAlignment="1"/>
    <xf numFmtId="0" fontId="2" fillId="0" borderId="0" xfId="0" applyFont="1" applyFill="1"/>
    <xf numFmtId="166" fontId="2" fillId="0" borderId="0" xfId="19" applyNumberFormat="1" applyFont="1" applyFill="1" applyAlignment="1"/>
    <xf numFmtId="166" fontId="2" fillId="0" borderId="0" xfId="14" applyNumberFormat="1" applyFont="1" applyFill="1" applyAlignment="1"/>
    <xf numFmtId="166" fontId="3" fillId="0" borderId="3" xfId="14" applyNumberFormat="1" applyFont="1" applyFill="1" applyBorder="1" applyAlignment="1">
      <alignment horizontal="center"/>
    </xf>
    <xf numFmtId="166" fontId="3" fillId="0" borderId="0" xfId="14" applyNumberFormat="1" applyFont="1" applyFill="1" applyBorder="1" applyAlignment="1">
      <alignment horizontal="center"/>
    </xf>
    <xf numFmtId="166" fontId="2" fillId="0" borderId="7" xfId="14" applyNumberFormat="1" applyFont="1" applyFill="1" applyBorder="1" applyAlignment="1"/>
    <xf numFmtId="37" fontId="3" fillId="0" borderId="0" xfId="19" applyNumberFormat="1" applyFont="1" applyFill="1" applyAlignment="1"/>
    <xf numFmtId="166" fontId="2" fillId="0" borderId="6" xfId="14" applyNumberFormat="1" applyFont="1" applyFill="1" applyBorder="1" applyAlignment="1"/>
    <xf numFmtId="0" fontId="5" fillId="0" borderId="0" xfId="48" applyNumberFormat="1" applyFont="1" applyFill="1" applyAlignment="1"/>
    <xf numFmtId="0" fontId="5" fillId="0" borderId="0" xfId="48" applyNumberFormat="1" applyFont="1" applyFill="1" applyAlignment="1">
      <alignment horizontal="right"/>
    </xf>
    <xf numFmtId="166" fontId="5" fillId="0" borderId="0" xfId="14" applyNumberFormat="1" applyFont="1" applyFill="1" applyBorder="1" applyAlignment="1"/>
    <xf numFmtId="166" fontId="5" fillId="0" borderId="0" xfId="14" applyNumberFormat="1" applyFont="1" applyFill="1" applyAlignment="1"/>
    <xf numFmtId="43" fontId="5" fillId="0" borderId="0" xfId="19" applyFont="1" applyFill="1" applyAlignment="1"/>
    <xf numFmtId="0" fontId="5" fillId="0" borderId="0" xfId="48" applyFont="1" applyFill="1" applyAlignment="1"/>
    <xf numFmtId="43" fontId="23" fillId="0" borderId="0" xfId="14" applyFont="1" applyFill="1" applyAlignment="1"/>
    <xf numFmtId="0" fontId="23" fillId="0" borderId="0" xfId="48" applyFont="1" applyFill="1" applyAlignment="1"/>
    <xf numFmtId="165" fontId="23" fillId="0" borderId="0" xfId="48" applyNumberFormat="1" applyFont="1" applyFill="1" applyAlignment="1">
      <alignment horizontal="right"/>
    </xf>
    <xf numFmtId="43" fontId="23" fillId="0" borderId="0" xfId="19" applyFont="1" applyFill="1" applyBorder="1" applyAlignment="1"/>
    <xf numFmtId="43" fontId="23" fillId="0" borderId="0" xfId="19" applyFont="1" applyFill="1" applyAlignment="1"/>
    <xf numFmtId="4" fontId="23" fillId="0" borderId="0" xfId="0" applyNumberFormat="1" applyFont="1" applyFill="1" applyBorder="1" applyAlignment="1">
      <alignment vertical="center" wrapText="1"/>
    </xf>
    <xf numFmtId="3" fontId="23" fillId="0" borderId="0" xfId="0" applyNumberFormat="1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165" fontId="2" fillId="0" borderId="0" xfId="21" applyNumberFormat="1" applyFont="1" applyFill="1" applyAlignment="1">
      <alignment horizontal="right"/>
    </xf>
    <xf numFmtId="0" fontId="0" fillId="0" borderId="0" xfId="0" applyFont="1" applyAlignment="1">
      <alignment horizontal="center"/>
    </xf>
    <xf numFmtId="43" fontId="32" fillId="0" borderId="0" xfId="14" applyFont="1" applyAlignment="1"/>
    <xf numFmtId="49" fontId="0" fillId="0" borderId="0" xfId="0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165" fontId="7" fillId="0" borderId="0" xfId="0" applyNumberFormat="1" applyFont="1" applyFill="1" applyAlignment="1">
      <alignment horizontal="left"/>
    </xf>
    <xf numFmtId="166" fontId="4" fillId="0" borderId="0" xfId="14" applyNumberFormat="1" applyFont="1" applyFill="1" applyBorder="1" applyAlignment="1">
      <alignment horizontal="center"/>
    </xf>
    <xf numFmtId="165" fontId="7" fillId="0" borderId="0" xfId="0" applyNumberFormat="1" applyFont="1" applyAlignment="1">
      <alignment horizontal="left"/>
    </xf>
    <xf numFmtId="37" fontId="0" fillId="0" borderId="0" xfId="21" applyNumberFormat="1" applyFont="1" applyFill="1"/>
    <xf numFmtId="37" fontId="0" fillId="0" borderId="6" xfId="21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49" fontId="0" fillId="0" borderId="0" xfId="0" quotePrefix="1" applyNumberFormat="1" applyFont="1" applyAlignment="1">
      <alignment horizontal="center"/>
    </xf>
    <xf numFmtId="0" fontId="0" fillId="0" borderId="0" xfId="0" applyFont="1" applyAlignment="1">
      <alignment horizontal="center"/>
    </xf>
    <xf numFmtId="165" fontId="7" fillId="0" borderId="0" xfId="0" applyNumberFormat="1" applyFont="1" applyAlignment="1">
      <alignment horizontal="left"/>
    </xf>
    <xf numFmtId="0" fontId="3" fillId="0" borderId="0" xfId="14" applyNumberFormat="1" applyFont="1" applyAlignment="1">
      <alignment horizontal="center" vertical="center"/>
    </xf>
    <xf numFmtId="166" fontId="0" fillId="0" borderId="6" xfId="14" applyNumberFormat="1" applyFont="1" applyBorder="1" applyAlignment="1">
      <alignment horizontal="center"/>
    </xf>
    <xf numFmtId="166" fontId="4" fillId="0" borderId="0" xfId="14" applyNumberFormat="1" applyFont="1" applyAlignment="1">
      <alignment horizontal="center"/>
    </xf>
    <xf numFmtId="165" fontId="7" fillId="0" borderId="0" xfId="0" applyNumberFormat="1" applyFont="1" applyFill="1" applyAlignment="1">
      <alignment horizontal="left"/>
    </xf>
    <xf numFmtId="0" fontId="3" fillId="0" borderId="0" xfId="14" applyNumberFormat="1" applyFont="1" applyFill="1" applyAlignment="1">
      <alignment horizontal="center" vertical="center"/>
    </xf>
    <xf numFmtId="166" fontId="0" fillId="0" borderId="6" xfId="14" applyNumberFormat="1" applyFont="1" applyFill="1" applyBorder="1" applyAlignment="1">
      <alignment horizontal="center"/>
    </xf>
    <xf numFmtId="166" fontId="4" fillId="0" borderId="0" xfId="14" applyNumberFormat="1" applyFont="1" applyFill="1" applyBorder="1" applyAlignment="1">
      <alignment horizontal="center"/>
    </xf>
    <xf numFmtId="166" fontId="3" fillId="0" borderId="0" xfId="14" applyNumberFormat="1" applyFont="1" applyAlignment="1">
      <alignment horizontal="center"/>
    </xf>
    <xf numFmtId="0" fontId="4" fillId="0" borderId="0" xfId="48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19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70">
    <cellStyle name="Calc Currency (0)" xfId="1" xr:uid="{00000000-0005-0000-0000-000000000000}"/>
    <cellStyle name="Calc Currency (0) 2" xfId="2" xr:uid="{00000000-0005-0000-0000-000001000000}"/>
    <cellStyle name="Calc Currency (2)" xfId="3" xr:uid="{00000000-0005-0000-0000-000002000000}"/>
    <cellStyle name="Calc Percent (0)" xfId="4" xr:uid="{00000000-0005-0000-0000-000003000000}"/>
    <cellStyle name="Calc Percent (1)" xfId="5" xr:uid="{00000000-0005-0000-0000-000004000000}"/>
    <cellStyle name="Calc Percent (1) 2" xfId="6" xr:uid="{00000000-0005-0000-0000-000005000000}"/>
    <cellStyle name="Calc Percent (2)" xfId="7" xr:uid="{00000000-0005-0000-0000-000006000000}"/>
    <cellStyle name="Calc Percent (2) 2" xfId="8" xr:uid="{00000000-0005-0000-0000-000007000000}"/>
    <cellStyle name="Calc Units (0)" xfId="9" xr:uid="{00000000-0005-0000-0000-000008000000}"/>
    <cellStyle name="Calc Units (0) 2" xfId="10" xr:uid="{00000000-0005-0000-0000-000009000000}"/>
    <cellStyle name="Calc Units (1)" xfId="11" xr:uid="{00000000-0005-0000-0000-00000A000000}"/>
    <cellStyle name="Calc Units (1) 2" xfId="12" xr:uid="{00000000-0005-0000-0000-00000B000000}"/>
    <cellStyle name="Calc Units (2)" xfId="13" xr:uid="{00000000-0005-0000-0000-00000C000000}"/>
    <cellStyle name="Comma" xfId="14" builtinId="3"/>
    <cellStyle name="Comma [00]" xfId="15" xr:uid="{00000000-0005-0000-0000-00000E000000}"/>
    <cellStyle name="Comma [00] 2" xfId="16" xr:uid="{00000000-0005-0000-0000-00000F000000}"/>
    <cellStyle name="Comma 2" xfId="17" xr:uid="{00000000-0005-0000-0000-000010000000}"/>
    <cellStyle name="Comma 2 2" xfId="18" xr:uid="{00000000-0005-0000-0000-000011000000}"/>
    <cellStyle name="Comma 3" xfId="19" xr:uid="{00000000-0005-0000-0000-000012000000}"/>
    <cellStyle name="Comma 3 2" xfId="20" xr:uid="{00000000-0005-0000-0000-000013000000}"/>
    <cellStyle name="Comma 4" xfId="21" xr:uid="{00000000-0005-0000-0000-000014000000}"/>
    <cellStyle name="Comma 4 2" xfId="22" xr:uid="{00000000-0005-0000-0000-000015000000}"/>
    <cellStyle name="Currency [00]" xfId="23" xr:uid="{00000000-0005-0000-0000-000016000000}"/>
    <cellStyle name="Date Short" xfId="24" xr:uid="{00000000-0005-0000-0000-000017000000}"/>
    <cellStyle name="DELTA" xfId="25" xr:uid="{00000000-0005-0000-0000-000018000000}"/>
    <cellStyle name="DELTA 2" xfId="26" xr:uid="{00000000-0005-0000-0000-000019000000}"/>
    <cellStyle name="Enter Currency (0)" xfId="27" xr:uid="{00000000-0005-0000-0000-00001A000000}"/>
    <cellStyle name="Enter Currency (0) 2" xfId="28" xr:uid="{00000000-0005-0000-0000-00001B000000}"/>
    <cellStyle name="Enter Currency (2)" xfId="29" xr:uid="{00000000-0005-0000-0000-00001C000000}"/>
    <cellStyle name="Enter Units (0)" xfId="30" xr:uid="{00000000-0005-0000-0000-00001D000000}"/>
    <cellStyle name="Enter Units (0) 2" xfId="31" xr:uid="{00000000-0005-0000-0000-00001E000000}"/>
    <cellStyle name="Enter Units (1)" xfId="32" xr:uid="{00000000-0005-0000-0000-00001F000000}"/>
    <cellStyle name="Enter Units (1) 2" xfId="33" xr:uid="{00000000-0005-0000-0000-000020000000}"/>
    <cellStyle name="Enter Units (2)" xfId="34" xr:uid="{00000000-0005-0000-0000-000021000000}"/>
    <cellStyle name="Grey" xfId="35" xr:uid="{00000000-0005-0000-0000-000022000000}"/>
    <cellStyle name="Header1" xfId="36" xr:uid="{00000000-0005-0000-0000-000023000000}"/>
    <cellStyle name="Header2" xfId="37" xr:uid="{00000000-0005-0000-0000-000024000000}"/>
    <cellStyle name="Input [yellow]" xfId="38" xr:uid="{00000000-0005-0000-0000-000025000000}"/>
    <cellStyle name="Link Currency (0)" xfId="39" xr:uid="{00000000-0005-0000-0000-000026000000}"/>
    <cellStyle name="Link Currency (0) 2" xfId="40" xr:uid="{00000000-0005-0000-0000-000027000000}"/>
    <cellStyle name="Link Currency (2)" xfId="41" xr:uid="{00000000-0005-0000-0000-000028000000}"/>
    <cellStyle name="Link Units (0)" xfId="42" xr:uid="{00000000-0005-0000-0000-000029000000}"/>
    <cellStyle name="Link Units (0) 2" xfId="43" xr:uid="{00000000-0005-0000-0000-00002A000000}"/>
    <cellStyle name="Link Units (1)" xfId="44" xr:uid="{00000000-0005-0000-0000-00002B000000}"/>
    <cellStyle name="Link Units (1) 2" xfId="45" xr:uid="{00000000-0005-0000-0000-00002C000000}"/>
    <cellStyle name="Link Units (2)" xfId="46" xr:uid="{00000000-0005-0000-0000-00002D000000}"/>
    <cellStyle name="Normal" xfId="0" builtinId="0"/>
    <cellStyle name="Normal - Style1" xfId="47" xr:uid="{00000000-0005-0000-0000-00002F000000}"/>
    <cellStyle name="Normal 2" xfId="48" xr:uid="{00000000-0005-0000-0000-000030000000}"/>
    <cellStyle name="Normal_Dusit03-Accounts-A3103-TT" xfId="49" xr:uid="{00000000-0005-0000-0000-000031000000}"/>
    <cellStyle name="paint" xfId="50" xr:uid="{00000000-0005-0000-0000-000032000000}"/>
    <cellStyle name="Percent [0]" xfId="51" xr:uid="{00000000-0005-0000-0000-000033000000}"/>
    <cellStyle name="Percent [0] 2" xfId="52" xr:uid="{00000000-0005-0000-0000-000034000000}"/>
    <cellStyle name="Percent [00]" xfId="53" xr:uid="{00000000-0005-0000-0000-000035000000}"/>
    <cellStyle name="Percent [2]" xfId="54" xr:uid="{00000000-0005-0000-0000-000036000000}"/>
    <cellStyle name="PrePop Currency (0)" xfId="55" xr:uid="{00000000-0005-0000-0000-000037000000}"/>
    <cellStyle name="PrePop Currency (0) 2" xfId="56" xr:uid="{00000000-0005-0000-0000-000038000000}"/>
    <cellStyle name="PrePop Currency (2)" xfId="57" xr:uid="{00000000-0005-0000-0000-000039000000}"/>
    <cellStyle name="PrePop Units (0)" xfId="58" xr:uid="{00000000-0005-0000-0000-00003A000000}"/>
    <cellStyle name="PrePop Units (0) 2" xfId="59" xr:uid="{00000000-0005-0000-0000-00003B000000}"/>
    <cellStyle name="PrePop Units (1)" xfId="60" xr:uid="{00000000-0005-0000-0000-00003C000000}"/>
    <cellStyle name="PrePop Units (1) 2" xfId="61" xr:uid="{00000000-0005-0000-0000-00003D000000}"/>
    <cellStyle name="PrePop Units (2)" xfId="62" xr:uid="{00000000-0005-0000-0000-00003E000000}"/>
    <cellStyle name="Text Indent A" xfId="63" xr:uid="{00000000-0005-0000-0000-00003F000000}"/>
    <cellStyle name="Text Indent B" xfId="64" xr:uid="{00000000-0005-0000-0000-000040000000}"/>
    <cellStyle name="Text Indent B 2" xfId="65" xr:uid="{00000000-0005-0000-0000-000041000000}"/>
    <cellStyle name="Text Indent C" xfId="66" xr:uid="{00000000-0005-0000-0000-000042000000}"/>
    <cellStyle name="Text Indent C 2" xfId="67" xr:uid="{00000000-0005-0000-0000-000043000000}"/>
    <cellStyle name="เครื่องหมายจุลภาค_SCBE_1Q11#3" xfId="68" xr:uid="{00000000-0005-0000-0000-000044000000}"/>
    <cellStyle name="ปกติ_SCBE_1Q11#3" xfId="69" xr:uid="{00000000-0005-0000-0000-00004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56590</xdr:colOff>
      <xdr:row>11</xdr:row>
      <xdr:rowOff>73398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DD7C799-1B3C-4E4E-9C7F-24EC6DFDE534}"/>
            </a:ext>
          </a:extLst>
        </xdr:cNvPr>
        <xdr:cNvSpPr txBox="1"/>
      </xdr:nvSpPr>
      <xdr:spPr>
        <a:xfrm>
          <a:off x="7073153" y="376181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40715</xdr:colOff>
      <xdr:row>13</xdr:row>
      <xdr:rowOff>73398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06611D0-75FA-43BE-8D70-FD45528DD8A6}"/>
            </a:ext>
          </a:extLst>
        </xdr:cNvPr>
        <xdr:cNvSpPr txBox="1"/>
      </xdr:nvSpPr>
      <xdr:spPr>
        <a:xfrm>
          <a:off x="7343215" y="37881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58"/>
  <sheetViews>
    <sheetView view="pageBreakPreview" topLeftCell="A7" zoomScaleNormal="100" zoomScaleSheetLayoutView="100" workbookViewId="0">
      <selection activeCell="K11" sqref="K11"/>
    </sheetView>
  </sheetViews>
  <sheetFormatPr defaultColWidth="11" defaultRowHeight="23" customHeight="1"/>
  <cols>
    <col min="1" max="1" width="2.81640625" style="37" customWidth="1"/>
    <col min="2" max="3" width="2.81640625" style="4" customWidth="1"/>
    <col min="4" max="4" width="9.54296875" style="4" customWidth="1"/>
    <col min="5" max="5" width="31.90625" style="4" customWidth="1"/>
    <col min="6" max="6" width="1.90625" style="21" customWidth="1"/>
    <col min="7" max="7" width="9" style="2" customWidth="1"/>
    <col min="8" max="8" width="1.6328125" style="21" customWidth="1"/>
    <col min="9" max="9" width="15.81640625" style="21" customWidth="1"/>
    <col min="10" max="10" width="1.453125" style="21" customWidth="1"/>
    <col min="11" max="11" width="15.81640625" style="21" customWidth="1"/>
    <col min="12" max="12" width="1.453125" style="21" customWidth="1"/>
    <col min="13" max="13" width="15.90625" style="20" customWidth="1"/>
    <col min="14" max="14" width="14.7265625" style="5" bestFit="1" customWidth="1"/>
    <col min="15" max="15" width="18" style="5" bestFit="1" customWidth="1"/>
    <col min="16" max="16" width="15.81640625" style="4" bestFit="1" customWidth="1"/>
    <col min="17" max="16384" width="11" style="4"/>
  </cols>
  <sheetData>
    <row r="1" spans="1:15" s="1" customFormat="1" ht="23" customHeight="1">
      <c r="A1" s="16" t="s">
        <v>42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18"/>
      <c r="N1" s="3"/>
      <c r="O1" s="3"/>
    </row>
    <row r="2" spans="1:15" s="1" customFormat="1" ht="23" customHeight="1">
      <c r="A2" s="17" t="s">
        <v>27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18"/>
      <c r="N2" s="3"/>
      <c r="O2" s="3"/>
    </row>
    <row r="3" spans="1:15" s="1" customFormat="1" ht="23" customHeight="1">
      <c r="A3" s="1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18"/>
      <c r="N3" s="3"/>
      <c r="O3" s="3"/>
    </row>
    <row r="4" spans="1:15" s="8" customFormat="1" ht="23" customHeight="1">
      <c r="A4" s="62"/>
      <c r="B4" s="63"/>
      <c r="I4" s="23" t="s">
        <v>38</v>
      </c>
      <c r="J4" s="64"/>
      <c r="K4" s="321" t="s">
        <v>129</v>
      </c>
      <c r="L4" s="321"/>
      <c r="M4" s="321"/>
      <c r="N4" s="10"/>
      <c r="O4" s="10"/>
    </row>
    <row r="5" spans="1:15" s="8" customFormat="1" ht="23" customHeight="1">
      <c r="A5" s="62"/>
      <c r="B5" s="63"/>
      <c r="I5" s="23" t="s">
        <v>39</v>
      </c>
      <c r="J5" s="64"/>
      <c r="K5" s="321" t="s">
        <v>39</v>
      </c>
      <c r="L5" s="321"/>
      <c r="M5" s="321"/>
      <c r="N5" s="10"/>
      <c r="O5" s="10"/>
    </row>
    <row r="6" spans="1:15" s="8" customFormat="1" ht="23" customHeight="1">
      <c r="A6" s="62"/>
      <c r="B6" s="63"/>
      <c r="I6" s="65" t="s">
        <v>51</v>
      </c>
      <c r="J6" s="65"/>
      <c r="K6" s="324" t="s">
        <v>51</v>
      </c>
      <c r="L6" s="324"/>
      <c r="M6" s="324"/>
      <c r="N6" s="10"/>
      <c r="O6" s="10"/>
    </row>
    <row r="7" spans="1:15" s="8" customFormat="1" ht="23" customHeight="1">
      <c r="A7" s="62" t="s">
        <v>7</v>
      </c>
      <c r="F7" s="11"/>
      <c r="G7" s="66" t="s">
        <v>11</v>
      </c>
      <c r="H7" s="64"/>
      <c r="I7" s="67">
        <v>2019</v>
      </c>
      <c r="J7" s="64"/>
      <c r="K7" s="67">
        <v>2020</v>
      </c>
      <c r="L7" s="64"/>
      <c r="M7" s="67">
        <v>2019</v>
      </c>
      <c r="N7" s="10"/>
      <c r="O7" s="10"/>
    </row>
    <row r="8" spans="1:15" s="8" customFormat="1" ht="23" customHeight="1">
      <c r="A8" s="62"/>
      <c r="F8" s="11"/>
      <c r="G8" s="66"/>
      <c r="H8" s="11"/>
      <c r="I8" s="322" t="s">
        <v>6</v>
      </c>
      <c r="J8" s="322"/>
      <c r="K8" s="322"/>
      <c r="L8" s="322"/>
      <c r="M8" s="322"/>
      <c r="N8" s="10"/>
      <c r="O8" s="10"/>
    </row>
    <row r="9" spans="1:15" s="8" customFormat="1" ht="23" customHeight="1">
      <c r="A9" s="68" t="s">
        <v>3</v>
      </c>
      <c r="B9" s="69"/>
      <c r="C9" s="69"/>
      <c r="D9" s="69"/>
      <c r="F9" s="11"/>
      <c r="G9" s="9" t="s">
        <v>94</v>
      </c>
      <c r="H9" s="11"/>
      <c r="I9" s="28">
        <v>1074089641</v>
      </c>
      <c r="J9" s="11"/>
      <c r="K9" s="108">
        <v>756123104</v>
      </c>
      <c r="L9" s="54"/>
      <c r="M9" s="28">
        <v>857129100</v>
      </c>
      <c r="N9" s="10"/>
      <c r="O9" s="10"/>
    </row>
    <row r="10" spans="1:15" s="8" customFormat="1" ht="23" customHeight="1">
      <c r="A10" s="68" t="s">
        <v>46</v>
      </c>
      <c r="B10" s="69"/>
      <c r="C10" s="69"/>
      <c r="D10" s="69"/>
      <c r="F10" s="11"/>
      <c r="G10" s="9">
        <v>7</v>
      </c>
      <c r="H10" s="11"/>
      <c r="I10" s="28">
        <v>343516351</v>
      </c>
      <c r="J10" s="11"/>
      <c r="K10" s="108">
        <v>782204617</v>
      </c>
      <c r="L10" s="54"/>
      <c r="M10" s="28">
        <v>343516351</v>
      </c>
      <c r="N10" s="10"/>
      <c r="O10" s="10"/>
    </row>
    <row r="11" spans="1:15" s="8" customFormat="1" ht="23" customHeight="1">
      <c r="A11" s="68" t="s">
        <v>54</v>
      </c>
      <c r="B11" s="69"/>
      <c r="C11" s="69"/>
      <c r="D11" s="69"/>
      <c r="F11" s="11"/>
      <c r="G11" s="9">
        <v>8</v>
      </c>
      <c r="H11" s="11"/>
      <c r="I11" s="28">
        <v>3189469520</v>
      </c>
      <c r="J11" s="11"/>
      <c r="K11" s="108">
        <v>4582507550</v>
      </c>
      <c r="L11" s="54"/>
      <c r="M11" s="28">
        <v>3189469520</v>
      </c>
      <c r="N11" s="10"/>
      <c r="O11" s="10"/>
    </row>
    <row r="12" spans="1:15" s="8" customFormat="1" ht="23" customHeight="1">
      <c r="A12" s="68" t="s">
        <v>74</v>
      </c>
      <c r="B12" s="69"/>
      <c r="C12" s="69"/>
      <c r="D12" s="69"/>
      <c r="F12" s="11"/>
      <c r="G12" s="9" t="s">
        <v>173</v>
      </c>
      <c r="H12" s="11"/>
      <c r="I12" s="28">
        <v>50695004</v>
      </c>
      <c r="J12" s="11"/>
      <c r="K12" s="319">
        <v>486479480</v>
      </c>
      <c r="L12" s="54"/>
      <c r="M12" s="28">
        <v>50695004</v>
      </c>
      <c r="N12" s="10"/>
      <c r="O12" s="10"/>
    </row>
    <row r="13" spans="1:15" s="8" customFormat="1" ht="23" customHeight="1">
      <c r="A13" s="68" t="s">
        <v>127</v>
      </c>
      <c r="B13" s="69"/>
      <c r="C13" s="69"/>
      <c r="D13" s="69"/>
      <c r="F13" s="11"/>
      <c r="G13" s="9">
        <v>10</v>
      </c>
      <c r="H13" s="11"/>
      <c r="I13" s="28">
        <v>1836992376</v>
      </c>
      <c r="J13" s="11"/>
      <c r="K13" s="108">
        <v>2234320104</v>
      </c>
      <c r="L13" s="54"/>
      <c r="M13" s="28">
        <v>1832498874</v>
      </c>
      <c r="N13" s="10"/>
      <c r="O13" s="10"/>
    </row>
    <row r="14" spans="1:15" s="8" customFormat="1" ht="23" customHeight="1">
      <c r="A14" s="68" t="s">
        <v>47</v>
      </c>
      <c r="B14" s="69"/>
      <c r="C14" s="69"/>
      <c r="D14" s="69"/>
      <c r="F14" s="11"/>
      <c r="G14" s="9">
        <v>12</v>
      </c>
      <c r="H14" s="11"/>
      <c r="I14" s="70">
        <v>0</v>
      </c>
      <c r="J14" s="70"/>
      <c r="K14" s="218">
        <v>0</v>
      </c>
      <c r="L14" s="54"/>
      <c r="M14" s="28">
        <v>103750000</v>
      </c>
      <c r="N14" s="10"/>
      <c r="O14" s="10"/>
    </row>
    <row r="15" spans="1:15" s="8" customFormat="1" ht="23" customHeight="1">
      <c r="A15" s="68" t="s">
        <v>92</v>
      </c>
      <c r="B15" s="69"/>
      <c r="C15" s="69"/>
      <c r="D15" s="69"/>
      <c r="F15" s="11"/>
      <c r="G15" s="9">
        <v>13</v>
      </c>
      <c r="H15" s="11"/>
      <c r="I15" s="28">
        <v>63636435</v>
      </c>
      <c r="J15" s="11"/>
      <c r="K15" s="108">
        <v>37387330</v>
      </c>
      <c r="L15" s="54"/>
      <c r="M15" s="28">
        <v>46875941</v>
      </c>
      <c r="N15" s="10"/>
      <c r="O15" s="10"/>
    </row>
    <row r="16" spans="1:15" s="8" customFormat="1" ht="23" customHeight="1">
      <c r="A16" s="68" t="s">
        <v>106</v>
      </c>
      <c r="B16" s="69"/>
      <c r="C16" s="69"/>
      <c r="D16" s="69"/>
      <c r="F16" s="11"/>
      <c r="G16" s="9">
        <v>38</v>
      </c>
      <c r="H16" s="11"/>
      <c r="I16" s="28">
        <v>0</v>
      </c>
      <c r="J16" s="11"/>
      <c r="K16" s="108">
        <v>27978348</v>
      </c>
      <c r="L16" s="54"/>
      <c r="M16" s="28">
        <v>0</v>
      </c>
      <c r="N16" s="10"/>
      <c r="O16" s="10"/>
    </row>
    <row r="17" spans="1:16" s="8" customFormat="1" ht="23" customHeight="1">
      <c r="A17" s="68" t="s">
        <v>48</v>
      </c>
      <c r="B17" s="69"/>
      <c r="C17" s="69"/>
      <c r="D17" s="69"/>
      <c r="F17" s="11"/>
      <c r="G17" s="9">
        <v>14</v>
      </c>
      <c r="H17" s="11"/>
      <c r="I17" s="28">
        <v>415522654</v>
      </c>
      <c r="J17" s="11"/>
      <c r="K17" s="108">
        <v>221470175</v>
      </c>
      <c r="L17" s="54"/>
      <c r="M17" s="28">
        <v>229991696</v>
      </c>
      <c r="N17" s="10"/>
      <c r="O17" s="312"/>
      <c r="P17" s="312"/>
    </row>
    <row r="18" spans="1:16" s="8" customFormat="1" ht="23" customHeight="1">
      <c r="A18" s="68" t="s">
        <v>36</v>
      </c>
      <c r="B18" s="69"/>
      <c r="C18" s="69"/>
      <c r="D18" s="69"/>
      <c r="E18" s="71"/>
      <c r="F18" s="71"/>
      <c r="G18" s="9">
        <v>31</v>
      </c>
      <c r="H18" s="71"/>
      <c r="I18" s="28">
        <v>52740245</v>
      </c>
      <c r="J18" s="71"/>
      <c r="K18" s="108">
        <v>49466548</v>
      </c>
      <c r="L18" s="72"/>
      <c r="M18" s="28">
        <v>37746863</v>
      </c>
      <c r="N18" s="71"/>
      <c r="O18" s="71"/>
    </row>
    <row r="19" spans="1:16" s="8" customFormat="1" ht="23" customHeight="1">
      <c r="A19" s="68" t="s">
        <v>2</v>
      </c>
      <c r="B19" s="69"/>
      <c r="C19" s="69"/>
      <c r="D19" s="69"/>
      <c r="F19" s="11"/>
      <c r="G19" s="9" t="s">
        <v>130</v>
      </c>
      <c r="H19" s="11"/>
      <c r="I19" s="73">
        <v>675160847</v>
      </c>
      <c r="J19" s="11"/>
      <c r="K19" s="109">
        <v>302794163</v>
      </c>
      <c r="L19" s="54"/>
      <c r="M19" s="73">
        <v>649160163</v>
      </c>
      <c r="N19" s="10"/>
      <c r="O19" s="10"/>
    </row>
    <row r="20" spans="1:16" s="8" customFormat="1" ht="23" customHeight="1">
      <c r="A20" s="323"/>
      <c r="B20" s="323"/>
      <c r="C20" s="323"/>
      <c r="D20" s="323"/>
      <c r="E20" s="323"/>
      <c r="F20" s="323"/>
      <c r="G20" s="2"/>
      <c r="H20" s="11"/>
      <c r="I20" s="11"/>
      <c r="J20" s="11"/>
      <c r="K20" s="108"/>
      <c r="L20" s="54"/>
      <c r="M20" s="54"/>
      <c r="N20" s="10"/>
      <c r="O20" s="10"/>
    </row>
    <row r="21" spans="1:16" s="8" customFormat="1" ht="23" customHeight="1" thickBot="1">
      <c r="A21" s="74" t="s">
        <v>8</v>
      </c>
      <c r="B21" s="1"/>
      <c r="C21" s="1"/>
      <c r="D21" s="1"/>
      <c r="E21" s="1"/>
      <c r="F21" s="11"/>
      <c r="G21" s="75"/>
      <c r="H21" s="11"/>
      <c r="I21" s="76">
        <f>SUM(I9:I19)</f>
        <v>7701823073</v>
      </c>
      <c r="J21" s="11"/>
      <c r="K21" s="76">
        <f>SUM(K9:K19)</f>
        <v>9480731419</v>
      </c>
      <c r="L21" s="54"/>
      <c r="M21" s="76">
        <f>SUM(M9:M19)</f>
        <v>7340833512</v>
      </c>
      <c r="N21" s="10"/>
      <c r="O21" s="10"/>
    </row>
    <row r="22" spans="1:16" s="8" customFormat="1" ht="23" customHeight="1" thickTop="1">
      <c r="A22" s="74"/>
      <c r="B22" s="1"/>
      <c r="C22" s="1"/>
      <c r="D22" s="1"/>
      <c r="E22" s="1"/>
      <c r="F22" s="11"/>
      <c r="G22" s="75"/>
      <c r="H22" s="11"/>
      <c r="I22" s="11"/>
      <c r="J22" s="11"/>
      <c r="K22" s="11"/>
      <c r="L22" s="11"/>
      <c r="M22" s="77"/>
      <c r="N22" s="10"/>
      <c r="O22" s="10"/>
    </row>
    <row r="23" spans="1:16" s="1" customFormat="1" ht="23" customHeight="1">
      <c r="A23" s="16" t="s">
        <v>42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18"/>
      <c r="N23" s="3"/>
      <c r="O23" s="3"/>
    </row>
    <row r="24" spans="1:16" s="1" customFormat="1" ht="23" customHeight="1">
      <c r="A24" s="17" t="s">
        <v>27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18"/>
      <c r="N24" s="3"/>
      <c r="O24" s="3"/>
    </row>
    <row r="25" spans="1:16" s="1" customFormat="1" ht="23" customHeight="1">
      <c r="A25" s="1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18"/>
      <c r="N25" s="3"/>
      <c r="O25" s="3"/>
    </row>
    <row r="26" spans="1:16" s="8" customFormat="1" ht="23" customHeight="1">
      <c r="A26" s="62"/>
      <c r="B26" s="63"/>
      <c r="I26" s="214" t="s">
        <v>38</v>
      </c>
      <c r="J26" s="64"/>
      <c r="K26" s="321" t="s">
        <v>129</v>
      </c>
      <c r="L26" s="321"/>
      <c r="M26" s="321"/>
      <c r="N26" s="10"/>
      <c r="O26" s="10"/>
    </row>
    <row r="27" spans="1:16" s="8" customFormat="1" ht="23" customHeight="1">
      <c r="A27" s="62"/>
      <c r="B27" s="63"/>
      <c r="I27" s="214" t="s">
        <v>39</v>
      </c>
      <c r="J27" s="64"/>
      <c r="K27" s="321" t="s">
        <v>39</v>
      </c>
      <c r="L27" s="321"/>
      <c r="M27" s="321"/>
      <c r="N27" s="10"/>
      <c r="O27" s="10"/>
    </row>
    <row r="28" spans="1:16" s="8" customFormat="1" ht="23" customHeight="1">
      <c r="A28" s="62"/>
      <c r="B28" s="63"/>
      <c r="I28" s="65" t="s">
        <v>51</v>
      </c>
      <c r="J28" s="65"/>
      <c r="K28" s="324" t="s">
        <v>93</v>
      </c>
      <c r="L28" s="324"/>
      <c r="M28" s="324"/>
      <c r="N28" s="10"/>
      <c r="O28" s="10"/>
    </row>
    <row r="29" spans="1:16" s="8" customFormat="1" ht="23" customHeight="1">
      <c r="A29" s="74" t="s">
        <v>66</v>
      </c>
      <c r="F29" s="11"/>
      <c r="G29" s="66" t="s">
        <v>11</v>
      </c>
      <c r="H29" s="64"/>
      <c r="I29" s="67">
        <v>2019</v>
      </c>
      <c r="J29" s="64"/>
      <c r="K29" s="67">
        <v>2020</v>
      </c>
      <c r="L29" s="64"/>
      <c r="M29" s="67">
        <v>2019</v>
      </c>
      <c r="N29" s="10"/>
      <c r="O29" s="10"/>
    </row>
    <row r="30" spans="1:16" s="8" customFormat="1" ht="23" customHeight="1">
      <c r="A30" s="62"/>
      <c r="F30" s="11"/>
      <c r="G30" s="66"/>
      <c r="H30" s="11"/>
      <c r="I30" s="322" t="s">
        <v>6</v>
      </c>
      <c r="J30" s="322"/>
      <c r="K30" s="322"/>
      <c r="L30" s="322"/>
      <c r="M30" s="322"/>
      <c r="N30" s="10"/>
      <c r="O30" s="10"/>
    </row>
    <row r="31" spans="1:16" s="8" customFormat="1" ht="23" customHeight="1">
      <c r="A31" s="78" t="s">
        <v>9</v>
      </c>
      <c r="B31" s="1"/>
      <c r="C31" s="1"/>
      <c r="D31" s="1"/>
      <c r="E31" s="1"/>
      <c r="F31" s="11"/>
      <c r="G31" s="2"/>
      <c r="H31" s="11"/>
      <c r="I31" s="11"/>
      <c r="J31" s="11"/>
      <c r="K31" s="11"/>
      <c r="L31" s="11"/>
      <c r="M31" s="79"/>
      <c r="N31" s="10"/>
      <c r="O31" s="10"/>
    </row>
    <row r="32" spans="1:16" s="8" customFormat="1" ht="23" customHeight="1">
      <c r="A32" s="68" t="s">
        <v>107</v>
      </c>
      <c r="B32" s="1"/>
      <c r="C32" s="1"/>
      <c r="D32" s="1"/>
      <c r="E32" s="1"/>
      <c r="F32" s="11"/>
      <c r="G32" s="2" t="s">
        <v>131</v>
      </c>
      <c r="H32" s="11"/>
      <c r="I32" s="235">
        <v>0</v>
      </c>
      <c r="J32" s="80"/>
      <c r="K32" s="108">
        <v>1750000000</v>
      </c>
      <c r="L32" s="80"/>
      <c r="M32" s="70">
        <v>0</v>
      </c>
      <c r="N32" s="10"/>
      <c r="O32" s="10"/>
    </row>
    <row r="33" spans="1:15" s="8" customFormat="1" ht="23" customHeight="1">
      <c r="A33" s="68" t="s">
        <v>49</v>
      </c>
      <c r="B33" s="71"/>
      <c r="F33" s="11"/>
      <c r="G33" s="9">
        <v>17</v>
      </c>
      <c r="H33" s="11"/>
      <c r="I33" s="81">
        <v>797308086</v>
      </c>
      <c r="J33" s="11"/>
      <c r="K33" s="108">
        <v>717317511</v>
      </c>
      <c r="L33" s="11"/>
      <c r="M33" s="81">
        <v>797308086</v>
      </c>
      <c r="N33" s="10"/>
      <c r="O33" s="10"/>
    </row>
    <row r="34" spans="1:15" s="8" customFormat="1" ht="23" customHeight="1">
      <c r="A34" s="68" t="s">
        <v>161</v>
      </c>
      <c r="B34" s="71"/>
      <c r="F34" s="11"/>
      <c r="G34" s="2">
        <v>18</v>
      </c>
      <c r="H34" s="11"/>
      <c r="I34" s="81">
        <v>1073573739</v>
      </c>
      <c r="J34" s="11"/>
      <c r="K34" s="108">
        <v>2595972634</v>
      </c>
      <c r="L34" s="11"/>
      <c r="M34" s="81">
        <v>1073573739</v>
      </c>
      <c r="N34" s="10"/>
      <c r="O34" s="10"/>
    </row>
    <row r="35" spans="1:15" s="8" customFormat="1" ht="23" customHeight="1">
      <c r="A35" s="68" t="s">
        <v>75</v>
      </c>
      <c r="B35" s="71"/>
      <c r="F35" s="11"/>
      <c r="G35" s="9" t="s">
        <v>173</v>
      </c>
      <c r="H35" s="11"/>
      <c r="I35" s="81">
        <v>151792480</v>
      </c>
      <c r="J35" s="11"/>
      <c r="K35" s="319">
        <v>242645314</v>
      </c>
      <c r="L35" s="11"/>
      <c r="M35" s="81">
        <v>151792480</v>
      </c>
      <c r="N35" s="10"/>
      <c r="O35" s="10"/>
    </row>
    <row r="36" spans="1:15" s="69" customFormat="1" ht="23" customHeight="1">
      <c r="A36" s="81" t="s">
        <v>132</v>
      </c>
      <c r="B36" s="12"/>
      <c r="C36" s="81"/>
      <c r="F36" s="82"/>
      <c r="G36" s="9"/>
      <c r="H36" s="82"/>
      <c r="I36" s="81">
        <v>81018394</v>
      </c>
      <c r="J36" s="82"/>
      <c r="K36" s="319">
        <v>65619573</v>
      </c>
      <c r="L36" s="82"/>
      <c r="M36" s="81">
        <v>81018394</v>
      </c>
      <c r="N36" s="70"/>
      <c r="O36" s="36"/>
    </row>
    <row r="37" spans="1:15" s="8" customFormat="1" ht="23" customHeight="1">
      <c r="A37" s="68" t="s">
        <v>52</v>
      </c>
      <c r="B37" s="71"/>
      <c r="F37" s="11"/>
      <c r="G37" s="9">
        <v>19</v>
      </c>
      <c r="H37" s="11"/>
      <c r="I37" s="81">
        <v>1596447044</v>
      </c>
      <c r="J37" s="11"/>
      <c r="K37" s="218">
        <v>433960708</v>
      </c>
      <c r="L37" s="11"/>
      <c r="M37" s="81">
        <v>1596447044</v>
      </c>
      <c r="N37" s="10"/>
      <c r="O37" s="10"/>
    </row>
    <row r="38" spans="1:15" s="8" customFormat="1" ht="23" customHeight="1">
      <c r="A38" s="68" t="s">
        <v>108</v>
      </c>
      <c r="B38" s="71"/>
      <c r="F38" s="11"/>
      <c r="G38" s="9">
        <v>38</v>
      </c>
      <c r="H38" s="11"/>
      <c r="I38" s="70">
        <v>0</v>
      </c>
      <c r="J38" s="11"/>
      <c r="K38" s="108">
        <v>28301510</v>
      </c>
      <c r="L38" s="11"/>
      <c r="M38" s="70">
        <v>0</v>
      </c>
      <c r="N38" s="10"/>
      <c r="O38" s="10"/>
    </row>
    <row r="39" spans="1:15" s="69" customFormat="1" ht="23" customHeight="1">
      <c r="A39" s="68" t="s">
        <v>35</v>
      </c>
      <c r="F39" s="82"/>
      <c r="G39" s="9">
        <v>20</v>
      </c>
      <c r="H39" s="82"/>
      <c r="I39" s="81">
        <v>86171457</v>
      </c>
      <c r="J39" s="82"/>
      <c r="K39" s="108">
        <v>87270093</v>
      </c>
      <c r="L39" s="82"/>
      <c r="M39" s="81">
        <v>79929131</v>
      </c>
      <c r="N39" s="70"/>
      <c r="O39" s="70"/>
    </row>
    <row r="40" spans="1:15" s="69" customFormat="1" ht="23" hidden="1" customHeight="1">
      <c r="A40" s="68" t="s">
        <v>44</v>
      </c>
      <c r="F40" s="82"/>
      <c r="G40" s="9">
        <v>31</v>
      </c>
      <c r="H40" s="82"/>
      <c r="I40" s="70">
        <v>0</v>
      </c>
      <c r="J40" s="82"/>
      <c r="K40" s="219">
        <v>0</v>
      </c>
      <c r="L40" s="82"/>
      <c r="M40" s="83">
        <v>0</v>
      </c>
      <c r="N40" s="70"/>
      <c r="O40" s="70"/>
    </row>
    <row r="41" spans="1:15" s="8" customFormat="1" ht="23" customHeight="1">
      <c r="A41" s="68" t="s">
        <v>1</v>
      </c>
      <c r="B41" s="71"/>
      <c r="F41" s="11"/>
      <c r="G41" s="9" t="s">
        <v>95</v>
      </c>
      <c r="H41" s="11"/>
      <c r="I41" s="84">
        <v>878133784</v>
      </c>
      <c r="J41" s="11"/>
      <c r="K41" s="108">
        <v>272022089</v>
      </c>
      <c r="L41" s="11"/>
      <c r="M41" s="81">
        <v>555788864</v>
      </c>
      <c r="N41" s="10"/>
      <c r="O41" s="10"/>
    </row>
    <row r="42" spans="1:15" s="8" customFormat="1" ht="23" customHeight="1">
      <c r="A42" s="74" t="s">
        <v>26</v>
      </c>
      <c r="B42" s="71"/>
      <c r="C42" s="85"/>
      <c r="D42" s="85"/>
      <c r="F42" s="11"/>
      <c r="G42" s="2"/>
      <c r="H42" s="11"/>
      <c r="I42" s="86">
        <f>SUM(I33:I41)</f>
        <v>4664444984</v>
      </c>
      <c r="J42" s="11"/>
      <c r="K42" s="86">
        <f>SUM(K32:K41)</f>
        <v>6193109432</v>
      </c>
      <c r="L42" s="11"/>
      <c r="M42" s="86">
        <f>SUM(M33:M41)</f>
        <v>4335857738</v>
      </c>
      <c r="N42" s="10"/>
      <c r="O42" s="10"/>
    </row>
    <row r="43" spans="1:15" s="8" customFormat="1" ht="23" customHeight="1">
      <c r="A43" s="74"/>
      <c r="C43" s="85"/>
      <c r="D43" s="85"/>
      <c r="F43" s="11"/>
      <c r="G43" s="2"/>
      <c r="H43" s="11"/>
      <c r="I43" s="11"/>
      <c r="J43" s="11"/>
      <c r="K43" s="11"/>
      <c r="L43" s="11"/>
      <c r="M43" s="88"/>
      <c r="N43" s="10"/>
      <c r="O43" s="10"/>
    </row>
    <row r="44" spans="1:15" s="8" customFormat="1" ht="23" customHeight="1">
      <c r="A44" s="78" t="s">
        <v>67</v>
      </c>
      <c r="F44" s="11"/>
      <c r="G44" s="2"/>
      <c r="H44" s="11"/>
      <c r="I44" s="11"/>
      <c r="J44" s="11"/>
      <c r="K44" s="11"/>
      <c r="L44" s="11"/>
      <c r="M44" s="79"/>
      <c r="N44" s="10"/>
      <c r="O44" s="10"/>
    </row>
    <row r="45" spans="1:15" s="8" customFormat="1" ht="23" customHeight="1">
      <c r="A45" s="89" t="s">
        <v>77</v>
      </c>
      <c r="B45" s="71"/>
      <c r="C45" s="71"/>
      <c r="F45" s="11"/>
      <c r="G45" s="9"/>
      <c r="H45" s="11"/>
      <c r="I45" s="11"/>
      <c r="J45" s="11"/>
      <c r="K45" s="11"/>
      <c r="L45" s="11"/>
      <c r="M45" s="79"/>
      <c r="N45" s="10"/>
      <c r="O45" s="10"/>
    </row>
    <row r="46" spans="1:15" s="8" customFormat="1" ht="23" customHeight="1">
      <c r="A46" s="89"/>
      <c r="B46" s="71" t="s">
        <v>19</v>
      </c>
      <c r="C46" s="71"/>
      <c r="F46" s="11"/>
      <c r="G46" s="9"/>
      <c r="H46" s="11"/>
      <c r="I46" s="11"/>
      <c r="J46" s="11"/>
      <c r="K46" s="11"/>
      <c r="L46" s="11"/>
      <c r="M46" s="79"/>
      <c r="N46" s="10"/>
      <c r="O46" s="10"/>
    </row>
    <row r="47" spans="1:15" s="8" customFormat="1" ht="23" customHeight="1" thickBot="1">
      <c r="A47" s="89"/>
      <c r="B47" s="71" t="s">
        <v>109</v>
      </c>
      <c r="C47" s="71"/>
      <c r="F47" s="11"/>
      <c r="G47" s="9"/>
      <c r="H47" s="11"/>
      <c r="I47" s="90">
        <v>2400000000</v>
      </c>
      <c r="J47" s="11"/>
      <c r="K47" s="220">
        <v>2400000000</v>
      </c>
      <c r="L47" s="11"/>
      <c r="M47" s="90">
        <v>2400000000</v>
      </c>
      <c r="N47" s="10"/>
      <c r="O47" s="10"/>
    </row>
    <row r="48" spans="1:15" s="8" customFormat="1" ht="23" customHeight="1" thickTop="1">
      <c r="A48" s="71"/>
      <c r="B48" s="91" t="s">
        <v>10</v>
      </c>
      <c r="C48" s="71"/>
      <c r="F48" s="11"/>
      <c r="G48" s="9"/>
      <c r="H48" s="11"/>
      <c r="I48" s="81"/>
      <c r="J48" s="11"/>
      <c r="K48" s="108"/>
      <c r="L48" s="11"/>
      <c r="M48" s="81"/>
      <c r="N48" s="10"/>
      <c r="O48" s="10"/>
    </row>
    <row r="49" spans="1:16" s="8" customFormat="1" ht="23" customHeight="1">
      <c r="A49" s="71"/>
      <c r="B49" s="91" t="s">
        <v>110</v>
      </c>
      <c r="C49" s="71"/>
      <c r="F49" s="11"/>
      <c r="G49" s="9"/>
      <c r="H49" s="11"/>
      <c r="I49" s="81">
        <v>2100000000</v>
      </c>
      <c r="J49" s="11"/>
      <c r="K49" s="108">
        <v>2100000000</v>
      </c>
      <c r="L49" s="11"/>
      <c r="M49" s="81">
        <v>2100000000</v>
      </c>
      <c r="N49" s="10"/>
      <c r="O49" s="10"/>
    </row>
    <row r="50" spans="1:16" s="8" customFormat="1" ht="23" customHeight="1">
      <c r="A50" s="92" t="s">
        <v>30</v>
      </c>
      <c r="B50" s="93"/>
      <c r="F50" s="11"/>
      <c r="G50" s="9"/>
      <c r="H50" s="82"/>
      <c r="I50" s="81"/>
      <c r="J50" s="82"/>
      <c r="K50" s="108"/>
      <c r="L50" s="82"/>
      <c r="M50" s="81"/>
      <c r="N50" s="10"/>
      <c r="O50" s="10"/>
    </row>
    <row r="51" spans="1:16" s="8" customFormat="1" ht="23" customHeight="1">
      <c r="A51" s="92"/>
      <c r="B51" s="93" t="s">
        <v>133</v>
      </c>
      <c r="C51" s="93"/>
      <c r="F51" s="11"/>
      <c r="G51" s="9">
        <v>23</v>
      </c>
      <c r="H51" s="82"/>
      <c r="I51" s="81">
        <v>240000000</v>
      </c>
      <c r="J51" s="82"/>
      <c r="K51" s="108">
        <v>240000000</v>
      </c>
      <c r="L51" s="82"/>
      <c r="M51" s="81">
        <v>240000000</v>
      </c>
      <c r="N51" s="10"/>
      <c r="O51" s="10"/>
    </row>
    <row r="52" spans="1:16" s="8" customFormat="1" ht="23" customHeight="1">
      <c r="A52" s="92"/>
      <c r="B52" s="93" t="s">
        <v>22</v>
      </c>
      <c r="F52" s="11"/>
      <c r="G52" s="71"/>
      <c r="H52" s="82"/>
      <c r="I52" s="81">
        <v>694897968</v>
      </c>
      <c r="J52" s="94"/>
      <c r="K52" s="319">
        <v>947691749</v>
      </c>
      <c r="L52" s="94"/>
      <c r="M52" s="95">
        <v>662495653</v>
      </c>
      <c r="N52" s="10"/>
      <c r="O52" s="10"/>
    </row>
    <row r="53" spans="1:16" s="8" customFormat="1" ht="23" customHeight="1">
      <c r="A53" s="96" t="s">
        <v>25</v>
      </c>
      <c r="B53" s="71"/>
      <c r="F53" s="11"/>
      <c r="G53" s="9">
        <v>23</v>
      </c>
      <c r="H53" s="11"/>
      <c r="I53" s="84">
        <v>2480121</v>
      </c>
      <c r="J53" s="11"/>
      <c r="K53" s="108">
        <v>-69762</v>
      </c>
      <c r="L53" s="11"/>
      <c r="M53" s="81">
        <v>2480121</v>
      </c>
      <c r="N53" s="10"/>
      <c r="O53" s="10"/>
      <c r="P53" s="108"/>
    </row>
    <row r="54" spans="1:16" s="8" customFormat="1" ht="23" customHeight="1">
      <c r="A54" s="97" t="s">
        <v>23</v>
      </c>
      <c r="B54" s="64"/>
      <c r="C54" s="98"/>
      <c r="D54" s="98"/>
      <c r="E54" s="64"/>
      <c r="F54" s="11"/>
      <c r="G54" s="2"/>
      <c r="H54" s="99"/>
      <c r="I54" s="100">
        <f>SUM(I48:I53)</f>
        <v>3037378089</v>
      </c>
      <c r="J54" s="99"/>
      <c r="K54" s="100">
        <f>SUM(K49:K53)</f>
        <v>3287621987</v>
      </c>
      <c r="L54" s="99"/>
      <c r="M54" s="100">
        <f>SUM(M48:M53)</f>
        <v>3004975774</v>
      </c>
      <c r="N54" s="10"/>
      <c r="O54" s="10"/>
    </row>
    <row r="55" spans="1:16" s="8" customFormat="1" ht="23" customHeight="1">
      <c r="A55" s="97"/>
      <c r="B55" s="64"/>
      <c r="C55" s="98"/>
      <c r="D55" s="98"/>
      <c r="E55" s="64"/>
      <c r="F55" s="11"/>
      <c r="G55" s="2"/>
      <c r="H55" s="99"/>
      <c r="I55" s="99"/>
      <c r="J55" s="99"/>
      <c r="K55" s="221"/>
      <c r="L55" s="99"/>
      <c r="M55" s="101"/>
      <c r="N55" s="10"/>
      <c r="O55" s="10"/>
    </row>
    <row r="56" spans="1:16" s="8" customFormat="1" ht="23" customHeight="1" thickBot="1">
      <c r="A56" s="74" t="s">
        <v>70</v>
      </c>
      <c r="B56" s="1"/>
      <c r="C56" s="1"/>
      <c r="D56" s="1"/>
      <c r="E56" s="1"/>
      <c r="F56" s="11"/>
      <c r="G56" s="2"/>
      <c r="H56" s="11"/>
      <c r="I56" s="76">
        <f>SUM(I42+I54)</f>
        <v>7701823073</v>
      </c>
      <c r="J56" s="11"/>
      <c r="K56" s="76">
        <f>SUM(K42+K54)</f>
        <v>9480731419</v>
      </c>
      <c r="L56" s="11"/>
      <c r="M56" s="102">
        <f>SUM(M42+M54)</f>
        <v>7340833512</v>
      </c>
      <c r="N56" s="10"/>
      <c r="O56" s="10"/>
    </row>
    <row r="57" spans="1:16" s="8" customFormat="1" ht="23" customHeight="1" thickTop="1">
      <c r="A57" s="74"/>
      <c r="B57" s="1"/>
      <c r="C57" s="1"/>
      <c r="D57" s="1"/>
      <c r="E57" s="1"/>
      <c r="F57" s="11"/>
      <c r="G57" s="2"/>
      <c r="H57" s="11"/>
      <c r="I57" s="11"/>
      <c r="J57" s="11"/>
      <c r="K57" s="11"/>
      <c r="L57" s="11"/>
      <c r="M57" s="11"/>
      <c r="N57" s="10"/>
      <c r="O57" s="10"/>
    </row>
    <row r="58" spans="1:16" s="8" customFormat="1" ht="23" customHeight="1">
      <c r="A58" s="26"/>
      <c r="F58" s="11"/>
      <c r="G58" s="2"/>
      <c r="H58" s="11"/>
      <c r="I58" s="11"/>
      <c r="J58" s="11"/>
      <c r="K58" s="70">
        <f>K21-K56</f>
        <v>0</v>
      </c>
      <c r="L58" s="11"/>
      <c r="M58" s="11"/>
      <c r="N58" s="10"/>
      <c r="O58" s="10"/>
    </row>
  </sheetData>
  <mergeCells count="9">
    <mergeCell ref="K27:M27"/>
    <mergeCell ref="I30:M30"/>
    <mergeCell ref="K26:M26"/>
    <mergeCell ref="A20:F20"/>
    <mergeCell ref="K4:M4"/>
    <mergeCell ref="K5:M5"/>
    <mergeCell ref="I8:M8"/>
    <mergeCell ref="K6:M6"/>
    <mergeCell ref="K28:M28"/>
  </mergeCells>
  <phoneticPr fontId="0" type="noConversion"/>
  <pageMargins left="0.7" right="0.7" top="0.48" bottom="0.5" header="0.5" footer="0.5"/>
  <pageSetup paperSize="9" scale="79" firstPageNumber="3" fitToWidth="0" fitToHeight="0" orientation="portrait" useFirstPageNumber="1" r:id="rId1"/>
  <headerFooter alignWithMargins="0">
    <oddHeader xml:space="preserve">&amp;L&amp;"KPMG Logo,Normal" </oddHeader>
    <oddFooter>&amp;L The accompanying notes form an integral part of the financial statements.
&amp;C&amp;P</oddFooter>
  </headerFooter>
  <rowBreaks count="1" manualBreakCount="1">
    <brk id="22" max="16383" man="1"/>
  </rowBreaks>
  <ignoredErrors>
    <ignoredError sqref="I54:J54 L54:M54" formulaRange="1"/>
    <ignoredError sqref="G10:G1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4"/>
  <sheetViews>
    <sheetView tabSelected="1" view="pageBreakPreview" topLeftCell="A4" zoomScaleNormal="90" zoomScaleSheetLayoutView="100" workbookViewId="0">
      <selection activeCell="F12" sqref="F12"/>
    </sheetView>
  </sheetViews>
  <sheetFormatPr defaultColWidth="11" defaultRowHeight="23" customHeight="1"/>
  <cols>
    <col min="1" max="1" width="2.81640625" style="26" customWidth="1"/>
    <col min="2" max="3" width="2.81640625" style="8" customWidth="1"/>
    <col min="4" max="4" width="9.54296875" style="8" customWidth="1"/>
    <col min="5" max="5" width="40.6328125" style="8" customWidth="1"/>
    <col min="6" max="6" width="10.81640625" style="2" customWidth="1"/>
    <col min="7" max="7" width="1.453125" style="11" customWidth="1"/>
    <col min="8" max="8" width="14.54296875" style="11" customWidth="1"/>
    <col min="9" max="9" width="1.453125" style="11" customWidth="1"/>
    <col min="10" max="10" width="14.54296875" style="11" customWidth="1"/>
    <col min="11" max="11" width="1.453125" style="11" customWidth="1"/>
    <col min="12" max="12" width="14.54296875" style="11" customWidth="1"/>
    <col min="13" max="13" width="1.453125" style="11" customWidth="1"/>
    <col min="14" max="14" width="14.54296875" style="11" customWidth="1"/>
    <col min="15" max="15" width="11" style="10"/>
    <col min="16" max="16" width="17.81640625" style="10" bestFit="1" customWidth="1"/>
    <col min="17" max="16384" width="11" style="8"/>
  </cols>
  <sheetData>
    <row r="1" spans="1:16" s="1" customFormat="1" ht="23" customHeight="1">
      <c r="A1" s="244" t="s">
        <v>42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3"/>
      <c r="P1" s="3"/>
    </row>
    <row r="2" spans="1:16" s="1" customFormat="1" ht="23" customHeight="1">
      <c r="A2" s="62" t="s">
        <v>43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3"/>
      <c r="P2" s="3"/>
    </row>
    <row r="3" spans="1:16" s="1" customFormat="1" ht="23" customHeight="1">
      <c r="A3" s="62"/>
      <c r="B3" s="246"/>
      <c r="C3" s="246"/>
      <c r="D3" s="246"/>
      <c r="E3" s="246"/>
      <c r="F3" s="246"/>
      <c r="G3" s="246"/>
      <c r="H3" s="246"/>
      <c r="I3" s="246"/>
      <c r="K3" s="246"/>
      <c r="L3" s="246"/>
      <c r="M3" s="246"/>
      <c r="N3" s="246"/>
      <c r="O3" s="3"/>
      <c r="P3" s="3"/>
    </row>
    <row r="4" spans="1:16" s="1" customFormat="1" ht="23" customHeight="1">
      <c r="A4" s="62"/>
      <c r="B4" s="246"/>
      <c r="C4" s="246"/>
      <c r="D4" s="246"/>
      <c r="E4" s="246"/>
      <c r="F4" s="246"/>
      <c r="G4" s="246"/>
      <c r="H4" s="238"/>
      <c r="I4" s="246"/>
      <c r="J4" s="238"/>
      <c r="K4" s="246"/>
      <c r="L4" s="246"/>
      <c r="M4" s="246"/>
      <c r="N4" s="246"/>
      <c r="O4" s="3"/>
      <c r="P4" s="3"/>
    </row>
    <row r="5" spans="1:16" ht="23" customHeight="1">
      <c r="A5" s="62"/>
      <c r="B5" s="63"/>
      <c r="F5" s="8"/>
      <c r="G5" s="8"/>
      <c r="H5" s="321" t="s">
        <v>53</v>
      </c>
      <c r="I5" s="321"/>
      <c r="J5" s="321"/>
      <c r="K5" s="238"/>
      <c r="L5" s="321" t="s">
        <v>129</v>
      </c>
      <c r="M5" s="321"/>
      <c r="N5" s="321"/>
    </row>
    <row r="6" spans="1:16" ht="23" customHeight="1">
      <c r="A6" s="62"/>
      <c r="B6" s="63"/>
      <c r="F6" s="8"/>
      <c r="G6" s="8"/>
      <c r="H6" s="321" t="s">
        <v>39</v>
      </c>
      <c r="I6" s="321"/>
      <c r="J6" s="321"/>
      <c r="K6" s="238"/>
      <c r="L6" s="321" t="s">
        <v>39</v>
      </c>
      <c r="M6" s="321"/>
      <c r="N6" s="321"/>
    </row>
    <row r="7" spans="1:16" ht="23" customHeight="1">
      <c r="A7" s="62"/>
      <c r="B7" s="63"/>
      <c r="F7" s="8"/>
      <c r="G7" s="315"/>
      <c r="H7" s="103" t="s">
        <v>174</v>
      </c>
      <c r="I7" s="315"/>
      <c r="J7" s="8"/>
      <c r="K7" s="315"/>
      <c r="L7" s="311"/>
      <c r="M7" s="311"/>
      <c r="N7" s="311"/>
    </row>
    <row r="8" spans="1:16" ht="23" customHeight="1">
      <c r="A8" s="62"/>
      <c r="B8" s="63"/>
      <c r="F8" s="8"/>
      <c r="G8" s="8"/>
      <c r="H8" s="103" t="s">
        <v>162</v>
      </c>
      <c r="I8" s="238"/>
      <c r="J8" s="239" t="s">
        <v>164</v>
      </c>
      <c r="K8" s="238"/>
      <c r="L8" s="325" t="s">
        <v>166</v>
      </c>
      <c r="M8" s="325"/>
      <c r="N8" s="325"/>
    </row>
    <row r="9" spans="1:16" ht="23" customHeight="1">
      <c r="A9" s="62"/>
      <c r="B9" s="63"/>
      <c r="F9" s="66" t="s">
        <v>11</v>
      </c>
      <c r="G9" s="314"/>
      <c r="H9" s="103" t="s">
        <v>163</v>
      </c>
      <c r="I9" s="314"/>
      <c r="J9" s="65" t="s">
        <v>165</v>
      </c>
      <c r="K9" s="314"/>
      <c r="L9" s="104">
        <v>2020</v>
      </c>
      <c r="M9" s="238"/>
      <c r="N9" s="239">
        <v>2019</v>
      </c>
    </row>
    <row r="10" spans="1:16" ht="23" customHeight="1">
      <c r="A10" s="62"/>
      <c r="F10" s="66"/>
      <c r="H10" s="322" t="s">
        <v>6</v>
      </c>
      <c r="I10" s="322"/>
      <c r="J10" s="322"/>
      <c r="K10" s="322"/>
      <c r="L10" s="322"/>
      <c r="M10" s="322"/>
      <c r="N10" s="322"/>
    </row>
    <row r="11" spans="1:16" ht="23" customHeight="1">
      <c r="A11" s="105" t="s">
        <v>18</v>
      </c>
      <c r="B11" s="69"/>
      <c r="C11" s="69"/>
      <c r="D11" s="69"/>
      <c r="L11" s="81"/>
      <c r="N11" s="81"/>
    </row>
    <row r="12" spans="1:16" ht="23" customHeight="1">
      <c r="A12" s="69" t="s">
        <v>21</v>
      </c>
      <c r="B12" s="69"/>
      <c r="C12" s="69"/>
      <c r="D12" s="69"/>
      <c r="F12" s="2" t="s">
        <v>97</v>
      </c>
      <c r="H12" s="247">
        <v>815339487</v>
      </c>
      <c r="J12" s="81">
        <v>1015014373.8699999</v>
      </c>
      <c r="L12" s="247">
        <v>1627706274</v>
      </c>
      <c r="N12" s="81">
        <v>1015014374</v>
      </c>
    </row>
    <row r="13" spans="1:16" ht="23" customHeight="1">
      <c r="A13" s="69" t="s">
        <v>78</v>
      </c>
      <c r="B13" s="69"/>
      <c r="C13" s="69"/>
      <c r="D13" s="69"/>
      <c r="F13" s="2" t="s">
        <v>98</v>
      </c>
      <c r="H13" s="247">
        <v>85906895</v>
      </c>
      <c r="J13" s="81">
        <v>267937425</v>
      </c>
      <c r="L13" s="247">
        <v>490670734</v>
      </c>
      <c r="N13" s="81">
        <v>149187424</v>
      </c>
    </row>
    <row r="14" spans="1:16" s="69" customFormat="1" ht="23" customHeight="1">
      <c r="A14" s="69" t="s">
        <v>104</v>
      </c>
      <c r="F14" s="9" t="s">
        <v>99</v>
      </c>
      <c r="G14" s="82"/>
      <c r="H14" s="253">
        <v>56344449</v>
      </c>
      <c r="I14" s="82"/>
      <c r="J14" s="81">
        <v>90769700</v>
      </c>
      <c r="K14" s="82"/>
      <c r="L14" s="253">
        <v>139773978</v>
      </c>
      <c r="M14" s="82"/>
      <c r="N14" s="81">
        <v>90439339</v>
      </c>
      <c r="O14" s="70"/>
      <c r="P14" s="70"/>
    </row>
    <row r="15" spans="1:16" s="69" customFormat="1" ht="23" customHeight="1">
      <c r="A15" s="69" t="s">
        <v>55</v>
      </c>
      <c r="F15" s="9">
        <v>27</v>
      </c>
      <c r="G15" s="82"/>
      <c r="H15" s="253">
        <v>104346374</v>
      </c>
      <c r="I15" s="82"/>
      <c r="J15" s="81">
        <v>232276293</v>
      </c>
      <c r="K15" s="82"/>
      <c r="L15" s="253">
        <v>175133661</v>
      </c>
      <c r="M15" s="82"/>
      <c r="N15" s="81">
        <v>232276293</v>
      </c>
      <c r="O15" s="70"/>
      <c r="P15" s="70"/>
    </row>
    <row r="16" spans="1:16" s="69" customFormat="1" ht="23" customHeight="1">
      <c r="A16" s="69" t="s">
        <v>72</v>
      </c>
      <c r="F16" s="9" t="s">
        <v>125</v>
      </c>
      <c r="G16" s="82"/>
      <c r="H16" s="262">
        <v>64866622</v>
      </c>
      <c r="I16" s="82"/>
      <c r="J16" s="84">
        <v>354280420</v>
      </c>
      <c r="K16" s="82"/>
      <c r="L16" s="262">
        <v>59053584</v>
      </c>
      <c r="M16" s="82"/>
      <c r="N16" s="84">
        <v>155932885</v>
      </c>
      <c r="O16" s="70"/>
      <c r="P16" s="70"/>
    </row>
    <row r="17" spans="1:16" ht="23" customHeight="1">
      <c r="A17" s="106" t="s">
        <v>20</v>
      </c>
      <c r="B17" s="69"/>
      <c r="C17" s="69"/>
      <c r="D17" s="69"/>
      <c r="E17" s="71"/>
      <c r="F17" s="9"/>
      <c r="G17" s="71"/>
      <c r="H17" s="107">
        <f>SUM(H12:H16)</f>
        <v>1126803827</v>
      </c>
      <c r="I17" s="71"/>
      <c r="J17" s="107">
        <f>SUM(J12:J16)</f>
        <v>1960278211.8699999</v>
      </c>
      <c r="K17" s="71"/>
      <c r="L17" s="107">
        <f>SUM(L12:L16)</f>
        <v>2492338231</v>
      </c>
      <c r="M17" s="71"/>
      <c r="N17" s="107">
        <f>SUM(N12:N16)</f>
        <v>1642850315</v>
      </c>
      <c r="O17" s="71"/>
      <c r="P17" s="71"/>
    </row>
    <row r="18" spans="1:16" ht="23" customHeight="1">
      <c r="A18" s="74"/>
      <c r="B18" s="1"/>
      <c r="C18" s="1"/>
      <c r="D18" s="1"/>
      <c r="E18" s="1"/>
      <c r="F18" s="75"/>
      <c r="H18" s="248"/>
      <c r="L18" s="249"/>
    </row>
    <row r="19" spans="1:16" ht="23" customHeight="1">
      <c r="A19" s="105" t="s">
        <v>12</v>
      </c>
      <c r="F19" s="66"/>
      <c r="G19" s="64"/>
      <c r="H19" s="248"/>
      <c r="I19" s="64"/>
      <c r="J19" s="64"/>
      <c r="K19" s="64"/>
      <c r="L19" s="249"/>
      <c r="M19" s="64"/>
      <c r="N19" s="67"/>
    </row>
    <row r="20" spans="1:16" ht="23" customHeight="1">
      <c r="A20" s="69" t="s">
        <v>50</v>
      </c>
      <c r="F20" s="2" t="s">
        <v>100</v>
      </c>
      <c r="H20" s="222">
        <v>476478548</v>
      </c>
      <c r="J20" s="108">
        <v>863713279</v>
      </c>
      <c r="L20" s="222">
        <v>865235609</v>
      </c>
      <c r="N20" s="108">
        <v>691192043</v>
      </c>
    </row>
    <row r="21" spans="1:16" ht="23" customHeight="1">
      <c r="A21" s="69" t="s">
        <v>79</v>
      </c>
      <c r="B21" s="12"/>
      <c r="C21" s="1"/>
      <c r="D21" s="1"/>
      <c r="E21" s="1"/>
      <c r="F21" s="2">
        <v>36</v>
      </c>
      <c r="G21" s="222"/>
      <c r="H21" s="222">
        <v>89076743</v>
      </c>
      <c r="I21" s="222"/>
      <c r="J21" s="222">
        <v>150127542</v>
      </c>
      <c r="K21" s="222"/>
      <c r="L21" s="222">
        <v>244707251</v>
      </c>
      <c r="M21" s="222"/>
      <c r="N21" s="222">
        <v>150127542</v>
      </c>
    </row>
    <row r="22" spans="1:16" ht="23" customHeight="1">
      <c r="A22" s="69" t="s">
        <v>103</v>
      </c>
      <c r="B22" s="12"/>
      <c r="F22" s="66">
        <v>36</v>
      </c>
      <c r="G22" s="222"/>
      <c r="H22" s="222">
        <v>48247461</v>
      </c>
      <c r="I22" s="222"/>
      <c r="J22" s="222">
        <v>104870230</v>
      </c>
      <c r="K22" s="222"/>
      <c r="L22" s="222">
        <v>97093283</v>
      </c>
      <c r="M22" s="222"/>
      <c r="N22" s="222">
        <v>104870230</v>
      </c>
    </row>
    <row r="23" spans="1:16" ht="23" customHeight="1">
      <c r="A23" s="12" t="s">
        <v>0</v>
      </c>
      <c r="B23" s="12"/>
      <c r="F23" s="63" t="s">
        <v>101</v>
      </c>
      <c r="H23" s="236">
        <v>188232529</v>
      </c>
      <c r="J23" s="109">
        <v>458410258</v>
      </c>
      <c r="L23" s="236">
        <v>345617964</v>
      </c>
      <c r="N23" s="109">
        <v>325389017</v>
      </c>
    </row>
    <row r="24" spans="1:16" ht="23" customHeight="1">
      <c r="A24" s="106" t="s">
        <v>5</v>
      </c>
      <c r="B24" s="64"/>
      <c r="F24" s="9"/>
      <c r="H24" s="107">
        <f>SUM(H20:H23)</f>
        <v>802035281</v>
      </c>
      <c r="J24" s="107">
        <f>SUM(J20:J23)</f>
        <v>1577121309</v>
      </c>
      <c r="L24" s="107">
        <f>SUM(L20:L23)</f>
        <v>1552654107</v>
      </c>
      <c r="N24" s="107">
        <f>SUM(N20:N23)</f>
        <v>1271578832</v>
      </c>
    </row>
    <row r="25" spans="1:16" s="69" customFormat="1" ht="23" customHeight="1">
      <c r="A25" s="68"/>
      <c r="F25" s="9"/>
      <c r="G25" s="82"/>
      <c r="H25" s="250"/>
      <c r="I25" s="82"/>
      <c r="J25" s="82"/>
      <c r="K25" s="82"/>
      <c r="L25" s="251"/>
      <c r="M25" s="82"/>
      <c r="N25" s="81"/>
      <c r="O25" s="70"/>
      <c r="P25" s="10"/>
    </row>
    <row r="26" spans="1:16" ht="23" customHeight="1">
      <c r="A26" s="106" t="s">
        <v>56</v>
      </c>
      <c r="B26" s="64"/>
      <c r="F26" s="110"/>
      <c r="G26" s="111"/>
      <c r="H26" s="111">
        <f>H17-H24</f>
        <v>324768546</v>
      </c>
      <c r="I26" s="111"/>
      <c r="J26" s="111">
        <f>J17-J24</f>
        <v>383156902.86999989</v>
      </c>
      <c r="K26" s="111"/>
      <c r="L26" s="111">
        <f>L17-L24</f>
        <v>939684124</v>
      </c>
      <c r="M26" s="111"/>
      <c r="N26" s="111">
        <f>N17-N24</f>
        <v>371271483</v>
      </c>
    </row>
    <row r="27" spans="1:16" ht="23" customHeight="1">
      <c r="A27" s="69" t="s">
        <v>134</v>
      </c>
      <c r="C27" s="85"/>
      <c r="D27" s="85"/>
      <c r="F27" s="66">
        <v>31</v>
      </c>
      <c r="G27" s="113"/>
      <c r="H27" s="236">
        <v>-85589507</v>
      </c>
      <c r="I27" s="113"/>
      <c r="J27" s="112">
        <v>-71429213</v>
      </c>
      <c r="K27" s="113"/>
      <c r="L27" s="320">
        <v>-187099513</v>
      </c>
      <c r="M27" s="113"/>
      <c r="N27" s="112">
        <v>-69576578</v>
      </c>
    </row>
    <row r="28" spans="1:16" s="10" customFormat="1" ht="23" customHeight="1">
      <c r="A28" s="106" t="s">
        <v>155</v>
      </c>
      <c r="B28" s="8"/>
      <c r="C28" s="114"/>
      <c r="D28" s="114"/>
      <c r="E28" s="115"/>
      <c r="F28" s="66"/>
      <c r="G28" s="113"/>
      <c r="H28" s="237">
        <f>H26+H27</f>
        <v>239179039</v>
      </c>
      <c r="I28" s="113"/>
      <c r="J28" s="116">
        <f>SUM(J26:J27)</f>
        <v>311727689.86999989</v>
      </c>
      <c r="K28" s="113"/>
      <c r="L28" s="237">
        <f>L26+L27</f>
        <v>752584611</v>
      </c>
      <c r="M28" s="113"/>
      <c r="N28" s="116">
        <f>SUM(N26:N27)</f>
        <v>301694905</v>
      </c>
    </row>
    <row r="29" spans="1:16" s="10" customFormat="1" ht="23" customHeight="1">
      <c r="A29" s="106"/>
      <c r="B29" s="8"/>
      <c r="C29" s="115"/>
      <c r="D29" s="115"/>
      <c r="E29" s="115"/>
      <c r="F29" s="66"/>
      <c r="G29" s="113"/>
      <c r="H29" s="99"/>
      <c r="I29" s="113"/>
      <c r="J29" s="99"/>
      <c r="K29" s="113"/>
      <c r="L29" s="77"/>
      <c r="M29" s="113"/>
      <c r="N29" s="77"/>
    </row>
    <row r="30" spans="1:16" s="71" customFormat="1" ht="23" customHeight="1">
      <c r="A30" s="64" t="s">
        <v>175</v>
      </c>
    </row>
    <row r="31" spans="1:16" s="71" customFormat="1" ht="23" customHeight="1">
      <c r="A31" s="117" t="s">
        <v>167</v>
      </c>
    </row>
    <row r="32" spans="1:16" s="12" customFormat="1" ht="23" customHeight="1">
      <c r="A32" s="12" t="s">
        <v>176</v>
      </c>
      <c r="F32" s="2">
        <v>20</v>
      </c>
      <c r="G32" s="252"/>
      <c r="H32" s="211">
        <v>0</v>
      </c>
      <c r="I32" s="252"/>
      <c r="J32" s="240">
        <v>59642842</v>
      </c>
      <c r="K32" s="252"/>
      <c r="L32" s="253">
        <v>-1883716</v>
      </c>
      <c r="M32" s="252"/>
      <c r="N32" s="253">
        <v>52606414</v>
      </c>
    </row>
    <row r="33" spans="1:14" s="12" customFormat="1" ht="23" customHeight="1">
      <c r="A33" s="12" t="s">
        <v>168</v>
      </c>
      <c r="F33" s="2"/>
      <c r="G33" s="252"/>
      <c r="H33" s="310"/>
      <c r="I33" s="252"/>
      <c r="J33" s="241"/>
      <c r="K33" s="252"/>
      <c r="L33" s="254"/>
      <c r="M33" s="252"/>
      <c r="N33" s="254"/>
    </row>
    <row r="34" spans="1:14" s="12" customFormat="1" ht="23" customHeight="1">
      <c r="B34" s="12" t="s">
        <v>148</v>
      </c>
      <c r="F34" s="2">
        <v>31</v>
      </c>
      <c r="G34" s="252"/>
      <c r="H34" s="261">
        <v>0</v>
      </c>
      <c r="I34" s="252"/>
      <c r="J34" s="242">
        <v>-11928568</v>
      </c>
      <c r="K34" s="252"/>
      <c r="L34" s="112">
        <v>376743</v>
      </c>
      <c r="M34" s="252"/>
      <c r="N34" s="112">
        <v>-10521282</v>
      </c>
    </row>
    <row r="35" spans="1:14" s="12" customFormat="1" ht="23" customHeight="1">
      <c r="A35" s="157" t="s">
        <v>169</v>
      </c>
      <c r="G35" s="256"/>
      <c r="H35" s="255">
        <f>SUM(H32:H34)</f>
        <v>0</v>
      </c>
      <c r="I35" s="256"/>
      <c r="J35" s="255">
        <f>SUM(J32:J34)</f>
        <v>47714274</v>
      </c>
      <c r="K35" s="256"/>
      <c r="L35" s="255">
        <f>SUM(L32:L34)</f>
        <v>-1506973</v>
      </c>
      <c r="M35" s="256"/>
      <c r="N35" s="255">
        <f>SUM(N32:N34)</f>
        <v>42085132</v>
      </c>
    </row>
    <row r="36" spans="1:14" s="71" customFormat="1" ht="23" customHeight="1"/>
    <row r="37" spans="1:14" s="10" customFormat="1" ht="23" customHeight="1">
      <c r="A37" s="117" t="s">
        <v>177</v>
      </c>
      <c r="B37" s="8"/>
      <c r="C37" s="115"/>
      <c r="D37" s="115"/>
      <c r="E37" s="115"/>
      <c r="F37" s="66"/>
      <c r="G37" s="113"/>
      <c r="H37" s="99"/>
      <c r="I37" s="113"/>
      <c r="J37" s="99"/>
      <c r="K37" s="113"/>
      <c r="L37" s="77"/>
      <c r="M37" s="113"/>
      <c r="N37" s="77"/>
    </row>
    <row r="38" spans="1:14" s="10" customFormat="1" ht="23" customHeight="1">
      <c r="A38" s="8" t="s">
        <v>178</v>
      </c>
      <c r="B38" s="8"/>
      <c r="C38" s="115"/>
      <c r="D38" s="115"/>
      <c r="E38" s="115"/>
      <c r="F38" s="66"/>
      <c r="G38" s="99"/>
      <c r="H38" s="211">
        <v>0</v>
      </c>
      <c r="I38" s="99"/>
      <c r="J38" s="118">
        <v>214443</v>
      </c>
      <c r="K38" s="99"/>
      <c r="L38" s="211">
        <v>0</v>
      </c>
      <c r="M38" s="99"/>
      <c r="N38" s="118">
        <v>214442.76000000024</v>
      </c>
    </row>
    <row r="39" spans="1:14" s="10" customFormat="1" ht="23" customHeight="1">
      <c r="A39" s="69" t="s">
        <v>179</v>
      </c>
      <c r="B39" s="8"/>
      <c r="C39" s="115"/>
      <c r="D39" s="115"/>
      <c r="E39" s="115"/>
      <c r="F39" s="66"/>
      <c r="G39" s="99"/>
      <c r="H39" s="263"/>
      <c r="I39" s="99"/>
      <c r="J39" s="118"/>
      <c r="K39" s="99"/>
      <c r="L39" s="263"/>
      <c r="M39" s="99"/>
      <c r="N39" s="118"/>
    </row>
    <row r="40" spans="1:14" s="10" customFormat="1" ht="23" customHeight="1">
      <c r="A40" s="69"/>
      <c r="B40" s="8" t="s">
        <v>65</v>
      </c>
      <c r="C40" s="115"/>
      <c r="D40" s="115"/>
      <c r="E40" s="115"/>
      <c r="F40" s="110">
        <v>31</v>
      </c>
      <c r="G40" s="99"/>
      <c r="H40" s="261">
        <f>SUM(H37:H38)</f>
        <v>0</v>
      </c>
      <c r="I40" s="99"/>
      <c r="J40" s="119">
        <v>-42889</v>
      </c>
      <c r="K40" s="99"/>
      <c r="L40" s="261">
        <f>SUM(L37:L38)</f>
        <v>0</v>
      </c>
      <c r="M40" s="99"/>
      <c r="N40" s="119">
        <v>-42888.559999999939</v>
      </c>
    </row>
    <row r="41" spans="1:14" s="10" customFormat="1" ht="23" customHeight="1">
      <c r="A41" s="64" t="s">
        <v>180</v>
      </c>
      <c r="B41" s="8"/>
      <c r="C41" s="115"/>
      <c r="D41" s="115"/>
      <c r="E41" s="115"/>
      <c r="F41" s="110"/>
      <c r="G41" s="122"/>
      <c r="H41" s="243">
        <f>SUM(H38:H40)</f>
        <v>0</v>
      </c>
      <c r="I41" s="122"/>
      <c r="J41" s="243">
        <f>SUM(J38:J40)</f>
        <v>171554</v>
      </c>
      <c r="K41" s="122"/>
      <c r="L41" s="243">
        <f>SUM(L38:L40)</f>
        <v>0</v>
      </c>
      <c r="M41" s="122"/>
      <c r="N41" s="243">
        <f>SUM(N38:N40)</f>
        <v>171554.2000000003</v>
      </c>
    </row>
    <row r="42" spans="1:14" s="10" customFormat="1" ht="23" customHeight="1">
      <c r="A42" s="64"/>
      <c r="B42" s="64"/>
      <c r="C42" s="115"/>
      <c r="D42" s="115"/>
      <c r="E42" s="115"/>
      <c r="F42" s="110"/>
      <c r="G42" s="122"/>
      <c r="H42" s="122"/>
      <c r="I42" s="122"/>
      <c r="J42" s="122"/>
      <c r="K42" s="122"/>
      <c r="L42" s="122"/>
      <c r="M42" s="122"/>
      <c r="N42" s="122"/>
    </row>
    <row r="43" spans="1:14" s="10" customFormat="1" ht="23" customHeight="1">
      <c r="A43" s="64" t="s">
        <v>196</v>
      </c>
      <c r="B43" s="64"/>
      <c r="C43" s="115"/>
      <c r="D43" s="115"/>
      <c r="E43" s="115"/>
      <c r="F43" s="110"/>
      <c r="G43" s="122"/>
      <c r="H43" s="243">
        <f>SUM(H40:H41)</f>
        <v>0</v>
      </c>
      <c r="I43" s="122"/>
      <c r="J43" s="122">
        <f>SUM(J41,J35)</f>
        <v>47885828</v>
      </c>
      <c r="K43" s="122"/>
      <c r="L43" s="122">
        <v>-1506973</v>
      </c>
      <c r="M43" s="122"/>
      <c r="N43" s="122">
        <f>SUM(N41,N35)</f>
        <v>42256686.200000003</v>
      </c>
    </row>
    <row r="44" spans="1:14" s="10" customFormat="1" ht="23" customHeight="1" thickBot="1">
      <c r="A44" s="64" t="s">
        <v>156</v>
      </c>
      <c r="B44" s="8"/>
      <c r="C44" s="115"/>
      <c r="D44" s="115"/>
      <c r="E44" s="115"/>
      <c r="F44" s="123"/>
      <c r="G44" s="125"/>
      <c r="H44" s="124">
        <f>H28+H41</f>
        <v>239179039</v>
      </c>
      <c r="I44" s="125"/>
      <c r="J44" s="124">
        <f>J28+J41+J35</f>
        <v>359613517.86999989</v>
      </c>
      <c r="K44" s="125"/>
      <c r="L44" s="124">
        <f>L28+L41+L35</f>
        <v>751077638</v>
      </c>
      <c r="M44" s="125"/>
      <c r="N44" s="124">
        <f>N28+N41+N35</f>
        <v>343951591.19999999</v>
      </c>
    </row>
    <row r="45" spans="1:14" s="10" customFormat="1" ht="23" customHeight="1" thickTop="1">
      <c r="A45" s="126"/>
      <c r="B45" s="120"/>
      <c r="C45" s="127"/>
      <c r="D45" s="127"/>
      <c r="E45" s="120"/>
      <c r="F45" s="66"/>
      <c r="G45" s="99"/>
      <c r="H45" s="128"/>
      <c r="I45" s="99"/>
      <c r="J45" s="128"/>
      <c r="K45" s="99"/>
      <c r="L45" s="128"/>
      <c r="M45" s="99"/>
      <c r="N45" s="128"/>
    </row>
    <row r="46" spans="1:14" s="10" customFormat="1" ht="23" customHeight="1" thickBot="1">
      <c r="A46" s="129" t="s">
        <v>41</v>
      </c>
      <c r="B46" s="64"/>
      <c r="C46" s="64"/>
      <c r="D46" s="64"/>
      <c r="E46" s="64"/>
      <c r="F46" s="2">
        <v>32</v>
      </c>
      <c r="G46" s="131"/>
      <c r="H46" s="130">
        <f>H28/240000000</f>
        <v>0.99657932916666669</v>
      </c>
      <c r="I46" s="131"/>
      <c r="J46" s="130">
        <f>J28/240000000</f>
        <v>1.2988653744583329</v>
      </c>
      <c r="K46" s="131"/>
      <c r="L46" s="130">
        <f>L28/240000000</f>
        <v>3.1357692125000001</v>
      </c>
      <c r="M46" s="131"/>
      <c r="N46" s="130">
        <f>N28/240000000</f>
        <v>1.2570621041666667</v>
      </c>
    </row>
    <row r="47" spans="1:14" ht="23" customHeight="1" thickTop="1"/>
    <row r="50" spans="1:1" ht="23" customHeight="1">
      <c r="A50" s="8"/>
    </row>
    <row r="51" spans="1:1" ht="23" customHeight="1">
      <c r="A51" s="8"/>
    </row>
    <row r="52" spans="1:1" ht="23" customHeight="1">
      <c r="A52" s="8"/>
    </row>
    <row r="53" spans="1:1" ht="23" customHeight="1">
      <c r="A53" s="8"/>
    </row>
    <row r="54" spans="1:1" ht="23" customHeight="1">
      <c r="A54" s="8"/>
    </row>
  </sheetData>
  <mergeCells count="6">
    <mergeCell ref="H10:N10"/>
    <mergeCell ref="L5:N5"/>
    <mergeCell ref="L6:N6"/>
    <mergeCell ref="H5:J5"/>
    <mergeCell ref="H6:J6"/>
    <mergeCell ref="L8:N8"/>
  </mergeCells>
  <pageMargins left="0.7" right="0.7" top="0.48" bottom="0.5" header="0.5" footer="0.5"/>
  <pageSetup paperSize="9" scale="66" firstPageNumber="5" fitToWidth="0" fitToHeight="0" orientation="portrait" useFirstPageNumber="1" r:id="rId1"/>
  <headerFooter alignWithMargins="0">
    <oddHeader xml:space="preserve">&amp;L&amp;"KPMG Logo,Normal" </oddHeader>
    <oddFooter>&amp;L The accompanying notes form an integral part of the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B10F4-387C-4861-9406-11E6D3350255}">
  <dimension ref="A1:N40"/>
  <sheetViews>
    <sheetView view="pageBreakPreview" topLeftCell="B1" zoomScale="115" zoomScaleNormal="55" zoomScaleSheetLayoutView="115" workbookViewId="0">
      <selection activeCell="D10" sqref="D10:N10"/>
    </sheetView>
  </sheetViews>
  <sheetFormatPr defaultColWidth="9.1796875" defaultRowHeight="23" customHeight="1"/>
  <cols>
    <col min="1" max="1" width="47" style="48" customWidth="1"/>
    <col min="2" max="2" width="11.453125" style="39" customWidth="1"/>
    <col min="3" max="3" width="1.81640625" style="39" customWidth="1"/>
    <col min="4" max="4" width="17.453125" style="57" customWidth="1"/>
    <col min="5" max="5" width="1.81640625" style="57" customWidth="1"/>
    <col min="6" max="6" width="17.453125" style="57" customWidth="1"/>
    <col min="7" max="7" width="1.81640625" style="57" customWidth="1"/>
    <col min="8" max="8" width="7.1796875" style="57" hidden="1" customWidth="1"/>
    <col min="9" max="9" width="1.54296875" style="57" hidden="1" customWidth="1"/>
    <col min="10" max="10" width="17.453125" style="57" customWidth="1"/>
    <col min="11" max="11" width="1.81640625" style="57" customWidth="1"/>
    <col min="12" max="12" width="19" style="57" customWidth="1"/>
    <col min="13" max="13" width="1.81640625" style="57" customWidth="1"/>
    <col min="14" max="14" width="17.453125" style="57" customWidth="1"/>
    <col min="15" max="15" width="9.1796875" style="48"/>
    <col min="16" max="16" width="16" style="48" customWidth="1"/>
    <col min="17" max="16384" width="9.1796875" style="48"/>
  </cols>
  <sheetData>
    <row r="1" spans="1:14" s="45" customFormat="1" ht="23" customHeight="1">
      <c r="A1" s="16" t="s">
        <v>42</v>
      </c>
      <c r="B1" s="42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4"/>
    </row>
    <row r="2" spans="1:14" s="45" customFormat="1" ht="23" customHeight="1">
      <c r="A2" s="326" t="s">
        <v>29</v>
      </c>
      <c r="B2" s="326"/>
      <c r="C2" s="326"/>
      <c r="D2" s="326"/>
      <c r="E2" s="326"/>
      <c r="F2" s="326"/>
      <c r="G2" s="326"/>
      <c r="H2" s="326"/>
      <c r="I2" s="326"/>
      <c r="J2" s="326"/>
      <c r="K2" s="46"/>
      <c r="L2" s="46"/>
      <c r="M2" s="47"/>
      <c r="N2" s="44"/>
    </row>
    <row r="3" spans="1:14" ht="23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7"/>
      <c r="N3" s="44"/>
    </row>
    <row r="4" spans="1:14" s="133" customFormat="1" ht="23" customHeight="1">
      <c r="A4" s="132"/>
      <c r="B4" s="132"/>
      <c r="C4" s="132"/>
      <c r="D4" s="327" t="s">
        <v>45</v>
      </c>
      <c r="E4" s="327"/>
      <c r="F4" s="327"/>
      <c r="G4" s="327"/>
      <c r="H4" s="327"/>
      <c r="I4" s="327"/>
      <c r="J4" s="327"/>
      <c r="K4" s="327"/>
      <c r="L4" s="327"/>
      <c r="M4" s="327"/>
      <c r="N4" s="327"/>
    </row>
    <row r="5" spans="1:14" s="71" customFormat="1" ht="23" customHeight="1">
      <c r="A5" s="132"/>
      <c r="B5" s="132"/>
      <c r="C5" s="132"/>
      <c r="D5" s="52"/>
      <c r="E5" s="52"/>
      <c r="F5" s="52"/>
      <c r="G5" s="52"/>
      <c r="H5" s="52"/>
      <c r="I5" s="52"/>
      <c r="J5" s="52"/>
      <c r="K5" s="52"/>
      <c r="L5" s="134" t="s">
        <v>111</v>
      </c>
      <c r="M5" s="52"/>
      <c r="N5" s="52"/>
    </row>
    <row r="6" spans="1:14" s="71" customFormat="1" ht="23" customHeight="1">
      <c r="A6" s="132"/>
      <c r="B6" s="132"/>
      <c r="C6" s="132"/>
      <c r="D6" s="52"/>
      <c r="E6" s="52"/>
      <c r="F6" s="328" t="s">
        <v>30</v>
      </c>
      <c r="G6" s="328"/>
      <c r="H6" s="328"/>
      <c r="I6" s="328"/>
      <c r="J6" s="328"/>
      <c r="K6" s="134"/>
      <c r="L6" s="135" t="s">
        <v>112</v>
      </c>
      <c r="M6" s="52"/>
      <c r="N6" s="52"/>
    </row>
    <row r="7" spans="1:14" s="71" customFormat="1" ht="23" customHeight="1">
      <c r="B7" s="63"/>
      <c r="C7" s="63"/>
      <c r="D7" s="134" t="s">
        <v>13</v>
      </c>
      <c r="E7" s="134"/>
      <c r="L7" s="134" t="s">
        <v>181</v>
      </c>
      <c r="M7" s="72"/>
      <c r="N7" s="72"/>
    </row>
    <row r="8" spans="1:14" s="71" customFormat="1" ht="23" customHeight="1">
      <c r="B8" s="63"/>
      <c r="C8" s="63"/>
      <c r="D8" s="134" t="s">
        <v>14</v>
      </c>
      <c r="E8" s="134"/>
      <c r="G8" s="72"/>
      <c r="H8" s="134" t="s">
        <v>31</v>
      </c>
      <c r="I8" s="72"/>
      <c r="J8" s="72"/>
      <c r="K8" s="72"/>
      <c r="L8" s="134" t="s">
        <v>58</v>
      </c>
      <c r="M8" s="134"/>
      <c r="N8" s="72"/>
    </row>
    <row r="9" spans="1:14" s="71" customFormat="1" ht="23" customHeight="1">
      <c r="B9" s="63" t="s">
        <v>11</v>
      </c>
      <c r="C9" s="136"/>
      <c r="D9" s="134" t="s">
        <v>4</v>
      </c>
      <c r="E9" s="134"/>
      <c r="F9" s="134" t="s">
        <v>80</v>
      </c>
      <c r="G9" s="134"/>
      <c r="H9" s="134" t="s">
        <v>32</v>
      </c>
      <c r="I9" s="134"/>
      <c r="J9" s="134" t="s">
        <v>22</v>
      </c>
      <c r="K9" s="134"/>
      <c r="L9" s="134" t="s">
        <v>34</v>
      </c>
      <c r="M9" s="134"/>
      <c r="N9" s="134" t="s">
        <v>57</v>
      </c>
    </row>
    <row r="10" spans="1:14" s="71" customFormat="1" ht="23" customHeight="1">
      <c r="B10" s="63"/>
      <c r="C10" s="63"/>
      <c r="D10" s="329" t="s">
        <v>6</v>
      </c>
      <c r="E10" s="329"/>
      <c r="F10" s="329"/>
      <c r="G10" s="329"/>
      <c r="H10" s="329"/>
      <c r="I10" s="329"/>
      <c r="J10" s="329"/>
      <c r="K10" s="329"/>
      <c r="L10" s="329"/>
      <c r="M10" s="329"/>
      <c r="N10" s="329"/>
    </row>
    <row r="11" spans="1:14" s="71" customFormat="1" ht="23" customHeight="1">
      <c r="A11" s="1" t="s">
        <v>170</v>
      </c>
      <c r="B11" s="63"/>
      <c r="C11" s="63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</row>
    <row r="12" spans="1:14" s="71" customFormat="1" ht="23" customHeight="1">
      <c r="A12" s="49" t="s">
        <v>113</v>
      </c>
      <c r="B12" s="50"/>
      <c r="C12" s="50"/>
      <c r="D12" s="51">
        <v>2100000000</v>
      </c>
      <c r="E12" s="51"/>
      <c r="F12" s="51">
        <v>240000000</v>
      </c>
      <c r="G12" s="51"/>
      <c r="H12" s="51"/>
      <c r="I12" s="51"/>
      <c r="J12" s="51">
        <v>520256004</v>
      </c>
      <c r="K12" s="51"/>
      <c r="L12" s="51">
        <v>2308567</v>
      </c>
      <c r="M12" s="51">
        <v>0</v>
      </c>
      <c r="N12" s="51">
        <f>SUM(D12+F12+J12+L12)</f>
        <v>2862564571</v>
      </c>
    </row>
    <row r="13" spans="1:14" s="71" customFormat="1" ht="23" customHeight="1">
      <c r="A13" s="1" t="s">
        <v>157</v>
      </c>
      <c r="B13" s="50"/>
      <c r="C13" s="50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</row>
    <row r="14" spans="1:14" s="71" customFormat="1" ht="23" customHeight="1">
      <c r="A14" s="69" t="s">
        <v>147</v>
      </c>
      <c r="B14" s="138">
        <v>33</v>
      </c>
      <c r="C14" s="50"/>
      <c r="D14" s="134">
        <v>0</v>
      </c>
      <c r="E14" s="134"/>
      <c r="F14" s="134">
        <v>0</v>
      </c>
      <c r="G14" s="51"/>
      <c r="H14" s="51"/>
      <c r="I14" s="51"/>
      <c r="J14" s="47">
        <v>-184800000</v>
      </c>
      <c r="K14" s="47"/>
      <c r="L14" s="47">
        <v>0</v>
      </c>
      <c r="M14" s="47"/>
      <c r="N14" s="47">
        <v>-184800000</v>
      </c>
    </row>
    <row r="15" spans="1:14" s="71" customFormat="1" ht="23" customHeight="1">
      <c r="A15" s="89" t="s">
        <v>150</v>
      </c>
      <c r="C15" s="138"/>
      <c r="D15" s="134">
        <v>0</v>
      </c>
      <c r="E15" s="134"/>
      <c r="F15" s="134">
        <v>0</v>
      </c>
      <c r="G15" s="72"/>
      <c r="H15" s="134"/>
      <c r="I15" s="139"/>
      <c r="J15" s="257">
        <v>311727690</v>
      </c>
      <c r="K15" s="257"/>
      <c r="L15" s="257">
        <v>0</v>
      </c>
      <c r="M15" s="258"/>
      <c r="N15" s="257">
        <v>311727690</v>
      </c>
    </row>
    <row r="16" spans="1:14" s="71" customFormat="1" ht="23" customHeight="1">
      <c r="A16" s="89" t="s">
        <v>115</v>
      </c>
      <c r="B16" s="63"/>
      <c r="C16" s="138"/>
      <c r="D16" s="135">
        <v>0</v>
      </c>
      <c r="E16" s="134"/>
      <c r="F16" s="135">
        <v>0</v>
      </c>
      <c r="G16" s="72"/>
      <c r="H16" s="135"/>
      <c r="I16" s="139"/>
      <c r="J16" s="260">
        <v>47714274</v>
      </c>
      <c r="K16" s="259">
        <v>0</v>
      </c>
      <c r="L16" s="260">
        <v>171554</v>
      </c>
      <c r="M16" s="258"/>
      <c r="N16" s="260">
        <v>47885828</v>
      </c>
    </row>
    <row r="17" spans="1:14" s="71" customFormat="1" ht="23" customHeight="1" thickBot="1">
      <c r="A17" s="140" t="s">
        <v>151</v>
      </c>
      <c r="B17" s="50"/>
      <c r="C17" s="50"/>
      <c r="D17" s="141">
        <f>SUM(D12:D16)</f>
        <v>2100000000</v>
      </c>
      <c r="E17" s="51"/>
      <c r="F17" s="141">
        <f>SUM(F12:F16)</f>
        <v>240000000</v>
      </c>
      <c r="G17" s="51"/>
      <c r="H17" s="141" t="e">
        <f>H12+#REF!+#REF!+#REF!</f>
        <v>#REF!</v>
      </c>
      <c r="I17" s="141" t="e">
        <f>I12+#REF!+#REF!+#REF!</f>
        <v>#REF!</v>
      </c>
      <c r="J17" s="141">
        <f>SUM(J12:J16)</f>
        <v>694897968</v>
      </c>
      <c r="K17" s="51"/>
      <c r="L17" s="141">
        <f>SUM(L12:L16)</f>
        <v>2480121</v>
      </c>
      <c r="M17" s="51"/>
      <c r="N17" s="141">
        <f>SUM(N12:N16)</f>
        <v>3037378089</v>
      </c>
    </row>
    <row r="18" spans="1:14" s="71" customFormat="1" ht="23" customHeight="1" thickTop="1">
      <c r="B18" s="50"/>
      <c r="C18" s="50"/>
      <c r="D18" s="134"/>
      <c r="E18" s="134"/>
      <c r="F18" s="134"/>
      <c r="G18" s="54"/>
      <c r="H18" s="134"/>
      <c r="I18" s="134"/>
      <c r="J18" s="134"/>
      <c r="K18" s="134"/>
      <c r="L18" s="134"/>
      <c r="M18" s="51"/>
      <c r="N18" s="134"/>
    </row>
    <row r="19" spans="1:14" s="71" customFormat="1" ht="23" customHeight="1">
      <c r="B19" s="63"/>
      <c r="C19" s="63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</row>
    <row r="20" spans="1:14" s="71" customFormat="1" ht="23" customHeight="1">
      <c r="B20" s="63"/>
      <c r="C20" s="63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</row>
    <row r="21" spans="1:14" s="71" customFormat="1" ht="23" customHeight="1">
      <c r="B21" s="63"/>
      <c r="C21" s="63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</row>
    <row r="22" spans="1:14" s="71" customFormat="1" ht="23" customHeight="1">
      <c r="B22" s="63"/>
      <c r="C22" s="63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</row>
    <row r="23" spans="1:14" s="71" customFormat="1" ht="23" customHeight="1">
      <c r="B23" s="63"/>
      <c r="C23" s="63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</row>
    <row r="24" spans="1:14" s="71" customFormat="1" ht="23" customHeight="1">
      <c r="B24" s="63"/>
      <c r="C24" s="63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</row>
    <row r="25" spans="1:14" s="71" customFormat="1" ht="23" customHeight="1">
      <c r="B25" s="63"/>
      <c r="C25" s="63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</row>
    <row r="26" spans="1:14" s="71" customFormat="1" ht="23" customHeight="1">
      <c r="B26" s="63"/>
      <c r="C26" s="63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</row>
    <row r="27" spans="1:14" s="71" customFormat="1" ht="23" customHeight="1">
      <c r="B27" s="63"/>
      <c r="C27" s="63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</row>
    <row r="28" spans="1:14" s="53" customFormat="1" ht="23" customHeight="1">
      <c r="B28" s="55"/>
      <c r="C28" s="55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</row>
    <row r="29" spans="1:14" s="53" customFormat="1" ht="23" customHeight="1">
      <c r="B29" s="55"/>
      <c r="C29" s="55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</row>
    <row r="30" spans="1:14" s="53" customFormat="1" ht="23" customHeight="1">
      <c r="B30" s="55"/>
      <c r="C30" s="55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</row>
    <row r="31" spans="1:14" s="53" customFormat="1" ht="23" customHeight="1">
      <c r="B31" s="55"/>
      <c r="C31" s="55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</row>
    <row r="32" spans="1:14" s="53" customFormat="1" ht="23" customHeight="1">
      <c r="B32" s="55"/>
      <c r="C32" s="55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</row>
    <row r="33" spans="2:14" s="53" customFormat="1" ht="23" customHeight="1">
      <c r="B33" s="55"/>
      <c r="C33" s="55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</row>
    <row r="34" spans="2:14" s="53" customFormat="1" ht="23" customHeight="1">
      <c r="B34" s="55"/>
      <c r="C34" s="55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</row>
    <row r="35" spans="2:14" s="53" customFormat="1" ht="23" customHeight="1">
      <c r="B35" s="55"/>
      <c r="C35" s="55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</row>
    <row r="36" spans="2:14" s="53" customFormat="1" ht="23" customHeight="1">
      <c r="B36" s="55"/>
      <c r="C36" s="55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</row>
    <row r="37" spans="2:14" s="53" customFormat="1" ht="23" customHeight="1">
      <c r="B37" s="55"/>
      <c r="C37" s="55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</row>
    <row r="38" spans="2:14" s="53" customFormat="1" ht="23" customHeight="1">
      <c r="B38" s="55"/>
      <c r="C38" s="55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</row>
    <row r="39" spans="2:14" s="53" customFormat="1" ht="23" customHeight="1">
      <c r="B39" s="55"/>
      <c r="C39" s="55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</row>
    <row r="40" spans="2:14" s="53" customFormat="1" ht="23" customHeight="1">
      <c r="B40" s="55"/>
      <c r="C40" s="55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</row>
  </sheetData>
  <mergeCells count="4">
    <mergeCell ref="A2:J2"/>
    <mergeCell ref="D4:N4"/>
    <mergeCell ref="F6:J6"/>
    <mergeCell ref="D10:N10"/>
  </mergeCells>
  <pageMargins left="0.8" right="0.8" top="0.48" bottom="0.5" header="0.5" footer="0.5"/>
  <pageSetup paperSize="9" scale="83" firstPageNumber="6" fitToWidth="0" fitToHeight="0" orientation="landscape" useFirstPageNumber="1" r:id="rId1"/>
  <headerFooter>
    <oddFooter>&amp;L 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3"/>
  <sheetViews>
    <sheetView view="pageBreakPreview" topLeftCell="A4" zoomScale="85" zoomScaleNormal="80" zoomScaleSheetLayoutView="85" workbookViewId="0">
      <selection activeCell="L6" sqref="L6"/>
    </sheetView>
  </sheetViews>
  <sheetFormatPr defaultColWidth="9.1796875" defaultRowHeight="19"/>
  <cols>
    <col min="1" max="1" width="38.90625" style="14" customWidth="1"/>
    <col min="2" max="2" width="5.6328125" style="13" customWidth="1"/>
    <col min="3" max="3" width="19.6328125" style="19" customWidth="1"/>
    <col min="4" max="4" width="1.81640625" style="19" customWidth="1"/>
    <col min="5" max="5" width="19.6328125" style="19" customWidth="1"/>
    <col min="6" max="6" width="1.81640625" style="19" customWidth="1"/>
    <col min="7" max="7" width="19.6328125" style="19" customWidth="1"/>
    <col min="8" max="8" width="1.81640625" style="19" customWidth="1"/>
    <col min="9" max="9" width="19.6328125" style="19" customWidth="1"/>
    <col min="10" max="10" width="1.81640625" style="19" customWidth="1"/>
    <col min="11" max="11" width="19.6328125" style="19" customWidth="1"/>
    <col min="12" max="12" width="1.81640625" style="19" customWidth="1"/>
    <col min="13" max="13" width="17.453125" style="19" customWidth="1"/>
    <col min="14" max="14" width="9.1796875" style="14"/>
    <col min="15" max="15" width="16" style="14" customWidth="1"/>
    <col min="16" max="16384" width="9.1796875" style="14"/>
  </cols>
  <sheetData>
    <row r="1" spans="1:13" s="12" customFormat="1" ht="19.5" customHeight="1">
      <c r="A1" s="27" t="s">
        <v>42</v>
      </c>
      <c r="B1" s="29"/>
      <c r="C1" s="30"/>
      <c r="D1" s="30"/>
      <c r="E1" s="30"/>
      <c r="F1" s="30"/>
      <c r="G1" s="30"/>
      <c r="H1" s="30"/>
      <c r="I1" s="30"/>
      <c r="J1" s="30"/>
      <c r="K1" s="30"/>
      <c r="L1" s="30"/>
      <c r="M1" s="32"/>
    </row>
    <row r="2" spans="1:13" s="12" customFormat="1" ht="19.5" customHeight="1">
      <c r="A2" s="330" t="s">
        <v>29</v>
      </c>
      <c r="B2" s="330"/>
      <c r="C2" s="330"/>
      <c r="D2" s="330"/>
      <c r="E2" s="330"/>
      <c r="F2" s="330"/>
      <c r="G2" s="330"/>
      <c r="H2" s="15"/>
      <c r="I2" s="15"/>
      <c r="J2" s="28"/>
      <c r="K2" s="28"/>
      <c r="L2" s="28"/>
      <c r="M2" s="32"/>
    </row>
    <row r="3" spans="1:13" ht="19.5" customHeight="1">
      <c r="A3" s="15"/>
      <c r="B3" s="15"/>
      <c r="C3" s="15"/>
      <c r="D3" s="316"/>
      <c r="E3" s="15"/>
      <c r="F3" s="15"/>
      <c r="G3" s="15"/>
      <c r="H3" s="316"/>
      <c r="I3" s="15"/>
      <c r="J3" s="316"/>
      <c r="K3" s="28"/>
      <c r="L3" s="316"/>
      <c r="M3" s="32"/>
    </row>
    <row r="4" spans="1:13" s="12" customFormat="1" ht="19.5" customHeight="1">
      <c r="A4" s="142"/>
      <c r="B4" s="142"/>
      <c r="C4" s="331" t="s">
        <v>45</v>
      </c>
      <c r="D4" s="331"/>
      <c r="E4" s="331"/>
      <c r="F4" s="331"/>
      <c r="G4" s="331"/>
      <c r="H4" s="331"/>
      <c r="I4" s="331"/>
      <c r="J4" s="331"/>
      <c r="K4" s="331"/>
      <c r="L4" s="331"/>
      <c r="M4" s="331"/>
    </row>
    <row r="5" spans="1:13" s="12" customFormat="1" ht="19.5" customHeight="1">
      <c r="A5" s="142"/>
      <c r="B5" s="142"/>
      <c r="C5" s="143"/>
      <c r="D5" s="143"/>
      <c r="E5" s="332" t="s">
        <v>30</v>
      </c>
      <c r="F5" s="332"/>
      <c r="G5" s="332"/>
      <c r="H5" s="143"/>
      <c r="I5" s="332" t="s">
        <v>25</v>
      </c>
      <c r="J5" s="332"/>
      <c r="K5" s="332"/>
      <c r="L5" s="143"/>
      <c r="M5" s="143"/>
    </row>
    <row r="6" spans="1:13" s="12" customFormat="1" ht="19.5" customHeight="1">
      <c r="A6" s="142"/>
      <c r="B6" s="142"/>
      <c r="C6" s="143"/>
      <c r="D6" s="144"/>
      <c r="E6" s="144"/>
      <c r="F6" s="144"/>
      <c r="G6" s="144"/>
      <c r="H6" s="144"/>
      <c r="I6" s="144"/>
      <c r="J6" s="144"/>
      <c r="K6" s="144" t="s">
        <v>183</v>
      </c>
      <c r="L6" s="144"/>
      <c r="M6" s="143"/>
    </row>
    <row r="7" spans="1:13" s="12" customFormat="1" ht="19.5" customHeight="1">
      <c r="A7" s="142"/>
      <c r="B7" s="142"/>
      <c r="C7" s="143"/>
      <c r="D7" s="144"/>
      <c r="E7" s="144"/>
      <c r="F7" s="144"/>
      <c r="G7" s="144"/>
      <c r="H7" s="144"/>
      <c r="I7" s="144" t="s">
        <v>182</v>
      </c>
      <c r="J7" s="144"/>
      <c r="K7" s="144" t="s">
        <v>117</v>
      </c>
      <c r="L7" s="144"/>
      <c r="M7" s="143"/>
    </row>
    <row r="8" spans="1:13" s="12" customFormat="1" ht="19.5" customHeight="1">
      <c r="A8" s="145"/>
      <c r="B8" s="66"/>
      <c r="C8" s="146" t="s">
        <v>13</v>
      </c>
      <c r="D8" s="147"/>
      <c r="E8" s="147"/>
      <c r="F8" s="147"/>
      <c r="G8" s="147"/>
      <c r="H8" s="147"/>
      <c r="I8" s="146" t="s">
        <v>146</v>
      </c>
      <c r="J8" s="147"/>
      <c r="K8" s="148" t="s">
        <v>118</v>
      </c>
      <c r="L8" s="147"/>
      <c r="M8" s="148"/>
    </row>
    <row r="9" spans="1:13" s="12" customFormat="1" ht="19.5" customHeight="1">
      <c r="A9" s="145"/>
      <c r="B9" s="66"/>
      <c r="C9" s="146" t="s">
        <v>14</v>
      </c>
      <c r="D9" s="148"/>
      <c r="F9" s="148"/>
      <c r="G9" s="148"/>
      <c r="H9" s="148"/>
      <c r="I9" s="146" t="s">
        <v>58</v>
      </c>
      <c r="J9" s="148"/>
      <c r="K9" s="144" t="s">
        <v>144</v>
      </c>
      <c r="L9" s="148"/>
      <c r="M9" s="148"/>
    </row>
    <row r="10" spans="1:13" s="12" customFormat="1" ht="19.5" customHeight="1">
      <c r="A10" s="145"/>
      <c r="B10" s="149" t="s">
        <v>11</v>
      </c>
      <c r="C10" s="144" t="s">
        <v>4</v>
      </c>
      <c r="D10" s="144"/>
      <c r="E10" s="144" t="s">
        <v>80</v>
      </c>
      <c r="F10" s="144"/>
      <c r="G10" s="144" t="s">
        <v>22</v>
      </c>
      <c r="H10" s="144"/>
      <c r="I10" s="144" t="s">
        <v>34</v>
      </c>
      <c r="J10" s="144"/>
      <c r="K10" s="144" t="s">
        <v>135</v>
      </c>
      <c r="L10" s="144"/>
      <c r="M10" s="146" t="s">
        <v>57</v>
      </c>
    </row>
    <row r="11" spans="1:13" s="12" customFormat="1" ht="19.5" customHeight="1">
      <c r="A11" s="150"/>
      <c r="B11" s="66"/>
      <c r="C11" s="333" t="s">
        <v>6</v>
      </c>
      <c r="D11" s="333"/>
      <c r="E11" s="333"/>
      <c r="F11" s="333"/>
      <c r="G11" s="333"/>
      <c r="H11" s="333"/>
      <c r="I11" s="333"/>
      <c r="J11" s="333"/>
      <c r="K11" s="333"/>
      <c r="L11" s="333"/>
      <c r="M11" s="333"/>
    </row>
    <row r="12" spans="1:13" s="12" customFormat="1" ht="19.5" customHeight="1">
      <c r="A12" s="150" t="s">
        <v>128</v>
      </c>
      <c r="B12" s="66"/>
      <c r="C12" s="151"/>
      <c r="D12" s="317"/>
      <c r="E12" s="151"/>
      <c r="F12" s="151"/>
      <c r="G12" s="151"/>
      <c r="H12" s="317"/>
      <c r="I12" s="151"/>
      <c r="J12" s="317"/>
      <c r="K12" s="151"/>
      <c r="L12" s="317"/>
      <c r="M12" s="151"/>
    </row>
    <row r="13" spans="1:13" s="12" customFormat="1" ht="19.5" customHeight="1">
      <c r="A13" s="152" t="s">
        <v>96</v>
      </c>
      <c r="B13" s="153"/>
      <c r="C13" s="154"/>
      <c r="D13" s="121"/>
      <c r="E13" s="154"/>
      <c r="F13" s="121"/>
      <c r="G13" s="154"/>
      <c r="H13" s="121"/>
      <c r="I13" s="154"/>
      <c r="J13" s="121"/>
      <c r="K13" s="121"/>
      <c r="L13" s="121"/>
      <c r="M13" s="154"/>
    </row>
    <row r="14" spans="1:13" s="12" customFormat="1" ht="19.5" customHeight="1">
      <c r="A14" s="150" t="s">
        <v>124</v>
      </c>
      <c r="B14" s="153"/>
      <c r="C14" s="154">
        <v>2100000000</v>
      </c>
      <c r="D14" s="178"/>
      <c r="E14" s="154">
        <v>240000000</v>
      </c>
      <c r="F14" s="178"/>
      <c r="G14" s="121">
        <v>694897968</v>
      </c>
      <c r="H14" s="178"/>
      <c r="I14" s="121">
        <v>2480121</v>
      </c>
      <c r="J14" s="178"/>
      <c r="K14" s="121">
        <v>0</v>
      </c>
      <c r="L14" s="178"/>
      <c r="M14" s="154">
        <f>SUM(C14:I14)</f>
        <v>3037378089</v>
      </c>
    </row>
    <row r="15" spans="1:13" s="225" customFormat="1" ht="19.5" customHeight="1">
      <c r="A15" s="93" t="s">
        <v>184</v>
      </c>
      <c r="B15" s="2">
        <v>3</v>
      </c>
      <c r="C15" s="226">
        <v>0</v>
      </c>
      <c r="D15" s="227"/>
      <c r="E15" s="226">
        <v>0</v>
      </c>
      <c r="F15" s="227"/>
      <c r="G15" s="229">
        <v>3078458</v>
      </c>
      <c r="H15" s="227"/>
      <c r="I15" s="229">
        <v>-2480121</v>
      </c>
      <c r="J15" s="227"/>
      <c r="K15" s="229">
        <v>-69762</v>
      </c>
      <c r="L15" s="227"/>
      <c r="M15" s="231">
        <v>528575</v>
      </c>
    </row>
    <row r="16" spans="1:13" s="12" customFormat="1" ht="19.5" customHeight="1">
      <c r="A16" s="150" t="s">
        <v>116</v>
      </c>
      <c r="B16" s="2"/>
      <c r="C16" s="156">
        <f>SUM(C14:C15)</f>
        <v>2100000000</v>
      </c>
      <c r="D16" s="157"/>
      <c r="E16" s="156">
        <f>SUM(E14:E15)</f>
        <v>240000000</v>
      </c>
      <c r="F16" s="157"/>
      <c r="G16" s="156">
        <f>SUM(G14:G15)</f>
        <v>697976426</v>
      </c>
      <c r="H16" s="157"/>
      <c r="I16" s="121">
        <f>SUM(I14:I15)</f>
        <v>0</v>
      </c>
      <c r="J16" s="157"/>
      <c r="K16" s="121">
        <f>SUM(K14:K15)</f>
        <v>-69762</v>
      </c>
      <c r="L16" s="157"/>
      <c r="M16" s="156">
        <f>SUM(M14:M15)</f>
        <v>3037906664</v>
      </c>
    </row>
    <row r="17" spans="1:13" s="12" customFormat="1" ht="19.5" customHeight="1">
      <c r="A17" s="150" t="s">
        <v>119</v>
      </c>
      <c r="B17" s="153"/>
      <c r="C17" s="121"/>
      <c r="D17" s="178"/>
      <c r="E17" s="121"/>
      <c r="F17" s="178"/>
      <c r="G17" s="121"/>
      <c r="H17" s="178"/>
      <c r="I17" s="121"/>
      <c r="J17" s="178"/>
      <c r="K17" s="121"/>
      <c r="L17" s="178"/>
      <c r="M17" s="121"/>
    </row>
    <row r="18" spans="1:13" s="12" customFormat="1" ht="19.5" customHeight="1">
      <c r="A18" s="69" t="s">
        <v>147</v>
      </c>
      <c r="B18" s="2">
        <v>33</v>
      </c>
      <c r="C18" s="230">
        <v>0</v>
      </c>
      <c r="D18" s="227"/>
      <c r="E18" s="230">
        <v>0</v>
      </c>
      <c r="F18" s="227"/>
      <c r="G18" s="228">
        <v>-261120000</v>
      </c>
      <c r="H18" s="227"/>
      <c r="I18" s="230">
        <v>0</v>
      </c>
      <c r="J18" s="227"/>
      <c r="K18" s="230">
        <v>0</v>
      </c>
      <c r="L18" s="227"/>
      <c r="M18" s="228">
        <v>-261120000</v>
      </c>
    </row>
    <row r="19" spans="1:13" s="12" customFormat="1" ht="19.5" customHeight="1">
      <c r="A19" s="93" t="s">
        <v>114</v>
      </c>
      <c r="B19" s="158"/>
      <c r="C19" s="226">
        <v>0</v>
      </c>
      <c r="D19" s="227"/>
      <c r="E19" s="226">
        <v>0</v>
      </c>
      <c r="F19" s="227"/>
      <c r="G19" s="231">
        <v>239179039</v>
      </c>
      <c r="H19" s="227"/>
      <c r="I19" s="226">
        <v>0</v>
      </c>
      <c r="J19" s="227"/>
      <c r="K19" s="226">
        <v>0</v>
      </c>
      <c r="L19" s="227"/>
      <c r="M19" s="229">
        <v>239179039</v>
      </c>
    </row>
    <row r="20" spans="1:13" s="12" customFormat="1" ht="19.5" customHeight="1" thickBot="1">
      <c r="A20" s="159" t="s">
        <v>102</v>
      </c>
      <c r="B20" s="153"/>
      <c r="C20" s="76">
        <f>SUM(C16:C19)</f>
        <v>2100000000</v>
      </c>
      <c r="D20" s="121"/>
      <c r="E20" s="76">
        <f>SUM(E16:E19)</f>
        <v>240000000</v>
      </c>
      <c r="F20" s="121"/>
      <c r="G20" s="76">
        <f>SUM(G16:G19)</f>
        <v>676035465</v>
      </c>
      <c r="H20" s="121"/>
      <c r="I20" s="76">
        <f>SUM(I16:I19)</f>
        <v>0</v>
      </c>
      <c r="J20" s="121"/>
      <c r="K20" s="76">
        <f>SUM(K16:K19)</f>
        <v>-69762</v>
      </c>
      <c r="L20" s="121"/>
      <c r="M20" s="76">
        <f>SUM(M16:M19)</f>
        <v>3015965703</v>
      </c>
    </row>
    <row r="21" spans="1:13" s="12" customFormat="1" ht="22.5" customHeight="1" thickTop="1">
      <c r="A21" s="26"/>
      <c r="B21" s="153"/>
      <c r="C21" s="144"/>
      <c r="D21" s="155"/>
      <c r="E21" s="144"/>
      <c r="F21" s="155"/>
      <c r="G21" s="144"/>
      <c r="H21" s="155"/>
      <c r="I21" s="144"/>
      <c r="J21" s="155"/>
      <c r="K21" s="160"/>
      <c r="L21" s="155"/>
      <c r="M21" s="144"/>
    </row>
    <row r="22" spans="1:13" s="12" customFormat="1" ht="22.5" customHeight="1">
      <c r="B22" s="2"/>
      <c r="C22" s="161"/>
      <c r="D22" s="163"/>
      <c r="E22" s="161"/>
      <c r="F22" s="163"/>
      <c r="G22" s="161"/>
      <c r="H22" s="163"/>
      <c r="I22" s="161"/>
      <c r="J22" s="163"/>
      <c r="K22" s="164"/>
      <c r="L22" s="163"/>
      <c r="M22" s="161"/>
    </row>
    <row r="23" spans="1:13" s="12" customFormat="1" ht="22.5" customHeight="1">
      <c r="B23" s="2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</row>
    <row r="24" spans="1:13" s="12" customFormat="1" ht="22.5" customHeight="1">
      <c r="B24" s="2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</row>
    <row r="25" spans="1:13" s="12" customFormat="1" ht="22.5" customHeight="1">
      <c r="B25" s="2"/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</row>
    <row r="26" spans="1:13" s="12" customFormat="1" ht="22.5" customHeight="1">
      <c r="B26" s="2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</row>
    <row r="27" spans="1:13" s="12" customFormat="1" ht="22.5" customHeight="1">
      <c r="B27" s="2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</row>
    <row r="28" spans="1:13" s="12" customFormat="1" ht="22.5" customHeight="1">
      <c r="B28" s="2"/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</row>
    <row r="29" spans="1:13" s="12" customFormat="1" ht="22.5" customHeight="1">
      <c r="B29" s="2"/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</row>
    <row r="30" spans="1:13" s="12" customFormat="1" ht="22.5" customHeight="1">
      <c r="B30" s="2"/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</row>
    <row r="31" spans="1:13" s="12" customFormat="1" ht="22.5" customHeight="1">
      <c r="B31" s="2"/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1"/>
    </row>
    <row r="32" spans="1:13" s="12" customFormat="1" ht="22.5" customHeight="1">
      <c r="B32" s="2"/>
      <c r="C32" s="161"/>
      <c r="D32" s="161"/>
      <c r="E32" s="161"/>
      <c r="F32" s="161"/>
      <c r="G32" s="161"/>
      <c r="H32" s="161"/>
      <c r="I32" s="161"/>
      <c r="J32" s="161"/>
      <c r="K32" s="161"/>
      <c r="L32" s="161"/>
      <c r="M32" s="161"/>
    </row>
    <row r="33" spans="2:13" s="12" customFormat="1" ht="22.5" customHeight="1">
      <c r="B33" s="2"/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</row>
    <row r="34" spans="2:13" s="12" customFormat="1" ht="22.5" customHeight="1">
      <c r="B34" s="2"/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</row>
    <row r="35" spans="2:13" s="12" customFormat="1" ht="22.5" customHeight="1">
      <c r="B35" s="2"/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</row>
    <row r="36" spans="2:13" s="12" customFormat="1" ht="22.5" customHeight="1">
      <c r="B36" s="2"/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</row>
    <row r="37" spans="2:13" s="12" customFormat="1" ht="22.5" customHeight="1">
      <c r="B37" s="2"/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</row>
    <row r="38" spans="2:13" s="12" customFormat="1" ht="22.5" customHeight="1">
      <c r="B38" s="2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</row>
    <row r="39" spans="2:13" s="12" customFormat="1" ht="22.5" customHeight="1">
      <c r="B39" s="2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</row>
    <row r="40" spans="2:13" s="12" customFormat="1" ht="22.5" customHeight="1">
      <c r="B40" s="2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</row>
    <row r="41" spans="2:13" s="12" customFormat="1" ht="22.5" customHeight="1">
      <c r="B41" s="2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</row>
    <row r="42" spans="2:13" s="12" customFormat="1" ht="22.5" customHeight="1">
      <c r="B42" s="2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</row>
    <row r="43" spans="2:13" s="12" customFormat="1" ht="22.5" customHeight="1">
      <c r="B43" s="2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</row>
    <row r="44" spans="2:13" s="35" customFormat="1" ht="22.5" customHeight="1">
      <c r="B44" s="34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</row>
    <row r="45" spans="2:13" ht="22.5" customHeight="1"/>
    <row r="46" spans="2:13" ht="22.5" customHeight="1"/>
    <row r="47" spans="2:13" ht="22.5" customHeight="1"/>
    <row r="48" spans="2:13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</sheetData>
  <mergeCells count="5">
    <mergeCell ref="A2:G2"/>
    <mergeCell ref="C4:M4"/>
    <mergeCell ref="E5:G5"/>
    <mergeCell ref="C11:M11"/>
    <mergeCell ref="I5:K5"/>
  </mergeCells>
  <pageMargins left="0.8" right="0.8" top="0.48" bottom="0.5" header="0.5" footer="0.5"/>
  <pageSetup paperSize="9" scale="77" firstPageNumber="7" fitToWidth="0" fitToHeight="0" orientation="landscape" useFirstPageNumber="1" r:id="rId1"/>
  <headerFooter>
    <oddFooter>&amp;L 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51D1E-04CB-485D-A1B7-703F6A2447E3}">
  <dimension ref="A1:M19"/>
  <sheetViews>
    <sheetView view="pageBreakPreview" topLeftCell="A4" zoomScale="90" zoomScaleNormal="85" zoomScaleSheetLayoutView="90" workbookViewId="0">
      <selection activeCell="B14" sqref="B14"/>
    </sheetView>
  </sheetViews>
  <sheetFormatPr defaultColWidth="9.1796875" defaultRowHeight="19.5" customHeight="1"/>
  <cols>
    <col min="1" max="1" width="50.453125" style="48" customWidth="1"/>
    <col min="2" max="2" width="11.36328125" style="39" customWidth="1"/>
    <col min="3" max="3" width="1.81640625" style="39" customWidth="1"/>
    <col min="4" max="4" width="17.453125" style="57" customWidth="1"/>
    <col min="5" max="5" width="1.81640625" style="57" customWidth="1"/>
    <col min="6" max="6" width="17.453125" style="57" customWidth="1"/>
    <col min="7" max="7" width="1.81640625" style="57" customWidth="1"/>
    <col min="8" max="8" width="17.453125" style="57" customWidth="1"/>
    <col min="9" max="9" width="1.7265625" style="57" customWidth="1"/>
    <col min="10" max="10" width="17.453125" style="57" customWidth="1"/>
    <col min="11" max="11" width="1.54296875" style="57" customWidth="1"/>
    <col min="12" max="12" width="17.453125" style="57" customWidth="1"/>
    <col min="13" max="13" width="9.1796875" style="48"/>
    <col min="14" max="14" width="16" style="48" customWidth="1"/>
    <col min="15" max="16384" width="9.1796875" style="48"/>
  </cols>
  <sheetData>
    <row r="1" spans="1:13" s="60" customFormat="1" ht="19.5" customHeight="1">
      <c r="A1" s="41" t="s">
        <v>42</v>
      </c>
      <c r="B1" s="42"/>
      <c r="C1" s="42"/>
      <c r="D1" s="43"/>
      <c r="E1" s="43"/>
      <c r="F1" s="43"/>
      <c r="G1" s="43"/>
      <c r="H1" s="43"/>
      <c r="I1" s="43"/>
      <c r="J1" s="43"/>
      <c r="K1" s="43"/>
      <c r="L1" s="44"/>
      <c r="M1" s="59"/>
    </row>
    <row r="2" spans="1:13" s="60" customFormat="1" ht="19.5" customHeight="1">
      <c r="A2" s="326" t="s">
        <v>29</v>
      </c>
      <c r="B2" s="326"/>
      <c r="C2" s="326"/>
      <c r="D2" s="326"/>
      <c r="E2" s="326"/>
      <c r="F2" s="326"/>
      <c r="G2" s="326"/>
      <c r="H2" s="326"/>
      <c r="I2" s="46"/>
      <c r="J2" s="46"/>
      <c r="K2" s="47"/>
      <c r="L2" s="44"/>
      <c r="M2" s="59"/>
    </row>
    <row r="3" spans="1:13" s="168" customFormat="1" ht="19.5" customHeight="1">
      <c r="A3" s="132"/>
      <c r="B3" s="132"/>
      <c r="C3" s="318"/>
      <c r="D3" s="165"/>
      <c r="E3" s="165"/>
      <c r="F3" s="165"/>
      <c r="G3" s="165"/>
      <c r="H3" s="165"/>
      <c r="I3" s="165"/>
      <c r="J3" s="165"/>
      <c r="K3" s="165"/>
      <c r="L3" s="166"/>
      <c r="M3" s="167"/>
    </row>
    <row r="4" spans="1:13" s="168" customFormat="1" ht="19.5" customHeight="1">
      <c r="A4" s="132"/>
      <c r="B4" s="132"/>
      <c r="C4" s="132"/>
      <c r="D4" s="334" t="s">
        <v>37</v>
      </c>
      <c r="E4" s="334"/>
      <c r="F4" s="334"/>
      <c r="G4" s="334"/>
      <c r="H4" s="334"/>
      <c r="I4" s="334"/>
      <c r="J4" s="334"/>
      <c r="K4" s="334"/>
      <c r="L4" s="334"/>
      <c r="M4" s="167"/>
    </row>
    <row r="5" spans="1:13" s="168" customFormat="1" ht="19.5" customHeight="1">
      <c r="A5" s="132"/>
      <c r="B5" s="132"/>
      <c r="C5" s="132"/>
      <c r="D5" s="52"/>
      <c r="E5" s="52"/>
      <c r="F5" s="52"/>
      <c r="G5" s="52"/>
      <c r="H5" s="52"/>
      <c r="I5" s="52"/>
      <c r="J5" s="134" t="s">
        <v>111</v>
      </c>
      <c r="K5" s="52"/>
      <c r="L5" s="52"/>
      <c r="M5" s="167"/>
    </row>
    <row r="6" spans="1:13" s="168" customFormat="1" ht="19.5" customHeight="1">
      <c r="A6" s="132"/>
      <c r="B6" s="132"/>
      <c r="C6" s="132"/>
      <c r="D6" s="52"/>
      <c r="E6" s="52"/>
      <c r="F6" s="328" t="s">
        <v>30</v>
      </c>
      <c r="G6" s="328"/>
      <c r="H6" s="328"/>
      <c r="I6" s="134"/>
      <c r="J6" s="135" t="s">
        <v>112</v>
      </c>
      <c r="K6" s="52"/>
      <c r="L6" s="52"/>
      <c r="M6" s="167"/>
    </row>
    <row r="7" spans="1:13" s="71" customFormat="1" ht="19.5" customHeight="1">
      <c r="B7" s="63"/>
      <c r="C7" s="63"/>
      <c r="D7" s="134" t="s">
        <v>13</v>
      </c>
      <c r="E7" s="134"/>
      <c r="J7" s="134" t="s">
        <v>181</v>
      </c>
      <c r="K7" s="72"/>
      <c r="L7" s="72"/>
    </row>
    <row r="8" spans="1:13" s="71" customFormat="1" ht="19.5" customHeight="1">
      <c r="B8" s="63"/>
      <c r="C8" s="63"/>
      <c r="D8" s="134" t="s">
        <v>14</v>
      </c>
      <c r="E8" s="134"/>
      <c r="G8" s="72"/>
      <c r="H8" s="72"/>
      <c r="I8" s="72"/>
      <c r="J8" s="134" t="s">
        <v>58</v>
      </c>
      <c r="K8" s="134"/>
      <c r="L8" s="72"/>
    </row>
    <row r="9" spans="1:13" s="71" customFormat="1" ht="19.5" customHeight="1">
      <c r="B9" s="63" t="s">
        <v>11</v>
      </c>
      <c r="C9" s="136"/>
      <c r="D9" s="134" t="s">
        <v>4</v>
      </c>
      <c r="E9" s="134"/>
      <c r="F9" s="134" t="s">
        <v>80</v>
      </c>
      <c r="G9" s="134"/>
      <c r="H9" s="134" t="s">
        <v>22</v>
      </c>
      <c r="I9" s="134"/>
      <c r="J9" s="134" t="s">
        <v>34</v>
      </c>
      <c r="K9" s="134"/>
      <c r="L9" s="134" t="s">
        <v>57</v>
      </c>
    </row>
    <row r="10" spans="1:13" s="71" customFormat="1" ht="19.5" customHeight="1">
      <c r="B10" s="63"/>
      <c r="C10" s="63"/>
      <c r="D10" s="329" t="s">
        <v>6</v>
      </c>
      <c r="E10" s="329"/>
      <c r="F10" s="329"/>
      <c r="G10" s="329"/>
      <c r="H10" s="329"/>
      <c r="I10" s="329"/>
      <c r="J10" s="329"/>
      <c r="K10" s="329"/>
      <c r="L10" s="329"/>
    </row>
    <row r="11" spans="1:13" s="71" customFormat="1" ht="19.5" customHeight="1">
      <c r="A11" s="1" t="s">
        <v>170</v>
      </c>
      <c r="B11" s="63"/>
      <c r="C11" s="63"/>
      <c r="D11" s="137"/>
      <c r="E11" s="137"/>
      <c r="F11" s="137"/>
      <c r="G11" s="137"/>
      <c r="H11" s="137"/>
      <c r="I11" s="137"/>
      <c r="J11" s="137"/>
      <c r="K11" s="137"/>
      <c r="L11" s="137"/>
    </row>
    <row r="12" spans="1:13" s="71" customFormat="1" ht="19.5" customHeight="1">
      <c r="A12" s="49" t="s">
        <v>113</v>
      </c>
      <c r="B12" s="50"/>
      <c r="C12" s="50"/>
      <c r="D12" s="51">
        <v>2100000000</v>
      </c>
      <c r="E12" s="51"/>
      <c r="F12" s="51">
        <v>240000000</v>
      </c>
      <c r="G12" s="51"/>
      <c r="H12" s="51">
        <v>503515616</v>
      </c>
      <c r="I12" s="51"/>
      <c r="J12" s="51">
        <v>2308567</v>
      </c>
      <c r="K12" s="51"/>
      <c r="L12" s="51">
        <f>+D12+F12+H12+J12</f>
        <v>2845824183</v>
      </c>
    </row>
    <row r="13" spans="1:13" s="71" customFormat="1" ht="19.5" customHeight="1">
      <c r="A13" s="150" t="s">
        <v>157</v>
      </c>
      <c r="B13" s="63"/>
      <c r="C13" s="50"/>
      <c r="D13" s="134"/>
      <c r="E13" s="134"/>
      <c r="F13" s="134"/>
      <c r="G13" s="54"/>
      <c r="H13" s="72"/>
      <c r="I13" s="72"/>
      <c r="J13" s="134"/>
      <c r="K13" s="51"/>
      <c r="L13" s="72"/>
    </row>
    <row r="14" spans="1:13" s="71" customFormat="1" ht="19.5" customHeight="1">
      <c r="A14" s="69" t="s">
        <v>147</v>
      </c>
      <c r="B14" s="138">
        <v>33</v>
      </c>
      <c r="C14" s="50"/>
      <c r="D14" s="169">
        <v>0</v>
      </c>
      <c r="E14" s="169"/>
      <c r="F14" s="169">
        <v>0</v>
      </c>
      <c r="G14" s="54"/>
      <c r="H14" s="72">
        <v>-184800000</v>
      </c>
      <c r="I14" s="72"/>
      <c r="J14" s="134">
        <v>0</v>
      </c>
      <c r="K14" s="51"/>
      <c r="L14" s="72">
        <v>-184800000</v>
      </c>
    </row>
    <row r="15" spans="1:13" s="71" customFormat="1" ht="19.5" customHeight="1">
      <c r="A15" s="89" t="s">
        <v>150</v>
      </c>
      <c r="B15" s="63"/>
      <c r="C15" s="138"/>
      <c r="D15" s="169">
        <v>0</v>
      </c>
      <c r="E15" s="169"/>
      <c r="F15" s="169">
        <v>0</v>
      </c>
      <c r="G15" s="170"/>
      <c r="H15" s="169">
        <v>301694905</v>
      </c>
      <c r="I15" s="169"/>
      <c r="J15" s="169">
        <v>0</v>
      </c>
      <c r="K15" s="51"/>
      <c r="L15" s="134">
        <v>301694905</v>
      </c>
    </row>
    <row r="16" spans="1:13" s="71" customFormat="1" ht="19.5" customHeight="1">
      <c r="A16" s="89" t="s">
        <v>120</v>
      </c>
      <c r="B16" s="63"/>
      <c r="C16" s="138"/>
      <c r="D16" s="171">
        <v>0</v>
      </c>
      <c r="E16" s="169"/>
      <c r="F16" s="171">
        <v>0</v>
      </c>
      <c r="G16" s="170"/>
      <c r="H16" s="171">
        <v>42085132</v>
      </c>
      <c r="I16" s="169"/>
      <c r="J16" s="171">
        <v>171554</v>
      </c>
      <c r="K16" s="51"/>
      <c r="L16" s="135">
        <v>42256686</v>
      </c>
    </row>
    <row r="17" spans="1:12" s="71" customFormat="1" ht="19.5" customHeight="1" thickBot="1">
      <c r="A17" s="140" t="s">
        <v>151</v>
      </c>
      <c r="B17" s="63"/>
      <c r="C17" s="50"/>
      <c r="D17" s="141">
        <f>SUM(D12)</f>
        <v>2100000000</v>
      </c>
      <c r="E17" s="51"/>
      <c r="F17" s="141">
        <f>SUM(F12)</f>
        <v>240000000</v>
      </c>
      <c r="G17" s="51"/>
      <c r="H17" s="141">
        <f>SUM(H12:H16)</f>
        <v>662495653</v>
      </c>
      <c r="I17" s="51"/>
      <c r="J17" s="141">
        <f>SUM(J12:J16)</f>
        <v>2480121</v>
      </c>
      <c r="K17" s="51"/>
      <c r="L17" s="141">
        <f>D17+F17+H17+J17</f>
        <v>3004975774</v>
      </c>
    </row>
    <row r="18" spans="1:12" s="71" customFormat="1" ht="19.5" customHeight="1" thickTop="1">
      <c r="A18" s="140"/>
      <c r="B18" s="50"/>
      <c r="C18" s="50"/>
    </row>
    <row r="19" spans="1:12" s="71" customFormat="1" ht="19.5" customHeight="1">
      <c r="A19" s="49"/>
      <c r="B19" s="50"/>
      <c r="C19" s="63"/>
      <c r="D19" s="61"/>
      <c r="E19" s="22"/>
      <c r="F19" s="22"/>
      <c r="G19" s="54"/>
      <c r="H19" s="51"/>
      <c r="I19" s="51"/>
      <c r="J19" s="22"/>
      <c r="K19" s="51"/>
      <c r="L19" s="22"/>
    </row>
  </sheetData>
  <mergeCells count="4">
    <mergeCell ref="A2:H2"/>
    <mergeCell ref="D4:L4"/>
    <mergeCell ref="F6:H6"/>
    <mergeCell ref="D10:L10"/>
  </mergeCells>
  <pageMargins left="0.8" right="0.8" top="0.48" bottom="0.5" header="0.5" footer="0.5"/>
  <pageSetup paperSize="9" scale="83" firstPageNumber="8" fitToWidth="0" fitToHeight="0" orientation="landscape" useFirstPageNumber="1" r:id="rId1"/>
  <headerFooter>
    <oddFooter>&amp;L The accompanying notes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4F843-9F06-4D2D-919B-92400551E6FC}">
  <dimension ref="A1:Q63"/>
  <sheetViews>
    <sheetView view="pageBreakPreview" topLeftCell="A7" zoomScale="85" zoomScaleNormal="80" zoomScaleSheetLayoutView="85" workbookViewId="0">
      <selection activeCell="I18" sqref="I18"/>
    </sheetView>
  </sheetViews>
  <sheetFormatPr defaultColWidth="9.1796875" defaultRowHeight="19"/>
  <cols>
    <col min="1" max="1" width="36.54296875" style="14" customWidth="1"/>
    <col min="2" max="2" width="5.81640625" style="13" customWidth="1"/>
    <col min="3" max="3" width="19.6328125" style="19" customWidth="1"/>
    <col min="4" max="4" width="1.81640625" style="25" customWidth="1"/>
    <col min="5" max="5" width="19.6328125" style="19" customWidth="1"/>
    <col min="6" max="6" width="1.81640625" style="19" customWidth="1"/>
    <col min="7" max="7" width="7.1796875" style="19" hidden="1" customWidth="1"/>
    <col min="8" max="8" width="1.54296875" style="19" hidden="1" customWidth="1"/>
    <col min="9" max="9" width="19.6328125" style="19" customWidth="1"/>
    <col min="10" max="10" width="1.81640625" style="19" customWidth="1"/>
    <col min="11" max="11" width="19.6328125" style="19" customWidth="1"/>
    <col min="12" max="12" width="1.81640625" style="19" customWidth="1"/>
    <col min="13" max="13" width="19.6328125" style="19" customWidth="1"/>
    <col min="14" max="14" width="1.81640625" style="19" customWidth="1"/>
    <col min="15" max="15" width="19.6328125" style="19" customWidth="1"/>
    <col min="16" max="16" width="9.1796875" style="14"/>
    <col min="17" max="17" width="16" style="14" customWidth="1"/>
    <col min="18" max="16384" width="9.1796875" style="14"/>
  </cols>
  <sheetData>
    <row r="1" spans="1:17" s="12" customFormat="1" ht="19.5" customHeight="1">
      <c r="A1" s="27" t="s">
        <v>42</v>
      </c>
      <c r="B1" s="29"/>
      <c r="C1" s="30"/>
      <c r="D1" s="31"/>
      <c r="E1" s="30"/>
      <c r="F1" s="30"/>
      <c r="G1" s="30"/>
      <c r="H1" s="30"/>
      <c r="I1" s="30"/>
      <c r="J1" s="30"/>
      <c r="K1" s="30"/>
      <c r="L1" s="30"/>
      <c r="M1" s="30"/>
      <c r="N1" s="30"/>
      <c r="O1" s="32"/>
    </row>
    <row r="2" spans="1:17" s="12" customFormat="1" ht="19.5" customHeight="1">
      <c r="A2" s="330" t="s">
        <v>29</v>
      </c>
      <c r="B2" s="330"/>
      <c r="C2" s="330"/>
      <c r="D2" s="330"/>
      <c r="E2" s="330"/>
      <c r="F2" s="330"/>
      <c r="G2" s="330"/>
      <c r="H2" s="330"/>
      <c r="I2" s="330"/>
      <c r="J2" s="38"/>
      <c r="K2" s="38"/>
      <c r="L2" s="28"/>
      <c r="M2" s="28"/>
      <c r="N2" s="28"/>
      <c r="O2" s="32"/>
    </row>
    <row r="3" spans="1:17" ht="19.5" customHeight="1">
      <c r="A3" s="38"/>
      <c r="B3" s="38"/>
      <c r="C3" s="38"/>
      <c r="D3" s="24"/>
      <c r="E3" s="38"/>
      <c r="F3" s="38"/>
      <c r="G3" s="38"/>
      <c r="H3" s="38"/>
      <c r="I3" s="38"/>
      <c r="J3" s="38"/>
      <c r="K3" s="38"/>
      <c r="L3" s="28"/>
      <c r="M3" s="28"/>
      <c r="N3" s="28"/>
      <c r="O3" s="32"/>
    </row>
    <row r="4" spans="1:17" s="12" customFormat="1" ht="19.5" customHeight="1">
      <c r="A4" s="142"/>
      <c r="B4" s="142"/>
      <c r="C4" s="331" t="s">
        <v>37</v>
      </c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</row>
    <row r="5" spans="1:17" s="12" customFormat="1" ht="19.5" customHeight="1">
      <c r="A5" s="142"/>
      <c r="B5" s="142"/>
      <c r="C5" s="143"/>
      <c r="D5" s="143"/>
      <c r="E5" s="332" t="s">
        <v>30</v>
      </c>
      <c r="F5" s="332"/>
      <c r="G5" s="332"/>
      <c r="H5" s="332"/>
      <c r="I5" s="332"/>
      <c r="J5" s="143"/>
      <c r="K5" s="332" t="s">
        <v>25</v>
      </c>
      <c r="L5" s="332"/>
      <c r="M5" s="332"/>
      <c r="N5" s="143"/>
      <c r="O5" s="143"/>
    </row>
    <row r="6" spans="1:17" s="12" customFormat="1" ht="19.5" customHeight="1">
      <c r="A6" s="142"/>
      <c r="B6" s="142"/>
      <c r="C6" s="143"/>
      <c r="D6" s="143"/>
      <c r="E6" s="144"/>
      <c r="F6" s="144"/>
      <c r="G6" s="144"/>
      <c r="H6" s="144"/>
      <c r="I6" s="144"/>
      <c r="J6" s="143"/>
      <c r="K6" s="144"/>
      <c r="L6" s="144"/>
      <c r="M6" s="144" t="s">
        <v>183</v>
      </c>
      <c r="N6" s="143"/>
      <c r="O6" s="143"/>
    </row>
    <row r="7" spans="1:17" s="12" customFormat="1" ht="19.5" customHeight="1">
      <c r="A7" s="142"/>
      <c r="B7" s="142"/>
      <c r="C7" s="143"/>
      <c r="D7" s="143"/>
      <c r="E7" s="144"/>
      <c r="F7" s="144"/>
      <c r="G7" s="144"/>
      <c r="H7" s="144"/>
      <c r="I7" s="144"/>
      <c r="J7" s="143"/>
      <c r="K7" s="144" t="s">
        <v>182</v>
      </c>
      <c r="L7" s="144"/>
      <c r="M7" s="144" t="s">
        <v>117</v>
      </c>
      <c r="N7" s="143"/>
      <c r="O7" s="143"/>
    </row>
    <row r="8" spans="1:17" s="12" customFormat="1" ht="19.5" customHeight="1">
      <c r="A8" s="145"/>
      <c r="B8" s="66"/>
      <c r="C8" s="146" t="s">
        <v>13</v>
      </c>
      <c r="D8" s="144"/>
      <c r="E8" s="147"/>
      <c r="F8" s="147"/>
      <c r="G8" s="147"/>
      <c r="H8" s="147"/>
      <c r="I8" s="147"/>
      <c r="J8" s="147"/>
      <c r="K8" s="146" t="s">
        <v>146</v>
      </c>
      <c r="L8" s="148"/>
      <c r="M8" s="148" t="s">
        <v>118</v>
      </c>
      <c r="N8" s="148"/>
      <c r="O8" s="148"/>
    </row>
    <row r="9" spans="1:17" s="12" customFormat="1" ht="19.5" customHeight="1">
      <c r="A9" s="145"/>
      <c r="B9" s="66"/>
      <c r="C9" s="146" t="s">
        <v>14</v>
      </c>
      <c r="D9" s="144"/>
      <c r="F9" s="148"/>
      <c r="G9" s="144" t="s">
        <v>31</v>
      </c>
      <c r="H9" s="148"/>
      <c r="I9" s="148"/>
      <c r="J9" s="148"/>
      <c r="K9" s="146" t="s">
        <v>58</v>
      </c>
      <c r="L9" s="144"/>
      <c r="M9" s="144" t="s">
        <v>144</v>
      </c>
      <c r="N9" s="144"/>
      <c r="O9" s="148"/>
    </row>
    <row r="10" spans="1:17" s="12" customFormat="1" ht="19.5" customHeight="1">
      <c r="A10" s="145"/>
      <c r="B10" s="149" t="s">
        <v>11</v>
      </c>
      <c r="C10" s="144" t="s">
        <v>4</v>
      </c>
      <c r="D10" s="144"/>
      <c r="E10" s="144" t="s">
        <v>80</v>
      </c>
      <c r="F10" s="144"/>
      <c r="G10" s="144" t="s">
        <v>32</v>
      </c>
      <c r="H10" s="144"/>
      <c r="I10" s="144" t="s">
        <v>22</v>
      </c>
      <c r="J10" s="144"/>
      <c r="K10" s="144" t="s">
        <v>34</v>
      </c>
      <c r="L10" s="144"/>
      <c r="M10" s="144" t="s">
        <v>135</v>
      </c>
      <c r="N10" s="144"/>
      <c r="O10" s="146" t="s">
        <v>57</v>
      </c>
    </row>
    <row r="11" spans="1:17" s="12" customFormat="1" ht="19.5" customHeight="1">
      <c r="A11" s="150"/>
      <c r="B11" s="66"/>
      <c r="C11" s="333" t="s">
        <v>6</v>
      </c>
      <c r="D11" s="333"/>
      <c r="E11" s="333"/>
      <c r="F11" s="333"/>
      <c r="G11" s="333"/>
      <c r="H11" s="333"/>
      <c r="I11" s="333"/>
      <c r="J11" s="333"/>
      <c r="K11" s="333"/>
      <c r="L11" s="333"/>
      <c r="M11" s="333"/>
      <c r="N11" s="333"/>
      <c r="O11" s="333"/>
    </row>
    <row r="12" spans="1:17" s="12" customFormat="1" ht="19.5" customHeight="1">
      <c r="A12" s="1" t="s">
        <v>171</v>
      </c>
      <c r="B12" s="66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</row>
    <row r="13" spans="1:17" s="12" customFormat="1" ht="19.5" customHeight="1">
      <c r="A13" s="150" t="s">
        <v>126</v>
      </c>
      <c r="B13" s="153"/>
      <c r="C13" s="154">
        <v>2100000000</v>
      </c>
      <c r="D13" s="121"/>
      <c r="E13" s="154">
        <v>240000000</v>
      </c>
      <c r="F13" s="155"/>
      <c r="G13" s="121"/>
      <c r="H13" s="155"/>
      <c r="I13" s="121">
        <v>662495653</v>
      </c>
      <c r="J13" s="121"/>
      <c r="K13" s="121">
        <v>2480121</v>
      </c>
      <c r="L13" s="121"/>
      <c r="M13" s="121">
        <v>0</v>
      </c>
      <c r="N13" s="121"/>
      <c r="O13" s="154">
        <f>SUM(C13:K13)</f>
        <v>3004975774</v>
      </c>
    </row>
    <row r="14" spans="1:17" s="12" customFormat="1" ht="19.5" customHeight="1">
      <c r="A14" s="93" t="s">
        <v>184</v>
      </c>
      <c r="B14" s="2">
        <v>3</v>
      </c>
      <c r="C14" s="232">
        <v>0</v>
      </c>
      <c r="D14" s="224"/>
      <c r="E14" s="232">
        <v>0</v>
      </c>
      <c r="F14" s="178"/>
      <c r="G14" s="224"/>
      <c r="H14" s="178"/>
      <c r="I14" s="224">
        <v>3078458</v>
      </c>
      <c r="J14" s="224"/>
      <c r="K14" s="224">
        <v>-2480121</v>
      </c>
      <c r="L14" s="224"/>
      <c r="M14" s="224">
        <v>-69762</v>
      </c>
      <c r="N14" s="224"/>
      <c r="O14" s="223">
        <f>SUM(C14:M14)</f>
        <v>528575</v>
      </c>
    </row>
    <row r="15" spans="1:17" s="12" customFormat="1" ht="19.5" customHeight="1" thickBot="1">
      <c r="A15" s="150" t="s">
        <v>116</v>
      </c>
      <c r="B15" s="153"/>
      <c r="C15" s="172">
        <f>SUM(C13:C14)</f>
        <v>2100000000</v>
      </c>
      <c r="D15" s="121"/>
      <c r="E15" s="172">
        <f>SUM(E13:E14)</f>
        <v>240000000</v>
      </c>
      <c r="F15" s="121"/>
      <c r="G15" s="76"/>
      <c r="H15" s="76"/>
      <c r="I15" s="172">
        <f>SUM(I13:I14)</f>
        <v>665574111</v>
      </c>
      <c r="J15" s="121"/>
      <c r="K15" s="172">
        <f>SUM(K13:K14)</f>
        <v>0</v>
      </c>
      <c r="L15" s="121"/>
      <c r="M15" s="172">
        <f>SUM(M13:M14)</f>
        <v>-69762</v>
      </c>
      <c r="N15" s="121"/>
      <c r="O15" s="172">
        <f>SUM(O13:O14)</f>
        <v>3005504349</v>
      </c>
      <c r="Q15" s="232"/>
    </row>
    <row r="16" spans="1:17" s="12" customFormat="1" ht="19.5" customHeight="1" thickTop="1">
      <c r="A16" s="150" t="s">
        <v>157</v>
      </c>
      <c r="B16" s="153"/>
      <c r="C16" s="121"/>
      <c r="D16" s="121"/>
      <c r="E16" s="121"/>
      <c r="F16" s="155"/>
      <c r="G16" s="121"/>
      <c r="H16" s="155"/>
      <c r="I16" s="121"/>
      <c r="J16" s="121"/>
      <c r="K16" s="121"/>
      <c r="L16" s="121"/>
      <c r="M16" s="121"/>
      <c r="N16" s="121"/>
      <c r="O16" s="121"/>
    </row>
    <row r="17" spans="1:15" s="12" customFormat="1" ht="19.5" customHeight="1">
      <c r="A17" s="69" t="s">
        <v>33</v>
      </c>
      <c r="B17" s="2">
        <v>33</v>
      </c>
      <c r="C17" s="232">
        <v>0</v>
      </c>
      <c r="D17" s="232"/>
      <c r="E17" s="232">
        <v>0</v>
      </c>
      <c r="F17" s="224"/>
      <c r="G17" s="232"/>
      <c r="H17" s="233"/>
      <c r="I17" s="232">
        <v>-468960000</v>
      </c>
      <c r="J17" s="234"/>
      <c r="K17" s="232">
        <v>0</v>
      </c>
      <c r="L17" s="233"/>
      <c r="M17" s="232">
        <v>0</v>
      </c>
      <c r="N17" s="233"/>
      <c r="O17" s="232">
        <f>SUM(C17:N17)</f>
        <v>-468960000</v>
      </c>
    </row>
    <row r="18" spans="1:15" s="12" customFormat="1" ht="19.5" customHeight="1">
      <c r="A18" s="93" t="s">
        <v>158</v>
      </c>
      <c r="B18" s="2"/>
      <c r="C18" s="232">
        <v>0</v>
      </c>
      <c r="D18" s="232"/>
      <c r="E18" s="232">
        <v>0</v>
      </c>
      <c r="F18" s="224"/>
      <c r="G18" s="232"/>
      <c r="H18" s="233"/>
      <c r="I18" s="144">
        <f>PL!L28</f>
        <v>752584611</v>
      </c>
      <c r="J18" s="234"/>
      <c r="K18" s="232">
        <v>0</v>
      </c>
      <c r="L18" s="233"/>
      <c r="M18" s="232">
        <v>0</v>
      </c>
      <c r="N18" s="233"/>
      <c r="O18" s="232">
        <f>SUM(C18:N18)</f>
        <v>752584611</v>
      </c>
    </row>
    <row r="19" spans="1:15" s="12" customFormat="1" ht="19.5" customHeight="1">
      <c r="A19" s="89" t="s">
        <v>185</v>
      </c>
      <c r="B19" s="158"/>
      <c r="C19" s="186">
        <v>0</v>
      </c>
      <c r="D19" s="232"/>
      <c r="E19" s="186">
        <v>0</v>
      </c>
      <c r="F19" s="224"/>
      <c r="G19" s="232"/>
      <c r="H19" s="233"/>
      <c r="I19" s="186">
        <v>-1506973</v>
      </c>
      <c r="J19" s="234"/>
      <c r="K19" s="186">
        <v>0</v>
      </c>
      <c r="L19" s="233"/>
      <c r="M19" s="232">
        <v>0</v>
      </c>
      <c r="N19" s="233"/>
      <c r="O19" s="186">
        <f>SUM(C19:N19)</f>
        <v>-1506973</v>
      </c>
    </row>
    <row r="20" spans="1:15" s="12" customFormat="1" ht="19.5" customHeight="1" thickBot="1">
      <c r="A20" s="159" t="s">
        <v>149</v>
      </c>
      <c r="B20" s="153"/>
      <c r="C20" s="76">
        <f>SUM(C15:C19)</f>
        <v>2100000000</v>
      </c>
      <c r="D20" s="121"/>
      <c r="E20" s="76">
        <f>SUM(E15:E19)</f>
        <v>240000000</v>
      </c>
      <c r="F20" s="121"/>
      <c r="G20" s="76"/>
      <c r="H20" s="76"/>
      <c r="I20" s="76">
        <f>SUM(I15:I19)</f>
        <v>947691749</v>
      </c>
      <c r="J20" s="121"/>
      <c r="K20" s="76">
        <f>SUM(K15:K19)</f>
        <v>0</v>
      </c>
      <c r="L20" s="121"/>
      <c r="M20" s="173">
        <f>SUM(M15:M19)</f>
        <v>-69762</v>
      </c>
      <c r="N20" s="121"/>
      <c r="O20" s="76">
        <f>SUM(O15:O19)</f>
        <v>3287621987</v>
      </c>
    </row>
    <row r="21" spans="1:15" s="12" customFormat="1" ht="22.5" customHeight="1" thickTop="1">
      <c r="A21" s="26"/>
      <c r="B21" s="153"/>
      <c r="C21" s="144"/>
      <c r="D21" s="144"/>
      <c r="E21" s="144"/>
      <c r="F21" s="155"/>
      <c r="G21" s="144"/>
      <c r="H21" s="146"/>
      <c r="I21" s="144"/>
      <c r="J21" s="144"/>
      <c r="K21" s="144"/>
      <c r="L21" s="160"/>
      <c r="M21" s="160"/>
      <c r="N21" s="160"/>
      <c r="O21" s="144"/>
    </row>
    <row r="22" spans="1:15" s="12" customFormat="1" ht="22.5" customHeight="1">
      <c r="B22" s="2"/>
      <c r="C22" s="161"/>
      <c r="D22" s="162"/>
      <c r="E22" s="161"/>
      <c r="F22" s="163"/>
      <c r="G22" s="161"/>
      <c r="H22" s="161"/>
      <c r="I22" s="161"/>
      <c r="J22" s="161"/>
      <c r="K22" s="161"/>
      <c r="L22" s="164"/>
      <c r="M22" s="164"/>
      <c r="N22" s="164"/>
      <c r="O22" s="161"/>
    </row>
    <row r="23" spans="1:15" s="12" customFormat="1" ht="22.5" customHeight="1">
      <c r="B23" s="2"/>
      <c r="C23" s="161"/>
      <c r="D23" s="162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</row>
    <row r="24" spans="1:15" s="12" customFormat="1" ht="22.5" customHeight="1">
      <c r="B24" s="2"/>
      <c r="C24" s="161"/>
      <c r="D24" s="162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</row>
    <row r="25" spans="1:15" s="12" customFormat="1" ht="22.5" customHeight="1">
      <c r="B25" s="2"/>
      <c r="C25" s="161"/>
      <c r="D25" s="162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</row>
    <row r="26" spans="1:15" s="12" customFormat="1" ht="22.5" customHeight="1">
      <c r="B26" s="2"/>
      <c r="C26" s="161"/>
      <c r="D26" s="162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</row>
    <row r="27" spans="1:15" s="12" customFormat="1" ht="22.5" customHeight="1">
      <c r="B27" s="2"/>
      <c r="C27" s="161"/>
      <c r="D27" s="162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</row>
    <row r="28" spans="1:15" s="12" customFormat="1" ht="22.5" customHeight="1">
      <c r="B28" s="2"/>
      <c r="C28" s="161"/>
      <c r="D28" s="162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</row>
    <row r="29" spans="1:15" s="12" customFormat="1" ht="22.5" customHeight="1">
      <c r="B29" s="2"/>
      <c r="C29" s="161"/>
      <c r="D29" s="162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</row>
    <row r="30" spans="1:15" s="12" customFormat="1" ht="22.5" customHeight="1">
      <c r="B30" s="2"/>
      <c r="C30" s="161"/>
      <c r="D30" s="162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</row>
    <row r="31" spans="1:15" s="12" customFormat="1" ht="22.5" customHeight="1">
      <c r="B31" s="2"/>
      <c r="C31" s="161"/>
      <c r="D31" s="162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1"/>
    </row>
    <row r="32" spans="1:15" s="12" customFormat="1" ht="22.5" customHeight="1">
      <c r="B32" s="2"/>
      <c r="C32" s="161"/>
      <c r="D32" s="162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1"/>
    </row>
    <row r="33" spans="2:15" s="12" customFormat="1" ht="22.5" customHeight="1">
      <c r="B33" s="2"/>
      <c r="C33" s="161"/>
      <c r="D33" s="162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</row>
    <row r="34" spans="2:15" ht="22.5" customHeight="1"/>
    <row r="35" spans="2:15" ht="22.5" customHeight="1"/>
    <row r="36" spans="2:15" ht="22.5" customHeight="1"/>
    <row r="37" spans="2:15" ht="22.5" customHeight="1"/>
    <row r="38" spans="2:15" ht="22.5" customHeight="1"/>
    <row r="39" spans="2:15" ht="22.5" customHeight="1"/>
    <row r="40" spans="2:15" ht="22.5" customHeight="1"/>
    <row r="41" spans="2:15" ht="22.5" customHeight="1"/>
    <row r="42" spans="2:15" ht="22.5" customHeight="1"/>
    <row r="43" spans="2:15" ht="22.5" customHeight="1"/>
    <row r="44" spans="2:15" ht="22.5" customHeight="1"/>
    <row r="45" spans="2:15" ht="22.5" customHeight="1"/>
    <row r="46" spans="2:15" ht="22.5" customHeight="1"/>
    <row r="47" spans="2:15" ht="22.5" customHeight="1"/>
    <row r="48" spans="2:15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</sheetData>
  <mergeCells count="5">
    <mergeCell ref="A2:I2"/>
    <mergeCell ref="C4:O4"/>
    <mergeCell ref="E5:I5"/>
    <mergeCell ref="K5:M5"/>
    <mergeCell ref="C11:O11"/>
  </mergeCells>
  <pageMargins left="0.8" right="0.8" top="0.48" bottom="0.5" header="0.5" footer="0.5"/>
  <pageSetup paperSize="9" scale="77" firstPageNumber="9" fitToWidth="0" fitToHeight="0" orientation="landscape" useFirstPageNumber="1" r:id="rId1"/>
  <headerFooter>
    <oddFooter>&amp;L 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95"/>
  <sheetViews>
    <sheetView view="pageBreakPreview" topLeftCell="A52" zoomScaleNormal="90" zoomScaleSheetLayoutView="100" workbookViewId="0">
      <selection activeCell="F71" sqref="F71"/>
    </sheetView>
  </sheetViews>
  <sheetFormatPr defaultColWidth="11" defaultRowHeight="20.25" customHeight="1"/>
  <cols>
    <col min="1" max="1" width="2.81640625" style="20" customWidth="1"/>
    <col min="2" max="3" width="2.81640625" style="185" customWidth="1"/>
    <col min="4" max="4" width="9.54296875" style="185" customWidth="1"/>
    <col min="5" max="5" width="13.81640625" style="185" customWidth="1"/>
    <col min="6" max="6" width="18.54296875" style="280" customWidth="1"/>
    <col min="7" max="7" width="9.453125" style="9" customWidth="1"/>
    <col min="8" max="8" width="0.81640625" style="9" customWidth="1"/>
    <col min="9" max="9" width="15.6328125" style="9" customWidth="1"/>
    <col min="10" max="10" width="0.81640625" style="9" customWidth="1"/>
    <col min="11" max="11" width="17.54296875" style="9" customWidth="1"/>
    <col min="12" max="12" width="0.81640625" style="201" customWidth="1"/>
    <col min="13" max="13" width="15.6328125" style="203" customWidth="1"/>
    <col min="14" max="14" width="0.81640625" style="203" customWidth="1"/>
    <col min="15" max="15" width="15.6328125" style="203" customWidth="1"/>
    <col min="16" max="16384" width="11" style="185"/>
  </cols>
  <sheetData>
    <row r="1" spans="1:15" ht="20.25" customHeight="1">
      <c r="A1" s="264" t="s">
        <v>42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</row>
    <row r="2" spans="1:15" ht="20.25" customHeight="1">
      <c r="A2" s="266" t="s">
        <v>28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</row>
    <row r="3" spans="1:15" ht="20.25" customHeight="1">
      <c r="A3" s="268"/>
      <c r="B3" s="269"/>
      <c r="C3" s="269"/>
      <c r="D3" s="269"/>
      <c r="E3" s="269"/>
      <c r="F3" s="269"/>
      <c r="G3" s="269"/>
      <c r="H3" s="269"/>
      <c r="I3" s="269"/>
      <c r="J3" s="269"/>
      <c r="K3" s="269"/>
    </row>
    <row r="4" spans="1:15" ht="20.25" customHeight="1">
      <c r="A4" s="18"/>
      <c r="B4" s="270"/>
      <c r="C4" s="270"/>
      <c r="D4" s="270"/>
      <c r="E4" s="270"/>
      <c r="F4" s="270"/>
      <c r="G4" s="270"/>
      <c r="H4" s="270"/>
      <c r="I4" s="271"/>
      <c r="J4" s="271"/>
      <c r="K4" s="271"/>
      <c r="L4" s="272"/>
      <c r="M4" s="273"/>
      <c r="N4" s="273"/>
      <c r="O4" s="273"/>
    </row>
    <row r="5" spans="1:15" ht="20.25" customHeight="1">
      <c r="A5" s="18"/>
      <c r="B5" s="270"/>
      <c r="C5" s="270"/>
      <c r="D5" s="270"/>
      <c r="E5" s="270"/>
      <c r="F5" s="270"/>
      <c r="G5" s="270"/>
      <c r="H5" s="270"/>
      <c r="I5" s="338" t="s">
        <v>53</v>
      </c>
      <c r="J5" s="338"/>
      <c r="K5" s="338"/>
      <c r="L5" s="274"/>
      <c r="M5" s="339" t="s">
        <v>129</v>
      </c>
      <c r="N5" s="339"/>
      <c r="O5" s="339"/>
    </row>
    <row r="6" spans="1:15" ht="20.25" customHeight="1">
      <c r="A6" s="18"/>
      <c r="B6" s="270"/>
      <c r="C6" s="270"/>
      <c r="D6" s="270"/>
      <c r="E6" s="270"/>
      <c r="F6" s="270"/>
      <c r="G6" s="270"/>
      <c r="H6" s="270"/>
      <c r="I6" s="338" t="s">
        <v>40</v>
      </c>
      <c r="J6" s="338"/>
      <c r="K6" s="338"/>
      <c r="L6" s="274"/>
      <c r="M6" s="339" t="s">
        <v>39</v>
      </c>
      <c r="N6" s="339"/>
      <c r="O6" s="339"/>
    </row>
    <row r="7" spans="1:15" ht="20.25" customHeight="1">
      <c r="A7" s="275"/>
      <c r="B7" s="270"/>
      <c r="C7" s="270"/>
      <c r="D7" s="270"/>
      <c r="E7" s="270"/>
      <c r="F7" s="270"/>
      <c r="G7" s="270"/>
      <c r="H7" s="270"/>
      <c r="I7" s="103" t="s">
        <v>174</v>
      </c>
      <c r="J7" s="277"/>
      <c r="K7" s="278" t="s">
        <v>164</v>
      </c>
      <c r="L7" s="276"/>
    </row>
    <row r="8" spans="1:15" ht="20.25" customHeight="1">
      <c r="A8" s="275"/>
      <c r="B8" s="270"/>
      <c r="C8" s="270"/>
      <c r="D8" s="270"/>
      <c r="E8" s="270"/>
      <c r="F8" s="270"/>
      <c r="G8" s="270"/>
      <c r="H8" s="270"/>
      <c r="I8" s="313" t="s">
        <v>172</v>
      </c>
      <c r="J8" s="277"/>
      <c r="K8" s="313" t="s">
        <v>93</v>
      </c>
      <c r="L8" s="276"/>
      <c r="M8" s="336" t="s">
        <v>166</v>
      </c>
      <c r="N8" s="337"/>
      <c r="O8" s="337"/>
    </row>
    <row r="9" spans="1:15" ht="20.25" customHeight="1">
      <c r="A9" s="275"/>
      <c r="B9" s="270"/>
      <c r="C9" s="270"/>
      <c r="D9" s="270"/>
      <c r="E9" s="270"/>
      <c r="F9" s="270"/>
      <c r="G9" s="66" t="s">
        <v>11</v>
      </c>
      <c r="H9" s="270"/>
      <c r="I9" s="313" t="s">
        <v>163</v>
      </c>
      <c r="J9" s="277"/>
      <c r="K9" s="277">
        <v>2019</v>
      </c>
      <c r="L9" s="276"/>
      <c r="M9" s="279">
        <v>2020</v>
      </c>
      <c r="N9" s="277"/>
      <c r="O9" s="277">
        <v>2019</v>
      </c>
    </row>
    <row r="10" spans="1:15" ht="20.25" customHeight="1">
      <c r="A10" s="174"/>
      <c r="I10" s="335" t="s">
        <v>6</v>
      </c>
      <c r="J10" s="335"/>
      <c r="K10" s="335"/>
      <c r="L10" s="335"/>
      <c r="M10" s="335"/>
      <c r="N10" s="335"/>
      <c r="O10" s="335"/>
    </row>
    <row r="11" spans="1:15" ht="20.25" customHeight="1">
      <c r="A11" s="175" t="s">
        <v>15</v>
      </c>
      <c r="B11" s="181"/>
      <c r="C11" s="181"/>
      <c r="D11" s="181"/>
      <c r="E11" s="181"/>
      <c r="F11" s="182"/>
    </row>
    <row r="12" spans="1:15" ht="20.25" customHeight="1">
      <c r="A12" s="176" t="s">
        <v>56</v>
      </c>
      <c r="B12" s="181"/>
      <c r="C12" s="181"/>
      <c r="D12" s="181"/>
      <c r="E12" s="181"/>
      <c r="F12" s="182"/>
      <c r="I12" s="177">
        <v>324768546</v>
      </c>
      <c r="K12" s="177">
        <v>383156903</v>
      </c>
      <c r="L12" s="178"/>
      <c r="M12" s="179">
        <f>PL!L26</f>
        <v>939684124</v>
      </c>
      <c r="N12" s="184"/>
      <c r="O12" s="179">
        <v>371271483</v>
      </c>
    </row>
    <row r="13" spans="1:15" ht="20.25" customHeight="1">
      <c r="A13" s="180" t="s">
        <v>85</v>
      </c>
      <c r="B13" s="181"/>
      <c r="C13" s="181"/>
      <c r="D13" s="181"/>
      <c r="E13" s="181"/>
      <c r="F13" s="182"/>
      <c r="I13" s="174"/>
      <c r="K13" s="174"/>
      <c r="L13" s="178"/>
      <c r="M13" s="179"/>
      <c r="N13" s="184"/>
      <c r="O13" s="179"/>
    </row>
    <row r="14" spans="1:15" ht="20.25" customHeight="1">
      <c r="A14" s="180"/>
      <c r="B14" s="281" t="s">
        <v>86</v>
      </c>
      <c r="C14" s="181"/>
      <c r="D14" s="181"/>
      <c r="E14" s="181"/>
      <c r="F14" s="182"/>
      <c r="I14" s="174"/>
      <c r="K14" s="174"/>
      <c r="L14" s="178"/>
      <c r="M14" s="179"/>
      <c r="N14" s="184"/>
      <c r="O14" s="179"/>
    </row>
    <row r="15" spans="1:15" ht="20.25" customHeight="1">
      <c r="A15" s="176" t="s">
        <v>81</v>
      </c>
      <c r="B15" s="181"/>
      <c r="C15" s="181"/>
      <c r="D15" s="181"/>
      <c r="E15" s="181"/>
      <c r="F15" s="182"/>
      <c r="G15" s="9" t="s">
        <v>138</v>
      </c>
      <c r="I15" s="177">
        <v>25173256</v>
      </c>
      <c r="K15" s="177">
        <v>24131142</v>
      </c>
      <c r="L15" s="178"/>
      <c r="M15" s="179">
        <v>40418370</v>
      </c>
      <c r="N15" s="184"/>
      <c r="O15" s="179">
        <v>15289772</v>
      </c>
    </row>
    <row r="16" spans="1:15" ht="20.25" customHeight="1">
      <c r="A16" s="176" t="s">
        <v>82</v>
      </c>
      <c r="B16" s="181"/>
      <c r="C16" s="181"/>
      <c r="D16" s="181"/>
      <c r="E16" s="181"/>
      <c r="F16" s="182"/>
      <c r="G16" s="9">
        <v>14</v>
      </c>
      <c r="I16" s="177">
        <v>28025447</v>
      </c>
      <c r="K16" s="177">
        <v>49309436</v>
      </c>
      <c r="L16" s="178"/>
      <c r="M16" s="179">
        <v>53032645</v>
      </c>
      <c r="N16" s="184"/>
      <c r="O16" s="179">
        <v>14082722</v>
      </c>
    </row>
    <row r="17" spans="1:15" ht="20.25" customHeight="1">
      <c r="A17" s="216" t="s">
        <v>136</v>
      </c>
      <c r="B17" s="181"/>
      <c r="C17" s="181"/>
      <c r="D17" s="181"/>
      <c r="E17" s="181"/>
      <c r="F17" s="182"/>
      <c r="G17" s="9">
        <v>8</v>
      </c>
      <c r="I17" s="177">
        <v>90328</v>
      </c>
      <c r="K17" s="179">
        <v>0</v>
      </c>
      <c r="L17" s="178"/>
      <c r="M17" s="179">
        <v>92331</v>
      </c>
      <c r="N17" s="184"/>
      <c r="O17" s="179">
        <v>0</v>
      </c>
    </row>
    <row r="18" spans="1:15" ht="20.25" customHeight="1">
      <c r="A18" s="216" t="s">
        <v>137</v>
      </c>
      <c r="B18" s="181"/>
      <c r="C18" s="181"/>
      <c r="D18" s="181"/>
      <c r="E18" s="181"/>
      <c r="F18" s="182"/>
      <c r="G18" s="9">
        <v>20</v>
      </c>
      <c r="I18" s="177">
        <v>8906090</v>
      </c>
      <c r="K18" s="177">
        <v>36630595</v>
      </c>
      <c r="L18" s="178"/>
      <c r="M18" s="179">
        <v>11640392</v>
      </c>
      <c r="N18" s="184"/>
      <c r="O18" s="179">
        <v>30686763</v>
      </c>
    </row>
    <row r="19" spans="1:15" ht="20.25" customHeight="1">
      <c r="A19" s="216" t="s">
        <v>186</v>
      </c>
      <c r="B19" s="181"/>
      <c r="C19" s="181"/>
      <c r="D19" s="181"/>
      <c r="E19" s="181"/>
      <c r="F19" s="182"/>
      <c r="I19" s="179">
        <v>209826845</v>
      </c>
      <c r="K19" s="179">
        <v>318610041</v>
      </c>
      <c r="L19" s="178"/>
      <c r="M19" s="183">
        <v>51424928</v>
      </c>
      <c r="N19" s="184"/>
      <c r="O19" s="179">
        <v>318610041</v>
      </c>
    </row>
    <row r="20" spans="1:15" ht="20.25" customHeight="1">
      <c r="A20" s="216" t="s">
        <v>187</v>
      </c>
      <c r="B20" s="181"/>
      <c r="C20" s="181"/>
      <c r="D20" s="181"/>
      <c r="E20" s="181"/>
      <c r="F20" s="182"/>
      <c r="I20" s="179">
        <v>129758789</v>
      </c>
      <c r="K20" s="179">
        <v>-299158777</v>
      </c>
      <c r="L20" s="178"/>
      <c r="M20" s="179">
        <v>180781790</v>
      </c>
      <c r="N20" s="184"/>
      <c r="O20" s="179">
        <v>-299158777</v>
      </c>
    </row>
    <row r="21" spans="1:15" ht="20.25" customHeight="1">
      <c r="A21" s="216" t="s">
        <v>188</v>
      </c>
      <c r="B21" s="181"/>
      <c r="C21" s="181"/>
      <c r="D21" s="181"/>
      <c r="E21" s="181"/>
      <c r="F21" s="182"/>
      <c r="I21" s="179"/>
      <c r="K21" s="179"/>
      <c r="L21" s="178"/>
      <c r="M21" s="183"/>
      <c r="N21" s="184"/>
      <c r="O21" s="183"/>
    </row>
    <row r="22" spans="1:15" ht="20.25" customHeight="1">
      <c r="A22" s="185"/>
      <c r="B22" s="176" t="s">
        <v>87</v>
      </c>
      <c r="C22" s="181"/>
      <c r="D22" s="181"/>
      <c r="E22" s="181"/>
      <c r="F22" s="182"/>
      <c r="I22" s="179">
        <v>-6452</v>
      </c>
      <c r="K22" s="179">
        <v>154566</v>
      </c>
      <c r="L22" s="178"/>
      <c r="M22" s="183">
        <v>27934</v>
      </c>
      <c r="N22" s="184"/>
      <c r="O22" s="183">
        <v>141910</v>
      </c>
    </row>
    <row r="23" spans="1:15" ht="20.25" customHeight="1">
      <c r="A23" s="216" t="s">
        <v>189</v>
      </c>
      <c r="B23" s="181"/>
      <c r="C23" s="181"/>
      <c r="D23" s="181"/>
      <c r="E23" s="181"/>
      <c r="F23" s="182"/>
      <c r="I23" s="179">
        <v>0</v>
      </c>
      <c r="K23" s="179">
        <v>45591</v>
      </c>
      <c r="L23" s="178"/>
      <c r="M23" s="183">
        <v>0</v>
      </c>
      <c r="N23" s="184"/>
      <c r="O23" s="183">
        <v>45591</v>
      </c>
    </row>
    <row r="24" spans="1:15" ht="20.25" customHeight="1">
      <c r="A24" s="216" t="s">
        <v>190</v>
      </c>
      <c r="B24" s="181"/>
      <c r="C24" s="181"/>
      <c r="D24" s="181"/>
      <c r="E24" s="181"/>
      <c r="F24" s="182"/>
      <c r="I24" s="179">
        <v>-79114</v>
      </c>
      <c r="K24" s="179">
        <v>2004356</v>
      </c>
      <c r="L24" s="178"/>
      <c r="M24" s="183">
        <v>2805076</v>
      </c>
      <c r="N24" s="184"/>
      <c r="O24" s="183">
        <v>2004356</v>
      </c>
    </row>
    <row r="25" spans="1:15" ht="20.25" customHeight="1">
      <c r="A25" s="216" t="s">
        <v>191</v>
      </c>
      <c r="B25" s="181"/>
      <c r="C25" s="181"/>
      <c r="D25" s="181"/>
      <c r="E25" s="181"/>
      <c r="F25" s="182"/>
      <c r="G25" s="9">
        <v>10.1</v>
      </c>
      <c r="I25" s="179">
        <v>0</v>
      </c>
      <c r="K25" s="179">
        <v>9005113</v>
      </c>
      <c r="L25" s="178"/>
      <c r="M25" s="183">
        <v>0</v>
      </c>
      <c r="N25" s="184"/>
      <c r="O25" s="183">
        <v>0</v>
      </c>
    </row>
    <row r="26" spans="1:15" ht="20.25" customHeight="1">
      <c r="A26" s="216" t="s">
        <v>192</v>
      </c>
      <c r="B26" s="181"/>
      <c r="C26" s="181"/>
      <c r="D26" s="181"/>
      <c r="E26" s="181"/>
      <c r="F26" s="182"/>
      <c r="G26" s="9">
        <v>14</v>
      </c>
      <c r="I26" s="179">
        <v>0</v>
      </c>
      <c r="K26" s="179">
        <v>3269881</v>
      </c>
      <c r="L26" s="178"/>
      <c r="M26" s="183">
        <v>0</v>
      </c>
      <c r="N26" s="184"/>
      <c r="O26" s="183">
        <v>0</v>
      </c>
    </row>
    <row r="27" spans="1:15" ht="20.25" customHeight="1">
      <c r="A27" s="216" t="s">
        <v>103</v>
      </c>
      <c r="B27" s="181"/>
      <c r="C27" s="181"/>
      <c r="D27" s="181"/>
      <c r="E27" s="181"/>
      <c r="F27" s="182"/>
      <c r="I27" s="179">
        <v>48247461</v>
      </c>
      <c r="K27" s="179">
        <v>104870230</v>
      </c>
      <c r="L27" s="178"/>
      <c r="M27" s="183">
        <v>97093283</v>
      </c>
      <c r="N27" s="184"/>
      <c r="O27" s="183">
        <v>104870230</v>
      </c>
    </row>
    <row r="28" spans="1:15" ht="20.25" customHeight="1">
      <c r="A28" s="176" t="s">
        <v>104</v>
      </c>
      <c r="B28" s="181"/>
      <c r="C28" s="181"/>
      <c r="D28" s="181"/>
      <c r="E28" s="181"/>
      <c r="F28" s="182"/>
      <c r="G28" s="9">
        <v>26</v>
      </c>
      <c r="I28" s="179">
        <v>-56344449</v>
      </c>
      <c r="K28" s="179">
        <v>-90769700</v>
      </c>
      <c r="L28" s="178"/>
      <c r="M28" s="179">
        <v>-139773978</v>
      </c>
      <c r="N28" s="184"/>
      <c r="O28" s="179">
        <v>-90439339</v>
      </c>
    </row>
    <row r="29" spans="1:15" ht="20.25" customHeight="1">
      <c r="A29" s="176" t="s">
        <v>105</v>
      </c>
      <c r="B29" s="181"/>
      <c r="C29" s="181"/>
      <c r="D29" s="181"/>
      <c r="E29" s="181"/>
      <c r="F29" s="182"/>
      <c r="G29" s="9">
        <v>27</v>
      </c>
      <c r="I29" s="186">
        <v>-17377223</v>
      </c>
      <c r="K29" s="186">
        <v>-47206710</v>
      </c>
      <c r="L29" s="178"/>
      <c r="M29" s="179">
        <v>-26777233</v>
      </c>
      <c r="N29" s="184"/>
      <c r="O29" s="179">
        <v>-47206710</v>
      </c>
    </row>
    <row r="30" spans="1:15" s="196" customFormat="1" ht="20.25" customHeight="1">
      <c r="A30" s="215" t="s">
        <v>153</v>
      </c>
      <c r="B30" s="188"/>
      <c r="C30" s="181"/>
      <c r="D30" s="181"/>
      <c r="E30" s="181"/>
      <c r="F30" s="182"/>
      <c r="G30" s="9"/>
      <c r="H30" s="9"/>
      <c r="I30" s="9"/>
      <c r="J30" s="9"/>
      <c r="K30" s="9"/>
      <c r="L30" s="210"/>
      <c r="M30" s="282"/>
      <c r="N30" s="283"/>
      <c r="O30" s="282"/>
    </row>
    <row r="31" spans="1:15" s="196" customFormat="1" ht="20.25" customHeight="1">
      <c r="A31" s="187"/>
      <c r="B31" s="188" t="s">
        <v>88</v>
      </c>
      <c r="C31" s="181"/>
      <c r="D31" s="181"/>
      <c r="E31" s="181"/>
      <c r="F31" s="182"/>
      <c r="G31" s="9"/>
      <c r="H31" s="9"/>
      <c r="I31" s="178">
        <f>SUM(I12:I29)</f>
        <v>700989524</v>
      </c>
      <c r="J31" s="9"/>
      <c r="K31" s="178">
        <f>SUM(K12:K29)</f>
        <v>494052667</v>
      </c>
      <c r="L31" s="178"/>
      <c r="M31" s="178">
        <v>1210449662</v>
      </c>
      <c r="N31" s="283"/>
      <c r="O31" s="178">
        <f>SUM(O12:O29)</f>
        <v>420198042</v>
      </c>
    </row>
    <row r="32" spans="1:15" ht="20.25" customHeight="1">
      <c r="A32" s="284" t="s">
        <v>59</v>
      </c>
      <c r="B32" s="181"/>
      <c r="C32" s="181"/>
      <c r="D32" s="181"/>
      <c r="E32" s="181"/>
      <c r="F32" s="182"/>
      <c r="L32" s="210"/>
      <c r="M32" s="285"/>
      <c r="N32" s="195"/>
      <c r="O32" s="285"/>
    </row>
    <row r="33" spans="1:15" ht="20.25" customHeight="1">
      <c r="A33" s="176" t="s">
        <v>46</v>
      </c>
      <c r="B33" s="181"/>
      <c r="C33" s="181"/>
      <c r="D33" s="181"/>
      <c r="E33" s="181"/>
      <c r="F33" s="182"/>
      <c r="I33" s="189">
        <v>-648422996</v>
      </c>
      <c r="K33" s="189">
        <v>-179671519</v>
      </c>
      <c r="L33" s="190"/>
      <c r="M33" s="189">
        <v>-438688266</v>
      </c>
      <c r="N33" s="184"/>
      <c r="O33" s="189">
        <v>-179671519</v>
      </c>
    </row>
    <row r="34" spans="1:15" ht="20.25" customHeight="1">
      <c r="A34" s="176" t="s">
        <v>71</v>
      </c>
      <c r="B34" s="181"/>
      <c r="C34" s="181"/>
      <c r="D34" s="181"/>
      <c r="E34" s="181"/>
      <c r="F34" s="182"/>
      <c r="I34" s="189">
        <v>-675024799</v>
      </c>
      <c r="K34" s="189">
        <v>2070600340</v>
      </c>
      <c r="L34" s="190"/>
      <c r="M34" s="189">
        <v>-1399439502</v>
      </c>
      <c r="N34" s="184"/>
      <c r="O34" s="189">
        <v>2070600340</v>
      </c>
    </row>
    <row r="35" spans="1:15" ht="20.25" customHeight="1">
      <c r="A35" s="176" t="s">
        <v>74</v>
      </c>
      <c r="B35" s="181"/>
      <c r="C35" s="181"/>
      <c r="D35" s="181"/>
      <c r="E35" s="181"/>
      <c r="F35" s="182"/>
      <c r="I35" s="189">
        <v>-447422821</v>
      </c>
      <c r="K35" s="189">
        <v>39475960</v>
      </c>
      <c r="L35" s="190"/>
      <c r="M35" s="189">
        <v>-435784476</v>
      </c>
      <c r="N35" s="184"/>
      <c r="O35" s="189">
        <v>39475960</v>
      </c>
    </row>
    <row r="36" spans="1:15" ht="20.25" customHeight="1">
      <c r="A36" s="216" t="s">
        <v>139</v>
      </c>
      <c r="B36" s="181"/>
      <c r="C36" s="181"/>
      <c r="D36" s="181"/>
      <c r="E36" s="181"/>
      <c r="F36" s="182"/>
      <c r="I36" s="189"/>
      <c r="K36" s="189"/>
      <c r="L36" s="190"/>
      <c r="M36" s="189"/>
      <c r="N36" s="184"/>
      <c r="O36" s="189"/>
    </row>
    <row r="37" spans="1:15" ht="19.5" customHeight="1">
      <c r="A37" s="185"/>
      <c r="B37" s="181" t="s">
        <v>140</v>
      </c>
      <c r="C37" s="181"/>
      <c r="D37" s="181"/>
      <c r="E37" s="181"/>
      <c r="F37" s="182"/>
      <c r="I37" s="189">
        <v>-305506402</v>
      </c>
      <c r="K37" s="189">
        <v>0</v>
      </c>
      <c r="L37" s="190"/>
      <c r="M37" s="189">
        <v>-634722176</v>
      </c>
      <c r="N37" s="184"/>
      <c r="O37" s="189">
        <v>0</v>
      </c>
    </row>
    <row r="38" spans="1:15" ht="20.25" customHeight="1">
      <c r="A38" s="176" t="s">
        <v>89</v>
      </c>
      <c r="B38" s="181"/>
      <c r="C38" s="181"/>
      <c r="D38" s="181"/>
      <c r="E38" s="181"/>
      <c r="F38" s="182"/>
      <c r="I38" s="189">
        <v>0</v>
      </c>
      <c r="K38" s="189">
        <v>177445535</v>
      </c>
      <c r="L38" s="190"/>
      <c r="M38" s="189">
        <v>0</v>
      </c>
      <c r="N38" s="184"/>
      <c r="O38" s="189">
        <v>177445535</v>
      </c>
    </row>
    <row r="39" spans="1:15" ht="20.25" customHeight="1">
      <c r="A39" s="176" t="s">
        <v>2</v>
      </c>
      <c r="B39" s="181"/>
      <c r="C39" s="181"/>
      <c r="D39" s="181"/>
      <c r="E39" s="181"/>
      <c r="F39" s="182"/>
      <c r="I39" s="177">
        <v>269660164</v>
      </c>
      <c r="K39" s="177">
        <v>-274158155.54479998</v>
      </c>
      <c r="L39" s="190"/>
      <c r="M39" s="189">
        <v>357552483</v>
      </c>
      <c r="N39" s="184"/>
      <c r="O39" s="189">
        <v>-377324501</v>
      </c>
    </row>
    <row r="40" spans="1:15" ht="20.25" customHeight="1">
      <c r="A40" s="284" t="s">
        <v>73</v>
      </c>
      <c r="B40" s="181"/>
      <c r="C40" s="181"/>
      <c r="D40" s="181"/>
      <c r="E40" s="181"/>
      <c r="F40" s="182"/>
      <c r="L40" s="190"/>
      <c r="M40" s="189"/>
      <c r="N40" s="184"/>
      <c r="O40" s="189"/>
    </row>
    <row r="41" spans="1:15" ht="20.25" customHeight="1">
      <c r="A41" s="215" t="s">
        <v>107</v>
      </c>
      <c r="B41" s="181"/>
      <c r="C41" s="181"/>
      <c r="D41" s="181"/>
      <c r="E41" s="181"/>
      <c r="F41" s="182"/>
      <c r="I41" s="189">
        <v>1500000000</v>
      </c>
      <c r="K41" s="189">
        <v>0</v>
      </c>
      <c r="L41" s="190"/>
      <c r="M41" s="189">
        <v>1750000000</v>
      </c>
      <c r="N41" s="184"/>
      <c r="O41" s="189">
        <v>0</v>
      </c>
    </row>
    <row r="42" spans="1:15" ht="20.25" customHeight="1">
      <c r="A42" s="176" t="s">
        <v>49</v>
      </c>
      <c r="B42" s="181"/>
      <c r="C42" s="181"/>
      <c r="D42" s="181"/>
      <c r="E42" s="181"/>
      <c r="F42" s="182"/>
      <c r="I42" s="189">
        <v>-166792836</v>
      </c>
      <c r="K42" s="189">
        <v>266806364</v>
      </c>
      <c r="L42" s="190"/>
      <c r="M42" s="189">
        <v>-79990575</v>
      </c>
      <c r="N42" s="184"/>
      <c r="O42" s="189">
        <v>266806364</v>
      </c>
    </row>
    <row r="43" spans="1:15" ht="20.25" customHeight="1">
      <c r="A43" s="176" t="s">
        <v>60</v>
      </c>
      <c r="B43" s="181"/>
      <c r="C43" s="181"/>
      <c r="D43" s="181"/>
      <c r="E43" s="181"/>
      <c r="F43" s="182"/>
      <c r="I43" s="189">
        <v>1112347260</v>
      </c>
      <c r="K43" s="189">
        <v>-2403199092</v>
      </c>
      <c r="L43" s="190"/>
      <c r="M43" s="189">
        <v>1523005920</v>
      </c>
      <c r="N43" s="184"/>
      <c r="O43" s="189">
        <v>-2403199092</v>
      </c>
    </row>
    <row r="44" spans="1:15" ht="20.25" customHeight="1">
      <c r="A44" s="176" t="s">
        <v>75</v>
      </c>
      <c r="B44" s="181"/>
      <c r="C44" s="181"/>
      <c r="D44" s="181"/>
      <c r="E44" s="181"/>
      <c r="F44" s="182"/>
      <c r="I44" s="189">
        <v>112709389</v>
      </c>
      <c r="K44" s="189">
        <v>-538101214</v>
      </c>
      <c r="L44" s="190"/>
      <c r="M44" s="189">
        <v>90852834</v>
      </c>
      <c r="N44" s="184"/>
      <c r="O44" s="189">
        <v>-538101214</v>
      </c>
    </row>
    <row r="45" spans="1:15" ht="20.25" customHeight="1">
      <c r="A45" s="176" t="s">
        <v>52</v>
      </c>
      <c r="B45" s="181"/>
      <c r="C45" s="181"/>
      <c r="D45" s="181"/>
      <c r="E45" s="181"/>
      <c r="F45" s="182"/>
      <c r="I45" s="189">
        <v>-1174019939</v>
      </c>
      <c r="K45" s="189">
        <v>989082074</v>
      </c>
      <c r="L45" s="190"/>
      <c r="M45" s="189">
        <v>-1162486336</v>
      </c>
      <c r="N45" s="184"/>
      <c r="O45" s="189">
        <v>989082074</v>
      </c>
    </row>
    <row r="46" spans="1:15" ht="20.25" customHeight="1">
      <c r="A46" s="176" t="s">
        <v>35</v>
      </c>
      <c r="B46" s="181"/>
      <c r="C46" s="181"/>
      <c r="D46" s="181"/>
      <c r="E46" s="181"/>
      <c r="F46" s="182"/>
      <c r="I46" s="189">
        <v>-5005177</v>
      </c>
      <c r="K46" s="177">
        <v>-1706590</v>
      </c>
      <c r="L46" s="190"/>
      <c r="M46" s="189">
        <v>-6183147</v>
      </c>
      <c r="N46" s="184"/>
      <c r="O46" s="189">
        <v>-1706590</v>
      </c>
    </row>
    <row r="47" spans="1:15" ht="20.25" customHeight="1">
      <c r="A47" s="176" t="s">
        <v>1</v>
      </c>
      <c r="B47" s="181"/>
      <c r="C47" s="181"/>
      <c r="D47" s="181"/>
      <c r="E47" s="181"/>
      <c r="F47" s="182"/>
      <c r="I47" s="177">
        <v>76919241</v>
      </c>
      <c r="K47" s="179">
        <v>487061452</v>
      </c>
      <c r="L47" s="190"/>
      <c r="M47" s="189">
        <v>-247257603</v>
      </c>
      <c r="N47" s="184"/>
      <c r="O47" s="189">
        <v>365997947</v>
      </c>
    </row>
    <row r="48" spans="1:15" s="196" customFormat="1" ht="20.25" customHeight="1">
      <c r="A48" s="216" t="s">
        <v>141</v>
      </c>
      <c r="B48" s="191"/>
      <c r="C48" s="191"/>
      <c r="D48" s="191"/>
      <c r="E48" s="191"/>
      <c r="F48" s="192"/>
      <c r="G48" s="9"/>
      <c r="H48" s="9"/>
      <c r="I48" s="193">
        <f>SUM(I31:I47)</f>
        <v>350430608</v>
      </c>
      <c r="J48" s="9"/>
      <c r="K48" s="193">
        <f>SUM(K31:K45)+K46+K47</f>
        <v>1127687821.4552002</v>
      </c>
      <c r="L48" s="194"/>
      <c r="M48" s="193">
        <f>SUM(M31:M47)</f>
        <v>527308818</v>
      </c>
      <c r="N48" s="195"/>
      <c r="O48" s="193">
        <f>SUM(O31:O45)+O46+O47</f>
        <v>829603346</v>
      </c>
    </row>
    <row r="49" spans="1:15" s="196" customFormat="1" ht="20.25" customHeight="1">
      <c r="A49" s="176" t="s">
        <v>61</v>
      </c>
      <c r="F49" s="197"/>
      <c r="G49" s="198"/>
      <c r="H49" s="198"/>
      <c r="I49" s="199">
        <v>-54861859</v>
      </c>
      <c r="J49" s="200"/>
      <c r="K49" s="199">
        <v>-109823049</v>
      </c>
      <c r="L49" s="201"/>
      <c r="M49" s="199">
        <v>-133817426</v>
      </c>
      <c r="N49" s="201"/>
      <c r="O49" s="199">
        <v>-109823049</v>
      </c>
    </row>
    <row r="50" spans="1:15" s="196" customFormat="1" ht="20.25" customHeight="1">
      <c r="A50" s="176" t="s">
        <v>64</v>
      </c>
      <c r="F50" s="197"/>
      <c r="G50" s="198"/>
      <c r="H50" s="198"/>
      <c r="I50" s="202">
        <v>-7424365</v>
      </c>
      <c r="J50" s="198"/>
      <c r="K50" s="202">
        <v>-75408748</v>
      </c>
      <c r="L50" s="201"/>
      <c r="M50" s="202">
        <v>-213203805</v>
      </c>
      <c r="N50" s="203"/>
      <c r="O50" s="202">
        <v>-59512944</v>
      </c>
    </row>
    <row r="51" spans="1:15" s="196" customFormat="1" ht="20.25" customHeight="1">
      <c r="A51" s="204" t="s">
        <v>83</v>
      </c>
      <c r="F51" s="197"/>
      <c r="G51" s="198"/>
      <c r="H51" s="198"/>
      <c r="I51" s="205">
        <f>SUM(I48:I50)</f>
        <v>288144384</v>
      </c>
      <c r="J51" s="198"/>
      <c r="K51" s="205">
        <f>SUM(K48:K50)</f>
        <v>942456024.4552002</v>
      </c>
      <c r="L51" s="206"/>
      <c r="M51" s="205">
        <f>SUM(M48:M50)</f>
        <v>180287587</v>
      </c>
      <c r="N51" s="207"/>
      <c r="O51" s="205">
        <f>SUM(O48:O50)</f>
        <v>660267353</v>
      </c>
    </row>
    <row r="52" spans="1:15" s="196" customFormat="1" ht="19.5" customHeight="1">
      <c r="A52" s="286"/>
      <c r="F52" s="197"/>
      <c r="G52" s="198"/>
      <c r="H52" s="198"/>
      <c r="I52" s="198"/>
      <c r="J52" s="198"/>
      <c r="K52" s="198"/>
      <c r="L52" s="201"/>
      <c r="M52" s="203"/>
      <c r="N52" s="203"/>
      <c r="O52" s="203"/>
    </row>
    <row r="53" spans="1:15" ht="20.25" customHeight="1">
      <c r="A53" s="208" t="s">
        <v>16</v>
      </c>
      <c r="B53" s="181"/>
      <c r="C53" s="181"/>
      <c r="D53" s="181"/>
      <c r="E53" s="181"/>
      <c r="F53" s="182"/>
      <c r="L53" s="287"/>
      <c r="M53" s="195"/>
      <c r="N53" s="195"/>
      <c r="O53" s="195"/>
    </row>
    <row r="54" spans="1:15" ht="20.25" customHeight="1">
      <c r="A54" s="176" t="s">
        <v>68</v>
      </c>
      <c r="B54" s="209"/>
      <c r="C54" s="209"/>
      <c r="D54" s="209"/>
      <c r="E54" s="209"/>
      <c r="F54" s="209"/>
      <c r="G54" s="288"/>
      <c r="H54" s="288"/>
      <c r="I54" s="289">
        <v>0</v>
      </c>
      <c r="J54" s="288"/>
      <c r="K54" s="289">
        <v>-499337320</v>
      </c>
      <c r="L54" s="199"/>
      <c r="M54" s="289">
        <v>0</v>
      </c>
      <c r="N54" s="289"/>
      <c r="O54" s="289">
        <v>-499337320</v>
      </c>
    </row>
    <row r="55" spans="1:15" ht="20.25" customHeight="1">
      <c r="A55" s="176" t="s">
        <v>69</v>
      </c>
      <c r="B55" s="209"/>
      <c r="C55" s="209"/>
      <c r="D55" s="209"/>
      <c r="E55" s="209"/>
      <c r="F55" s="209"/>
      <c r="G55" s="288"/>
      <c r="H55" s="288"/>
      <c r="I55" s="289">
        <v>0</v>
      </c>
      <c r="J55" s="288"/>
      <c r="K55" s="289">
        <v>995000000</v>
      </c>
      <c r="L55" s="199"/>
      <c r="M55" s="289">
        <v>0</v>
      </c>
      <c r="N55" s="289"/>
      <c r="O55" s="289">
        <v>995000000</v>
      </c>
    </row>
    <row r="56" spans="1:15" ht="20.25" customHeight="1">
      <c r="A56" s="216" t="s">
        <v>152</v>
      </c>
      <c r="B56" s="209"/>
      <c r="C56" s="209"/>
      <c r="D56" s="209"/>
      <c r="E56" s="209"/>
      <c r="F56" s="209"/>
      <c r="G56" s="288"/>
      <c r="H56" s="288"/>
      <c r="I56" s="289">
        <v>0</v>
      </c>
      <c r="J56" s="288"/>
      <c r="K56" s="289">
        <v>-410880</v>
      </c>
      <c r="L56" s="199"/>
      <c r="M56" s="289">
        <v>0</v>
      </c>
      <c r="N56" s="289"/>
      <c r="O56" s="289">
        <v>-410880</v>
      </c>
    </row>
    <row r="57" spans="1:15" ht="20.25" customHeight="1">
      <c r="A57" s="176" t="s">
        <v>123</v>
      </c>
      <c r="B57" s="209"/>
      <c r="C57" s="209"/>
      <c r="D57" s="209"/>
      <c r="E57" s="209"/>
      <c r="F57" s="209"/>
      <c r="G57" s="2">
        <v>12</v>
      </c>
      <c r="H57" s="288"/>
      <c r="I57" s="289">
        <v>103750000</v>
      </c>
      <c r="J57" s="288"/>
      <c r="K57" s="289">
        <v>0</v>
      </c>
      <c r="L57" s="199"/>
      <c r="M57" s="289">
        <v>103750000</v>
      </c>
      <c r="N57" s="289"/>
      <c r="O57" s="289">
        <v>0</v>
      </c>
    </row>
    <row r="58" spans="1:15" ht="20.25" customHeight="1">
      <c r="A58" s="216" t="s">
        <v>142</v>
      </c>
      <c r="B58" s="181"/>
      <c r="C58" s="181"/>
      <c r="D58" s="181"/>
      <c r="E58" s="181"/>
      <c r="F58" s="182"/>
      <c r="I58" s="289">
        <v>-2396204</v>
      </c>
      <c r="K58" s="289">
        <v>-24665169</v>
      </c>
      <c r="L58" s="199"/>
      <c r="M58" s="289">
        <v>-9066711</v>
      </c>
      <c r="N58" s="195"/>
      <c r="O58" s="289">
        <v>-15519962</v>
      </c>
    </row>
    <row r="59" spans="1:15" ht="20.25" customHeight="1">
      <c r="A59" s="216" t="s">
        <v>193</v>
      </c>
      <c r="B59" s="181"/>
      <c r="C59" s="181"/>
      <c r="D59" s="181"/>
      <c r="E59" s="181"/>
      <c r="F59" s="182"/>
      <c r="I59" s="289">
        <v>87693</v>
      </c>
      <c r="K59" s="289">
        <v>2715118</v>
      </c>
      <c r="L59" s="199"/>
      <c r="M59" s="289">
        <v>51386</v>
      </c>
      <c r="N59" s="195"/>
      <c r="O59" s="289">
        <v>2693084</v>
      </c>
    </row>
    <row r="60" spans="1:15" ht="20.25" customHeight="1">
      <c r="A60" s="176" t="s">
        <v>76</v>
      </c>
      <c r="B60" s="181"/>
      <c r="C60" s="181"/>
      <c r="D60" s="181"/>
      <c r="E60" s="181"/>
      <c r="F60" s="182"/>
      <c r="I60" s="289">
        <v>-44151016</v>
      </c>
      <c r="K60" s="289">
        <v>-158657399</v>
      </c>
      <c r="L60" s="199"/>
      <c r="M60" s="289">
        <v>-41415165</v>
      </c>
      <c r="N60" s="195"/>
      <c r="O60" s="289">
        <v>-46254546</v>
      </c>
    </row>
    <row r="61" spans="1:15" ht="20.25" customHeight="1">
      <c r="A61" s="216" t="s">
        <v>194</v>
      </c>
      <c r="B61" s="181"/>
      <c r="C61" s="181"/>
      <c r="D61" s="181"/>
      <c r="E61" s="181"/>
      <c r="F61" s="182"/>
      <c r="I61" s="289" t="s">
        <v>154</v>
      </c>
      <c r="K61" s="289">
        <v>857629</v>
      </c>
      <c r="L61" s="199"/>
      <c r="M61" s="289">
        <v>0</v>
      </c>
      <c r="N61" s="195"/>
      <c r="O61" s="289">
        <v>857629</v>
      </c>
    </row>
    <row r="62" spans="1:15" ht="20.25" customHeight="1">
      <c r="A62" s="176" t="s">
        <v>62</v>
      </c>
      <c r="B62" s="181"/>
      <c r="C62" s="181"/>
      <c r="D62" s="181"/>
      <c r="E62" s="181"/>
      <c r="F62" s="182"/>
      <c r="I62" s="289">
        <v>48328630</v>
      </c>
      <c r="K62" s="289">
        <v>81961242</v>
      </c>
      <c r="L62" s="199"/>
      <c r="M62" s="289">
        <v>132392068</v>
      </c>
      <c r="N62" s="195"/>
      <c r="O62" s="289">
        <v>81630881</v>
      </c>
    </row>
    <row r="63" spans="1:15" ht="20.25" customHeight="1">
      <c r="A63" s="176" t="s">
        <v>63</v>
      </c>
      <c r="B63" s="181"/>
      <c r="C63" s="181"/>
      <c r="D63" s="181"/>
      <c r="E63" s="181"/>
      <c r="F63" s="182"/>
      <c r="I63" s="289">
        <v>17047703</v>
      </c>
      <c r="K63" s="289">
        <v>47427225</v>
      </c>
      <c r="L63" s="199"/>
      <c r="M63" s="289">
        <v>26455033</v>
      </c>
      <c r="N63" s="195"/>
      <c r="O63" s="289">
        <v>47427225</v>
      </c>
    </row>
    <row r="64" spans="1:15" ht="20.25" customHeight="1">
      <c r="A64" s="204" t="s">
        <v>121</v>
      </c>
      <c r="B64" s="181"/>
      <c r="C64" s="181"/>
      <c r="D64" s="191"/>
      <c r="E64" s="191"/>
      <c r="F64" s="192"/>
      <c r="G64" s="198"/>
      <c r="H64" s="198"/>
      <c r="I64" s="87">
        <f>SUM(I54:I63)</f>
        <v>122666806</v>
      </c>
      <c r="J64" s="198"/>
      <c r="K64" s="87">
        <f>SUM(K54:K63)</f>
        <v>444890446</v>
      </c>
      <c r="L64" s="210"/>
      <c r="M64" s="87">
        <f>SUM(M54:M63)</f>
        <v>212166611</v>
      </c>
      <c r="N64" s="195"/>
      <c r="O64" s="87">
        <f>SUM(O54:O63)</f>
        <v>566086111</v>
      </c>
    </row>
    <row r="65" spans="1:15" ht="20.25" customHeight="1">
      <c r="A65" s="204"/>
      <c r="B65" s="181"/>
      <c r="C65" s="181"/>
      <c r="D65" s="181"/>
      <c r="E65" s="181"/>
      <c r="F65" s="182"/>
      <c r="L65" s="224"/>
      <c r="M65" s="290"/>
      <c r="N65" s="195"/>
      <c r="O65" s="290"/>
    </row>
    <row r="66" spans="1:15" ht="20.25" customHeight="1">
      <c r="A66" s="208" t="s">
        <v>17</v>
      </c>
      <c r="B66" s="181"/>
      <c r="C66" s="181"/>
      <c r="D66" s="181"/>
      <c r="E66" s="181"/>
      <c r="F66" s="182"/>
      <c r="L66" s="224"/>
      <c r="M66" s="290"/>
      <c r="N66" s="195"/>
      <c r="O66" s="290"/>
    </row>
    <row r="67" spans="1:15" ht="20.25" customHeight="1">
      <c r="A67" s="216" t="s">
        <v>195</v>
      </c>
      <c r="B67" s="181"/>
      <c r="C67" s="181"/>
      <c r="D67" s="181"/>
      <c r="E67" s="181"/>
      <c r="F67" s="182"/>
      <c r="I67" s="289">
        <v>0</v>
      </c>
      <c r="K67" s="289">
        <v>-1534000000</v>
      </c>
      <c r="L67" s="224"/>
      <c r="M67" s="290" t="s">
        <v>154</v>
      </c>
      <c r="N67" s="195"/>
      <c r="O67" s="290">
        <v>-1534000000</v>
      </c>
    </row>
    <row r="68" spans="1:15" ht="20.25" customHeight="1">
      <c r="A68" s="216" t="s">
        <v>145</v>
      </c>
      <c r="B68" s="181"/>
      <c r="C68" s="181"/>
      <c r="D68" s="181"/>
      <c r="E68" s="181"/>
      <c r="F68" s="182"/>
      <c r="G68" s="9">
        <v>38</v>
      </c>
      <c r="I68" s="289">
        <v>-14336852</v>
      </c>
      <c r="K68" s="289">
        <v>0</v>
      </c>
      <c r="L68" s="224"/>
      <c r="M68" s="289">
        <v>-24500194</v>
      </c>
      <c r="N68" s="195"/>
      <c r="O68" s="289">
        <v>0</v>
      </c>
    </row>
    <row r="69" spans="1:15" ht="20.25" customHeight="1">
      <c r="A69" s="176" t="s">
        <v>24</v>
      </c>
      <c r="B69" s="181"/>
      <c r="C69" s="181"/>
      <c r="D69" s="181"/>
      <c r="E69" s="181"/>
      <c r="F69" s="182"/>
      <c r="G69" s="9">
        <v>33</v>
      </c>
      <c r="I69" s="189">
        <v>-261120000</v>
      </c>
      <c r="K69" s="189">
        <v>-184800000</v>
      </c>
      <c r="L69" s="190"/>
      <c r="M69" s="189">
        <v>-468960000</v>
      </c>
      <c r="N69" s="195"/>
      <c r="O69" s="189">
        <v>-184800000</v>
      </c>
    </row>
    <row r="70" spans="1:15" ht="20.25" customHeight="1">
      <c r="A70" s="204" t="s">
        <v>143</v>
      </c>
      <c r="B70" s="181"/>
      <c r="C70" s="181"/>
      <c r="D70" s="191"/>
      <c r="E70" s="191"/>
      <c r="F70" s="192"/>
      <c r="G70" s="198"/>
      <c r="H70" s="198"/>
      <c r="I70" s="291">
        <f>SUM(I67:I69)</f>
        <v>-275456852</v>
      </c>
      <c r="J70" s="198"/>
      <c r="K70" s="291">
        <f>SUM(K67:K69)</f>
        <v>-1718800000</v>
      </c>
      <c r="L70" s="292"/>
      <c r="M70" s="291">
        <f>SUM(M67:M69)</f>
        <v>-493460194</v>
      </c>
      <c r="N70" s="195"/>
      <c r="O70" s="291">
        <f>SUM(O67:O69)</f>
        <v>-1718800000</v>
      </c>
    </row>
    <row r="71" spans="1:15" ht="20.25" customHeight="1">
      <c r="A71" s="204"/>
      <c r="B71" s="191"/>
      <c r="C71" s="191"/>
      <c r="D71" s="191"/>
      <c r="E71" s="191"/>
      <c r="F71" s="192"/>
      <c r="G71" s="198"/>
      <c r="H71" s="198"/>
      <c r="I71" s="198"/>
      <c r="J71" s="198"/>
      <c r="K71" s="198"/>
      <c r="L71" s="224"/>
      <c r="M71" s="293"/>
      <c r="N71" s="294"/>
      <c r="O71" s="293"/>
    </row>
    <row r="72" spans="1:15" s="196" customFormat="1" ht="20.25" customHeight="1">
      <c r="A72" s="204" t="s">
        <v>122</v>
      </c>
      <c r="B72" s="191"/>
      <c r="C72" s="191"/>
      <c r="D72" s="191"/>
      <c r="E72" s="191"/>
      <c r="F72" s="192"/>
      <c r="G72" s="198"/>
      <c r="H72" s="198"/>
      <c r="I72" s="292">
        <f>I70+I64+I51</f>
        <v>135354338</v>
      </c>
      <c r="J72" s="198"/>
      <c r="K72" s="292">
        <f>K70+K64+K51</f>
        <v>-331453529.5447998</v>
      </c>
      <c r="L72" s="292"/>
      <c r="M72" s="292">
        <f>M70+M64+M51</f>
        <v>-101005996</v>
      </c>
      <c r="N72" s="195"/>
      <c r="O72" s="292">
        <f>O70+O64+O51</f>
        <v>-492446536</v>
      </c>
    </row>
    <row r="73" spans="1:15" ht="20.25" customHeight="1">
      <c r="A73" s="217" t="s">
        <v>159</v>
      </c>
      <c r="B73" s="181"/>
      <c r="C73" s="181"/>
      <c r="D73" s="181"/>
      <c r="E73" s="181"/>
      <c r="F73" s="182"/>
      <c r="I73" s="295">
        <v>1074089641</v>
      </c>
      <c r="K73" s="295">
        <v>1405543171</v>
      </c>
      <c r="L73" s="224"/>
      <c r="M73" s="295">
        <v>857129100</v>
      </c>
      <c r="N73" s="294"/>
      <c r="O73" s="295">
        <v>1349575636</v>
      </c>
    </row>
    <row r="74" spans="1:15" s="196" customFormat="1" ht="20.25" customHeight="1" thickBot="1">
      <c r="A74" s="212" t="s">
        <v>160</v>
      </c>
      <c r="B74" s="191"/>
      <c r="C74" s="191"/>
      <c r="D74" s="191"/>
      <c r="E74" s="191"/>
      <c r="F74" s="192"/>
      <c r="G74" s="9">
        <v>6</v>
      </c>
      <c r="H74" s="9"/>
      <c r="I74" s="213">
        <f>SUM(I72:I73)</f>
        <v>1209443979</v>
      </c>
      <c r="J74" s="9"/>
      <c r="K74" s="213">
        <f>SUM(K72:K73)</f>
        <v>1074089641.4552002</v>
      </c>
      <c r="L74" s="210"/>
      <c r="M74" s="213">
        <f>SUM(M72:M73)</f>
        <v>756123104</v>
      </c>
      <c r="N74" s="195"/>
      <c r="O74" s="213">
        <f>SUM(O72:O73)</f>
        <v>857129100</v>
      </c>
    </row>
    <row r="75" spans="1:15" ht="20.25" customHeight="1" thickTop="1">
      <c r="A75" s="176"/>
      <c r="B75" s="181"/>
      <c r="C75" s="181"/>
      <c r="D75" s="181"/>
      <c r="E75" s="181"/>
      <c r="F75" s="182"/>
      <c r="L75" s="224"/>
      <c r="M75" s="290"/>
      <c r="N75" s="195"/>
      <c r="O75" s="290"/>
    </row>
    <row r="76" spans="1:15" s="301" customFormat="1" ht="20.25" customHeight="1">
      <c r="A76" s="175" t="s">
        <v>84</v>
      </c>
      <c r="B76" s="296"/>
      <c r="C76" s="296"/>
      <c r="D76" s="296"/>
      <c r="E76" s="296"/>
      <c r="F76" s="297"/>
      <c r="G76" s="198"/>
      <c r="H76" s="198"/>
      <c r="I76" s="198"/>
      <c r="J76" s="198"/>
      <c r="K76" s="198"/>
      <c r="L76" s="298"/>
      <c r="M76" s="299"/>
      <c r="N76" s="300"/>
      <c r="O76" s="299"/>
    </row>
    <row r="77" spans="1:15" ht="19.5" customHeight="1">
      <c r="A77" s="185" t="s">
        <v>90</v>
      </c>
      <c r="I77" s="177">
        <v>2627332</v>
      </c>
      <c r="J77" s="177"/>
      <c r="K77" s="177">
        <v>-931230</v>
      </c>
      <c r="L77" s="224"/>
      <c r="M77" s="290">
        <v>-1936272</v>
      </c>
      <c r="N77" s="290"/>
      <c r="O77" s="290">
        <v>1934560</v>
      </c>
    </row>
    <row r="78" spans="1:15" ht="19.5" customHeight="1">
      <c r="A78" s="185" t="s">
        <v>91</v>
      </c>
      <c r="I78" s="177">
        <v>-6655892</v>
      </c>
      <c r="K78" s="177">
        <v>-20820763</v>
      </c>
      <c r="M78" s="289">
        <v>3095960</v>
      </c>
      <c r="N78" s="195"/>
      <c r="O78" s="289">
        <v>-6416656.25</v>
      </c>
    </row>
    <row r="79" spans="1:15" ht="19.5" customHeight="1"/>
    <row r="80" spans="1:15" s="303" customFormat="1" ht="19.5" customHeight="1">
      <c r="A80" s="302"/>
      <c r="F80" s="304"/>
      <c r="G80" s="33"/>
      <c r="H80" s="33"/>
      <c r="I80" s="33"/>
      <c r="J80" s="33"/>
      <c r="K80" s="33"/>
      <c r="L80" s="305"/>
      <c r="M80" s="306">
        <f>M74-BS!K9</f>
        <v>0</v>
      </c>
      <c r="N80" s="306"/>
      <c r="O80" s="306"/>
    </row>
    <row r="81" spans="1:15" s="303" customFormat="1" ht="19.5" customHeight="1">
      <c r="A81" s="302"/>
      <c r="F81" s="307"/>
      <c r="G81" s="40"/>
      <c r="H81" s="40"/>
      <c r="I81" s="308"/>
      <c r="J81" s="40"/>
      <c r="K81" s="308"/>
      <c r="L81" s="305"/>
      <c r="M81" s="306"/>
      <c r="N81" s="306"/>
      <c r="O81" s="306"/>
    </row>
    <row r="82" spans="1:15" s="303" customFormat="1" ht="19.5" customHeight="1">
      <c r="A82" s="302"/>
      <c r="F82" s="308"/>
      <c r="G82" s="40"/>
      <c r="H82" s="40"/>
      <c r="I82" s="308"/>
      <c r="J82" s="40"/>
      <c r="K82" s="308"/>
      <c r="L82" s="305"/>
      <c r="M82" s="306"/>
      <c r="N82" s="306"/>
      <c r="O82" s="306"/>
    </row>
    <row r="83" spans="1:15" s="303" customFormat="1" ht="19.5" customHeight="1">
      <c r="A83" s="302"/>
      <c r="F83" s="308"/>
      <c r="G83" s="40"/>
      <c r="H83" s="40"/>
      <c r="I83" s="308"/>
      <c r="J83" s="40"/>
      <c r="K83" s="308"/>
      <c r="L83" s="305"/>
      <c r="M83" s="306"/>
      <c r="N83" s="306"/>
      <c r="O83" s="306"/>
    </row>
    <row r="84" spans="1:15" s="303" customFormat="1" ht="19.5" customHeight="1">
      <c r="A84" s="302"/>
      <c r="F84" s="308"/>
      <c r="G84" s="40"/>
      <c r="H84" s="40"/>
      <c r="I84" s="308"/>
      <c r="J84" s="40"/>
      <c r="K84" s="308"/>
      <c r="L84" s="305"/>
      <c r="M84" s="306"/>
      <c r="N84" s="306"/>
      <c r="O84" s="306"/>
    </row>
    <row r="85" spans="1:15" s="303" customFormat="1" ht="19.5" customHeight="1">
      <c r="A85" s="302"/>
      <c r="F85" s="309"/>
      <c r="G85" s="40"/>
      <c r="H85" s="40"/>
      <c r="I85" s="309"/>
      <c r="J85" s="40"/>
      <c r="K85" s="309"/>
      <c r="L85" s="305"/>
      <c r="M85" s="306"/>
      <c r="N85" s="306"/>
      <c r="O85" s="306"/>
    </row>
    <row r="86" spans="1:15" s="303" customFormat="1" ht="19.5" customHeight="1">
      <c r="A86" s="302"/>
      <c r="F86" s="309"/>
      <c r="G86" s="40"/>
      <c r="H86" s="40"/>
      <c r="I86" s="309"/>
      <c r="J86" s="40"/>
      <c r="K86" s="309"/>
      <c r="L86" s="305"/>
      <c r="M86" s="306"/>
      <c r="N86" s="306"/>
      <c r="O86" s="306"/>
    </row>
    <row r="87" spans="1:15" s="303" customFormat="1" ht="19.5" customHeight="1">
      <c r="A87" s="302"/>
      <c r="F87" s="308"/>
      <c r="G87" s="40"/>
      <c r="H87" s="40"/>
      <c r="I87" s="308"/>
      <c r="J87" s="40"/>
      <c r="K87" s="308"/>
      <c r="L87" s="305"/>
      <c r="M87" s="306"/>
      <c r="N87" s="306"/>
      <c r="O87" s="306"/>
    </row>
    <row r="88" spans="1:15" ht="19.5" customHeight="1"/>
    <row r="89" spans="1:15" ht="19.5" customHeight="1"/>
    <row r="90" spans="1:15" ht="19.5" customHeight="1"/>
    <row r="91" spans="1:15" ht="19.5" customHeight="1"/>
    <row r="92" spans="1:15" ht="19.5" customHeight="1"/>
    <row r="93" spans="1:15" ht="20.25" customHeight="1">
      <c r="A93" s="68"/>
    </row>
    <row r="94" spans="1:15" ht="20.25" customHeight="1">
      <c r="A94" s="68"/>
    </row>
    <row r="95" spans="1:15" ht="19.5" customHeight="1"/>
  </sheetData>
  <mergeCells count="6">
    <mergeCell ref="I10:O10"/>
    <mergeCell ref="M8:O8"/>
    <mergeCell ref="I5:K5"/>
    <mergeCell ref="I6:K6"/>
    <mergeCell ref="M6:O6"/>
    <mergeCell ref="M5:O5"/>
  </mergeCells>
  <pageMargins left="0.7" right="0.7" top="0.48" bottom="0.5" header="0.5" footer="0.5"/>
  <pageSetup paperSize="9" scale="70" firstPageNumber="10" fitToWidth="0" fitToHeight="0" orientation="portrait" useFirstPageNumber="1" r:id="rId1"/>
  <headerFooter>
    <oddFooter>&amp;L The accompanying notes form an integral part of the financial statements.
&amp;C&amp;P</oddFooter>
  </headerFooter>
  <rowBreaks count="1" manualBreakCount="1">
    <brk id="52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</vt:lpstr>
      <vt:lpstr>PL</vt:lpstr>
      <vt:lpstr>SH-Consol PY</vt:lpstr>
      <vt:lpstr>SH-Consol CY</vt:lpstr>
      <vt:lpstr>SH-Company PY</vt:lpstr>
      <vt:lpstr>SH-Company CY</vt:lpstr>
      <vt:lpstr>CF</vt:lpstr>
      <vt:lpstr>BS!Print_Area</vt:lpstr>
      <vt:lpstr>CF!Print_Area</vt:lpstr>
      <vt:lpstr>PL!Print_Area</vt:lpstr>
      <vt:lpstr>'SH-Company CY'!Print_Area</vt:lpstr>
      <vt:lpstr>'SH-Company PY'!Print_Area</vt:lpstr>
      <vt:lpstr>'SH-Consol CY'!Print_Area</vt:lpstr>
      <vt:lpstr>'SH-Consol PY'!Print_Area</vt:lpstr>
      <vt:lpstr>CF!Print_Titles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Punchanit, Chayangam</cp:lastModifiedBy>
  <cp:lastPrinted>2021-03-28T11:27:03Z</cp:lastPrinted>
  <dcterms:created xsi:type="dcterms:W3CDTF">2001-03-19T02:48:51Z</dcterms:created>
  <dcterms:modified xsi:type="dcterms:W3CDTF">2021-03-28T13:37:31Z</dcterms:modified>
</cp:coreProperties>
</file>