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wnCloud\Narong\ProEn Corp. Group\PROEN 2020\12.2020\Final YE2020\Consol &amp; หน้างบ 24.02.20 - 23.00\PROEN_FS_FY2020_-_Elcid\"/>
    </mc:Choice>
  </mc:AlternateContent>
  <bookViews>
    <workbookView xWindow="0" yWindow="0" windowWidth="20490" windowHeight="7575" tabRatio="336"/>
  </bookViews>
  <sheets>
    <sheet name="T 4-6" sheetId="1" r:id="rId1"/>
    <sheet name="T 7-8" sheetId="2" r:id="rId2"/>
    <sheet name="T 9" sheetId="3" r:id="rId3"/>
    <sheet name="T 10" sheetId="4" r:id="rId4"/>
    <sheet name="T 11-13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1" i="1" l="1"/>
  <c r="P124" i="1" s="1"/>
  <c r="N121" i="1"/>
  <c r="N124" i="1" s="1"/>
  <c r="L121" i="1"/>
  <c r="L124" i="1" s="1"/>
  <c r="J121" i="1"/>
  <c r="J124" i="1" s="1"/>
  <c r="J126" i="1" s="1"/>
  <c r="A91" i="1"/>
  <c r="A90" i="1"/>
  <c r="A133" i="1" s="1"/>
  <c r="P80" i="1"/>
  <c r="N80" i="1"/>
  <c r="L80" i="1"/>
  <c r="J80" i="1"/>
  <c r="P70" i="1"/>
  <c r="P82" i="1" s="1"/>
  <c r="N70" i="1"/>
  <c r="N82" i="1" s="1"/>
  <c r="L70" i="1"/>
  <c r="L82" i="1" s="1"/>
  <c r="J70" i="1"/>
  <c r="J82" i="1" s="1"/>
  <c r="A48" i="1"/>
  <c r="A93" i="1" s="1"/>
  <c r="A46" i="1"/>
  <c r="P37" i="1"/>
  <c r="N37" i="1"/>
  <c r="L37" i="1"/>
  <c r="J37" i="1"/>
  <c r="P24" i="1"/>
  <c r="P39" i="1" s="1"/>
  <c r="N24" i="1"/>
  <c r="N39" i="1" s="1"/>
  <c r="L24" i="1"/>
  <c r="L39" i="1" s="1"/>
  <c r="J24" i="1"/>
  <c r="J39" i="1" s="1"/>
  <c r="L126" i="1" l="1"/>
  <c r="N126" i="1"/>
  <c r="P126" i="1"/>
</calcChain>
</file>

<file path=xl/sharedStrings.xml><?xml version="1.0" encoding="utf-8"?>
<sst xmlns="http://schemas.openxmlformats.org/spreadsheetml/2006/main" count="372" uniqueCount="206">
  <si>
    <t>บริษัท โปรเอ็น คอร์ป จำกัด (มหาชน)</t>
  </si>
  <si>
    <t xml:space="preserve">งบแสดงฐานะการเงิน </t>
  </si>
  <si>
    <t>ณ วันที่ 31 ธันวาคม พ.ศ. 2563</t>
  </si>
  <si>
    <t>งบการเงินรวม</t>
  </si>
  <si>
    <t>งบการเงินเฉพาะกิจการ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</si>
  <si>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</si>
  <si>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</si>
  <si>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</si>
  <si>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</si>
  <si>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</si>
  <si>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</si>
  <si>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</si>
  <si>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</si>
  <si>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</si>
  <si>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ส่วนของลูกหนี้ตามสัญญาเช่าการเงินที่ถึงกำหนด</t>
  </si>
  <si>
    <t>รับชำระภายในหนึ่งปี</t>
  </si>
  <si>
    <t>เงินให้กู้ยืมระยะสั้นแก่บุคคลและกิจการที่เกี่ยวข้องกัน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</si>
  <si>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</si>
  <si>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</si>
  <si>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</si>
  <si>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</si>
  <si>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</si>
  <si>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</si>
  <si>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</si>
  <si>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</si>
  <si>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</si>
  <si>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</si>
  <si>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</si>
  <si>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5.2, 20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</si>
  <si>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</si>
  <si>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</si>
  <si>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</si>
  <si>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</si>
  <si>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</si>
  <si>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</si>
  <si>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</si>
  <si>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</si>
  <si>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</si>
  <si>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</si>
  <si>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</si>
  <si>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</si>
  <si>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</si>
  <si>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</si>
  <si>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</si>
  <si>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หนี้สินตามสัญญาเช่าทางการเงินที่ถึงกำหนด</t>
  </si>
  <si>
    <t>5.2, 23</t>
  </si>
  <si>
    <t>หนี้สินตามสัญญาเช่าส่วนที่ถึงกำหนด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</si>
  <si>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</si>
  <si>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</si>
  <si>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</si>
  <si>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</si>
  <si>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</si>
  <si>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หนี้สินตามสัญญาเช่าทางการเงิน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</si>
  <si>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</si>
  <si>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</si>
  <si>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</si>
  <si>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</si>
  <si>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</si>
  <si>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</si>
  <si>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</si>
  <si>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</si>
  <si>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</si>
  <si>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316,000,000 หุ้น </t>
  </si>
  <si>
    <t>มูลค่าที่ตราไว้หุ้นละ 0.5 บาท</t>
  </si>
  <si>
    <t>(31 ธันวาคม พ.ศ.2562 : 200,000,000 หุ้น</t>
  </si>
  <si>
    <t>มูลค่าที่ตราไว้หุ้นละ 0.5 บาท)</t>
  </si>
  <si>
    <t>ทุนที่ออกและชำระแล้ว</t>
  </si>
  <si>
    <t xml:space="preserve">หุ้นสามัญจำนวน 230,000,000 หุ้น </t>
  </si>
  <si>
    <t>มูลค่าที่ได้รับชำระแล้วหุ้นละ 0.5 บาท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</si>
  <si>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</si>
  <si>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</si>
  <si>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</si>
  <si>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</si>
  <si>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</si>
  <si>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</si>
  <si>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</si>
  <si>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</si>
  <si>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</si>
  <si>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</si>
  <si>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2563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</si>
  <si>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</si>
  <si>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</si>
  <si>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</si>
  <si>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</si>
  <si>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</si>
  <si>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</si>
  <si>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</si>
  <si>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</si>
  <si>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ต้นทุนจากสัญญาก่อสร้าง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</si>
  <si>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</si>
  <si>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</si>
  <si>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</si>
  <si>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</si>
  <si>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</si>
  <si>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</si>
  <si>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</si>
  <si>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</si>
  <si>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</si>
  <si>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</si>
  <si>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</si>
  <si>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</si>
  <si>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</si>
  <si>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</si>
  <si>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</si>
  <si>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</si>
  <si>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</si>
  <si>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</si>
  <si>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</si>
  <si>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</si>
  <si>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</si>
  <si>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ส่วนเกินทุน</t>
  </si>
  <si>
    <t>ของส่วนของเจ้าของ</t>
  </si>
  <si>
    <t>จากการรวม</t>
  </si>
  <si>
    <t>จัดสรรแล้ว -</t>
  </si>
  <si>
    <t>การเปลี่ยนแปลง</t>
  </si>
  <si>
    <t>รวมส่วนของ</t>
  </si>
  <si>
    <t>ทุนที่ออกและ</t>
  </si>
  <si>
    <t>ธุรกิจภายใต้การ</t>
  </si>
  <si>
    <t>ทุนสำรอง</t>
  </si>
  <si>
    <t>สัดส่วน</t>
  </si>
  <si>
    <t>ผู้เป็นเจ้าของ</t>
  </si>
  <si>
    <t>ส่วนได้เสียที่ไม่มี</t>
  </si>
  <si>
    <t>รวม</t>
  </si>
  <si>
    <t>ชำระแล้ว</t>
  </si>
  <si>
    <t>ควบคุมเดียวกัน</t>
  </si>
  <si>
    <t>ตามกฎหมาย</t>
  </si>
  <si>
    <t>ในบริษัทย่อย</t>
  </si>
  <si>
    <t>ของบริษัทใหญ่</t>
  </si>
  <si>
    <t>อำนาจควบคุม</t>
  </si>
  <si>
    <t>ยอดคงเหลือต้นปี วันที่ 1 มกราคม พ.ศ. 2562</t>
  </si>
  <si>
    <t>การเปลี่ยนแปลงในส่วนของเจ้าของสำหรับปี</t>
  </si>
  <si>
    <t>การเพิ่มหุ้นสามัญ</t>
  </si>
  <si>
    <t>สำรองตามกฎหมาย</t>
  </si>
  <si>
    <t>เงินปันผลจ่าย</t>
  </si>
  <si>
    <t xml:space="preserve">ยอดคงเหลือสิ้นปี วันที่ 31 ธันวาคม พ.ศ. 2562 </t>
  </si>
  <si>
    <t>ยอดคงเหลือ วันที่ 31 ธันวาคม พ.ศ. 2562 - ตามที่รายงานไว้เดิม</t>
  </si>
  <si>
    <t>ผลกระทบของการเปลี่ยนนโยบายบัญชี</t>
  </si>
  <si>
    <t>ยอดยกมาต้นปี วันที่ 1 มกราคม พ.ศ. 2563 - ปรับปรุงใหม่</t>
  </si>
  <si>
    <t>ยอดคงเหลือสิ้นปี วันที่ 31 ธันวาคม พ.ศ. 2563</t>
  </si>
  <si>
    <t xml:space="preserve">                                                                                               กรรมการ    ____________________________________       กรรมการ    ____________________________________</t>
  </si>
  <si>
    <t xml:space="preserve"> </t>
  </si>
  <si>
    <t xml:space="preserve">งบแสดงการเปลี่ยนแปลงส่วนของเจ้าของ </t>
  </si>
  <si>
    <t>ทุนที่ออก</t>
  </si>
  <si>
    <t>และชำระแล้ว</t>
  </si>
  <si>
    <t>ทุนสำรองตามกฎหมาย</t>
  </si>
  <si>
    <t>ยอดคงเหลือต้นปีวันที่ 1 มกราคม พ.ศ. 2562</t>
  </si>
  <si>
    <t>ยอดคงเหลือสิ้นปี วันที่ 31 ธันวาคม พ.ศ. 2562</t>
  </si>
  <si>
    <t>กรรมการ    ____________________________________       กรรมการ    ____________________________________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</si>
  <si>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</si>
  <si>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</si>
  <si>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</si>
  <si>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</si>
  <si>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</si>
  <si>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</t>
  </si>
  <si>
    <t>ค่าตัดจำหน่ายสินทรัพย์สิทธิการใช้</t>
  </si>
  <si>
    <t>ขาดทุนจากการตัดจำหน่ายอุปกรณ์</t>
  </si>
  <si>
    <t>ขาดทุน(กำไร)จากการจำหน่ายอุปกรณ์</t>
  </si>
  <si>
    <t>ขาดทุนจากการลดมูลค่าของสินค้าคงเหลือ (กลับรายการ)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</si>
  <si>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</si>
  <si>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</si>
  <si>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</si>
  <si>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</si>
  <si>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ลูกหนี้ตามสัญญาเช่าการเงิน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</si>
  <si>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</si>
  <si>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</si>
  <si>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</si>
  <si>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</si>
  <si>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เจ้าหนี้ตามสัญญาเช่า</t>
  </si>
  <si>
    <t>-  หนี้สินหมุนเวียนอื่น</t>
  </si>
  <si>
    <t>เงินสดจากการดำเนินงาน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</si>
  <si>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</si>
  <si>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 จ่ายภาษีเงินได้</t>
  </si>
  <si>
    <t>เงินสดสุทธิได้มาจาก(ใช้ไปใน)กิจการดำเนินงาน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</si>
  <si>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</si>
  <si>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</si>
  <si>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เงินสดจ่ายลงทุนในสินทรัพย์ทางการเงินที่วัดมูลค่าด้วย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</si>
  <si>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</si>
  <si>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</si>
  <si>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เงินสดจ่ายเพื่อซื้ออาคารและอุปกรณ์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</si>
  <si>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</si>
  <si>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</si>
  <si>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 xml:space="preserve">เงินฝากสถาบันการเงินที่ติดภาระค้ำประกันที่เพิ่มขึ้น </t>
  </si>
  <si>
    <t>เงินสดจ่ายเพื่อการลงทุนในบริษัทย่อย</t>
  </si>
  <si>
    <t>เงินสดจ่ายจากเงินให้กู้ยืมแก่กิจการที่เกี่ยวข้องกัน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</si>
  <si>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</si>
  <si>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</si>
  <si>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</si>
  <si>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</si>
  <si>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เงินสดรับจากการชำระค่าหุ้นสามัญ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</si>
  <si>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</si>
  <si>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</si>
  <si>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</si>
  <si>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</si>
  <si>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เงินสดจ่ายต้นทุนการทำรายการของเงินกู้ยืม</t>
  </si>
  <si>
    <t>เงินสดจ่ายคืนหนี้สินตามสัญญาเช่า</t>
  </si>
  <si>
    <t>เงินสดจ่ายเงินปันผลจากบริษัท</t>
  </si>
  <si>
    <t>เงินสดรับจากการเพิ่มทุนในบริษัทย่อย</t>
  </si>
  <si>
    <t>จากส่วนได้เสียที่ไม่มีอำนาจควบคุม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</si>
  <si>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</si>
  <si>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</si>
  <si>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</si>
  <si>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</si>
  <si>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รายการที่ไม่ใช่เงินสดที่มีสาระสำคัญ</t>
  </si>
  <si>
    <t>การซื้อสินทรัพย์ตามสัญญาเช่า</t>
  </si>
  <si>
    <t>การซื้อที่ดิน อาคารและอุปกรณ์โดยไม่ได้ชำระเงิน</t>
  </si>
  <si>
    <t>การจ่ายเงินปันผลโดยไม่ได้ชำระเงิน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</si>
</sst>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_(* #,##0.00_);_(* \(#,##0.00\);_(* &quot;-&quot;??_);_(@_)"/>
  </numFmts>
  <fonts count="8" x14ac:knownFonts="1">
    <font>
      <sz val="12"/>
      <color theme="1"/>
      <name val="Cordia New"/>
      <family val="2"/>
      <charset val="222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0"/>
      <name val="Arial"/>
      <family val="2"/>
    </font>
    <font>
      <sz val="13"/>
      <name val="Angsana New"/>
      <family val="1"/>
    </font>
    <font>
      <b/>
      <u/>
      <sz val="13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168" fontId="2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5" fontId="1" fillId="0" borderId="1" xfId="1" applyNumberFormat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right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center" vertical="top"/>
    </xf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5" applyFont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vertical="center"/>
    </xf>
    <xf numFmtId="0" fontId="3" fillId="0" borderId="0" xfId="7" applyFont="1" applyFill="1" applyBorder="1" applyAlignment="1">
      <alignment vertical="center"/>
    </xf>
    <xf numFmtId="164" fontId="3" fillId="0" borderId="1" xfId="6" applyNumberFormat="1" applyFont="1" applyFill="1" applyBorder="1" applyAlignment="1">
      <alignment vertical="center"/>
    </xf>
    <xf numFmtId="164" fontId="3" fillId="0" borderId="0" xfId="6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1" fillId="0" borderId="0" xfId="2" applyFont="1" applyFill="1" applyAlignment="1">
      <alignment vertical="top"/>
    </xf>
    <xf numFmtId="0" fontId="1" fillId="0" borderId="0" xfId="2" applyFont="1" applyFill="1" applyAlignment="1">
      <alignment horizontal="center" vertical="top"/>
    </xf>
    <xf numFmtId="164" fontId="1" fillId="0" borderId="0" xfId="2" applyNumberFormat="1" applyFont="1" applyFill="1" applyAlignment="1">
      <alignment horizontal="right" vertical="top"/>
    </xf>
    <xf numFmtId="166" fontId="1" fillId="0" borderId="0" xfId="2" applyNumberFormat="1" applyFont="1" applyFill="1" applyAlignment="1">
      <alignment horizontal="right" vertical="top"/>
    </xf>
    <xf numFmtId="0" fontId="1" fillId="0" borderId="0" xfId="2" applyFont="1" applyFill="1" applyBorder="1" applyAlignment="1">
      <alignment vertical="top"/>
    </xf>
    <xf numFmtId="165" fontId="1" fillId="0" borderId="1" xfId="2" applyNumberFormat="1" applyFont="1" applyFill="1" applyBorder="1" applyAlignment="1">
      <alignment vertical="top"/>
    </xf>
    <xf numFmtId="0" fontId="1" fillId="0" borderId="1" xfId="2" applyFont="1" applyFill="1" applyBorder="1" applyAlignment="1">
      <alignment vertical="top"/>
    </xf>
    <xf numFmtId="0" fontId="1" fillId="0" borderId="1" xfId="2" applyFont="1" applyFill="1" applyBorder="1" applyAlignment="1">
      <alignment horizontal="center" vertical="top"/>
    </xf>
    <xf numFmtId="164" fontId="1" fillId="0" borderId="1" xfId="2" applyNumberFormat="1" applyFont="1" applyFill="1" applyBorder="1" applyAlignment="1">
      <alignment horizontal="right" vertical="top"/>
    </xf>
    <xf numFmtId="166" fontId="1" fillId="0" borderId="1" xfId="2" applyNumberFormat="1" applyFont="1" applyFill="1" applyBorder="1" applyAlignment="1">
      <alignment horizontal="right" vertical="top"/>
    </xf>
    <xf numFmtId="165" fontId="1" fillId="0" borderId="0" xfId="2" applyNumberFormat="1" applyFont="1" applyFill="1" applyBorder="1" applyAlignment="1">
      <alignment vertical="top"/>
    </xf>
    <xf numFmtId="0" fontId="1" fillId="0" borderId="0" xfId="2" applyFont="1" applyFill="1" applyBorder="1" applyAlignment="1">
      <alignment horizontal="center" vertical="top"/>
    </xf>
    <xf numFmtId="164" fontId="1" fillId="0" borderId="0" xfId="2" applyNumberFormat="1" applyFont="1" applyFill="1" applyBorder="1" applyAlignment="1">
      <alignment horizontal="right" vertical="top"/>
    </xf>
    <xf numFmtId="166" fontId="1" fillId="0" borderId="0" xfId="2" applyNumberFormat="1" applyFont="1" applyFill="1" applyBorder="1" applyAlignment="1">
      <alignment horizontal="right" vertical="top"/>
    </xf>
    <xf numFmtId="0" fontId="3" fillId="0" borderId="0" xfId="2" applyFont="1" applyFill="1" applyAlignment="1">
      <alignment vertical="top"/>
    </xf>
    <xf numFmtId="165" fontId="1" fillId="0" borderId="0" xfId="2" applyNumberFormat="1" applyFont="1" applyFill="1" applyAlignment="1">
      <alignment horizontal="right" vertical="top"/>
    </xf>
    <xf numFmtId="0" fontId="3" fillId="0" borderId="0" xfId="2" applyFont="1" applyFill="1" applyBorder="1" applyAlignment="1">
      <alignment vertical="top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Border="1" applyAlignment="1">
      <alignment horizontal="center" vertical="top"/>
    </xf>
    <xf numFmtId="164" fontId="3" fillId="0" borderId="0" xfId="2" applyNumberFormat="1" applyFont="1" applyFill="1" applyBorder="1" applyAlignment="1">
      <alignment horizontal="right" vertical="top"/>
    </xf>
    <xf numFmtId="164" fontId="3" fillId="0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Border="1" applyAlignment="1">
      <alignment horizontal="right" vertical="top"/>
    </xf>
    <xf numFmtId="167" fontId="3" fillId="0" borderId="0" xfId="6" applyNumberFormat="1" applyFont="1" applyFill="1" applyBorder="1" applyAlignment="1">
      <alignment vertical="top"/>
    </xf>
    <xf numFmtId="167" fontId="3" fillId="0" borderId="0" xfId="6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horizontal="right" vertical="top"/>
    </xf>
    <xf numFmtId="0" fontId="3" fillId="0" borderId="0" xfId="6" applyFont="1" applyFill="1" applyAlignment="1">
      <alignment vertical="top"/>
    </xf>
    <xf numFmtId="164" fontId="3" fillId="0" borderId="0" xfId="2" applyNumberFormat="1" applyFont="1" applyFill="1" applyAlignment="1">
      <alignment horizontal="right" vertical="top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top"/>
    </xf>
    <xf numFmtId="0" fontId="3" fillId="0" borderId="0" xfId="8" applyFont="1" applyAlignment="1">
      <alignment vertical="top"/>
    </xf>
    <xf numFmtId="164" fontId="3" fillId="0" borderId="2" xfId="2" applyNumberFormat="1" applyFont="1" applyFill="1" applyBorder="1" applyAlignment="1">
      <alignment horizontal="right" vertical="top"/>
    </xf>
    <xf numFmtId="166" fontId="3" fillId="0" borderId="0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horizontal="left" vertical="top"/>
    </xf>
    <xf numFmtId="0" fontId="3" fillId="0" borderId="1" xfId="2" applyFont="1" applyFill="1" applyBorder="1" applyAlignment="1">
      <alignment vertical="top"/>
    </xf>
    <xf numFmtId="0" fontId="3" fillId="0" borderId="1" xfId="2" applyFont="1" applyFill="1" applyBorder="1" applyAlignment="1">
      <alignment horizontal="center" vertical="top"/>
    </xf>
    <xf numFmtId="167" fontId="3" fillId="0" borderId="1" xfId="6" applyNumberFormat="1" applyFont="1" applyFill="1" applyBorder="1" applyAlignment="1">
      <alignment vertical="top"/>
    </xf>
    <xf numFmtId="167" fontId="3" fillId="0" borderId="1" xfId="6" applyNumberFormat="1" applyFont="1" applyFill="1" applyBorder="1" applyAlignment="1">
      <alignment horizontal="right" vertical="top"/>
    </xf>
    <xf numFmtId="164" fontId="3" fillId="0" borderId="2" xfId="6" applyNumberFormat="1" applyFont="1" applyFill="1" applyBorder="1" applyAlignment="1">
      <alignment vertical="top"/>
    </xf>
    <xf numFmtId="164" fontId="3" fillId="0" borderId="0" xfId="6" applyNumberFormat="1" applyFont="1" applyFill="1" applyBorder="1" applyAlignment="1">
      <alignment vertical="top"/>
    </xf>
    <xf numFmtId="164" fontId="3" fillId="0" borderId="0" xfId="2" applyNumberFormat="1" applyFont="1" applyFill="1" applyBorder="1" applyAlignment="1">
      <alignment horizontal="center" vertical="top"/>
    </xf>
    <xf numFmtId="164" fontId="3" fillId="0" borderId="0" xfId="6" applyNumberFormat="1" applyFont="1" applyFill="1" applyBorder="1" applyAlignment="1">
      <alignment horizontal="right" vertical="top"/>
    </xf>
    <xf numFmtId="167" fontId="3" fillId="0" borderId="2" xfId="6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3" fillId="0" borderId="0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horizontal="right" vertical="center"/>
    </xf>
    <xf numFmtId="0" fontId="1" fillId="0" borderId="0" xfId="2" applyFont="1" applyFill="1" applyAlignment="1">
      <alignment vertical="center"/>
    </xf>
    <xf numFmtId="164" fontId="1" fillId="0" borderId="0" xfId="2" applyNumberFormat="1" applyFont="1" applyFill="1" applyAlignment="1">
      <alignment horizontal="center" vertical="center"/>
    </xf>
    <xf numFmtId="164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Alignment="1">
      <alignment horizontal="right" vertical="center"/>
    </xf>
    <xf numFmtId="0" fontId="1" fillId="0" borderId="0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/>
    </xf>
    <xf numFmtId="164" fontId="1" fillId="0" borderId="1" xfId="2" applyNumberFormat="1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right" vertical="center"/>
    </xf>
    <xf numFmtId="165" fontId="1" fillId="0" borderId="1" xfId="2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 vertical="center"/>
    </xf>
    <xf numFmtId="164" fontId="1" fillId="0" borderId="0" xfId="4" applyNumberFormat="1" applyFont="1" applyFill="1" applyAlignment="1">
      <alignment horizontal="right" vertical="center"/>
    </xf>
    <xf numFmtId="0" fontId="1" fillId="0" borderId="0" xfId="2" applyFont="1" applyFill="1" applyBorder="1" applyAlignment="1">
      <alignment horizontal="right"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top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165" fontId="1" fillId="0" borderId="0" xfId="2" applyNumberFormat="1" applyFont="1" applyFill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horizontal="center" vertical="center"/>
    </xf>
    <xf numFmtId="164" fontId="1" fillId="0" borderId="0" xfId="1" quotePrefix="1" applyNumberFormat="1" applyFont="1" applyFill="1" applyAlignment="1">
      <alignment horizontal="right" vertical="center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1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164" fontId="1" fillId="0" borderId="0" xfId="9" applyNumberFormat="1" applyFont="1" applyFill="1" applyAlignment="1">
      <alignment horizontal="right" vertical="center"/>
    </xf>
    <xf numFmtId="165" fontId="1" fillId="0" borderId="0" xfId="6" quotePrefix="1" applyNumberFormat="1" applyFont="1" applyFill="1" applyAlignment="1">
      <alignment horizontal="left" vertical="center"/>
    </xf>
    <xf numFmtId="164" fontId="3" fillId="0" borderId="0" xfId="9" applyNumberFormat="1" applyFont="1" applyFill="1" applyAlignment="1">
      <alignment horizontal="centerContinuous" vertical="center"/>
    </xf>
    <xf numFmtId="165" fontId="1" fillId="0" borderId="1" xfId="6" applyNumberFormat="1" applyFont="1" applyFill="1" applyBorder="1" applyAlignment="1">
      <alignment horizontal="left" vertical="center"/>
    </xf>
    <xf numFmtId="0" fontId="3" fillId="0" borderId="1" xfId="6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horizontal="centerContinuous" vertical="center"/>
    </xf>
    <xf numFmtId="165" fontId="1" fillId="0" borderId="0" xfId="6" applyNumberFormat="1" applyFont="1" applyFill="1" applyBorder="1" applyAlignment="1">
      <alignment horizontal="left" vertical="center"/>
    </xf>
    <xf numFmtId="0" fontId="3" fillId="0" borderId="0" xfId="6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horizontal="centerContinuous" vertical="center"/>
    </xf>
    <xf numFmtId="165" fontId="3" fillId="0" borderId="0" xfId="6" applyNumberFormat="1" applyFont="1" applyFill="1" applyAlignment="1">
      <alignment vertical="center"/>
    </xf>
    <xf numFmtId="164" fontId="1" fillId="0" borderId="0" xfId="6" applyNumberFormat="1" applyFont="1" applyFill="1" applyBorder="1" applyAlignment="1">
      <alignment horizontal="right" vertical="center"/>
    </xf>
    <xf numFmtId="165" fontId="1" fillId="0" borderId="0" xfId="6" applyNumberFormat="1" applyFont="1" applyFill="1" applyBorder="1" applyAlignment="1">
      <alignment horizontal="right" vertical="center"/>
    </xf>
    <xf numFmtId="0" fontId="1" fillId="0" borderId="0" xfId="6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center" vertical="center"/>
    </xf>
    <xf numFmtId="165" fontId="1" fillId="0" borderId="0" xfId="6" applyNumberFormat="1" applyFont="1" applyFill="1" applyAlignment="1">
      <alignment horizontal="right" vertical="center"/>
    </xf>
    <xf numFmtId="164" fontId="1" fillId="0" borderId="1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left" vertical="center"/>
    </xf>
    <xf numFmtId="165" fontId="1" fillId="0" borderId="0" xfId="6" applyNumberFormat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left" vertical="center"/>
    </xf>
    <xf numFmtId="164" fontId="3" fillId="0" borderId="0" xfId="6" applyNumberFormat="1" applyFont="1" applyFill="1" applyAlignment="1">
      <alignment horizontal="right" vertical="center" wrapText="1"/>
    </xf>
    <xf numFmtId="165" fontId="3" fillId="0" borderId="0" xfId="6" applyNumberFormat="1" applyFont="1" applyFill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center"/>
    </xf>
    <xf numFmtId="0" fontId="5" fillId="0" borderId="0" xfId="6" applyFont="1" applyAlignment="1">
      <alignment vertical="top"/>
    </xf>
    <xf numFmtId="165" fontId="3" fillId="0" borderId="0" xfId="6" quotePrefix="1" applyNumberFormat="1" applyFont="1" applyFill="1" applyAlignment="1">
      <alignment horizontal="left" vertical="center"/>
    </xf>
    <xf numFmtId="164" fontId="3" fillId="0" borderId="0" xfId="6" applyNumberFormat="1" applyFont="1" applyFill="1" applyBorder="1" applyAlignment="1">
      <alignment horizontal="right" vertical="center" wrapText="1"/>
    </xf>
    <xf numFmtId="0" fontId="3" fillId="0" borderId="0" xfId="6" quotePrefix="1" applyFont="1" applyFill="1" applyAlignment="1">
      <alignment vertical="center"/>
    </xf>
    <xf numFmtId="164" fontId="3" fillId="0" borderId="1" xfId="6" applyNumberFormat="1" applyFont="1" applyFill="1" applyBorder="1" applyAlignment="1">
      <alignment horizontal="right" vertical="center" wrapText="1"/>
    </xf>
    <xf numFmtId="165" fontId="7" fillId="0" borderId="0" xfId="6" applyNumberFormat="1" applyFont="1" applyFill="1" applyAlignment="1">
      <alignment horizontal="left" vertical="center"/>
    </xf>
    <xf numFmtId="164" fontId="3" fillId="0" borderId="0" xfId="9" quotePrefix="1" applyNumberFormat="1" applyFont="1" applyFill="1" applyBorder="1" applyAlignment="1">
      <alignment horizontal="right" vertical="center"/>
    </xf>
    <xf numFmtId="164" fontId="3" fillId="0" borderId="1" xfId="9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left" vertical="center"/>
    </xf>
    <xf numFmtId="43" fontId="3" fillId="0" borderId="0" xfId="3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164" fontId="3" fillId="0" borderId="1" xfId="9" quotePrefix="1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left" vertical="center"/>
    </xf>
    <xf numFmtId="165" fontId="1" fillId="0" borderId="0" xfId="6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0" xfId="6" quotePrefix="1" applyNumberFormat="1" applyFont="1" applyFill="1" applyBorder="1" applyAlignment="1">
      <alignment vertical="center"/>
    </xf>
    <xf numFmtId="0" fontId="3" fillId="0" borderId="1" xfId="6" applyFont="1" applyFill="1" applyBorder="1" applyAlignment="1">
      <alignment horizontal="center" vertical="center"/>
    </xf>
    <xf numFmtId="164" fontId="3" fillId="0" borderId="2" xfId="9" applyNumberFormat="1" applyFont="1" applyFill="1" applyBorder="1" applyAlignment="1">
      <alignment horizontal="right" vertical="center"/>
    </xf>
    <xf numFmtId="164" fontId="3" fillId="0" borderId="0" xfId="9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top"/>
    </xf>
    <xf numFmtId="164" fontId="1" fillId="0" borderId="1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left" vertical="top"/>
    </xf>
    <xf numFmtId="164" fontId="1" fillId="0" borderId="3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</cellXfs>
  <cellStyles count="10">
    <cellStyle name="Comma 10" xfId="3"/>
    <cellStyle name="Comma 2 2" xfId="9"/>
    <cellStyle name="Normal" xfId="0" builtinId="0"/>
    <cellStyle name="Normal 10" xfId="2"/>
    <cellStyle name="Normal 2" xfId="7"/>
    <cellStyle name="Normal 29 2" xfId="8"/>
    <cellStyle name="Normal 4" xfId="1"/>
    <cellStyle name="Normal 4 2 2" xfId="4"/>
    <cellStyle name="Normal 4 5 2" xfId="5"/>
    <cellStyle name="Normal 6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133"/>
  <sheetViews>
    <sheetView tabSelected="1" workbookViewId="0">
      <selection activeCell="P2" sqref="P2"/>
    </sheetView>
  </sheetViews>
  <sheetFormatPr defaultRowHeight="18.75" x14ac:dyDescent="0.45"/>
  <cols>
    <col min="1" max="6" width="2.1640625" style="2" customWidth="1"/>
    <col min="7" max="7" width="34.33203125" style="2" customWidth="1"/>
    <col min="8" max="8" width="9.1640625" style="3" bestFit="1" customWidth="1"/>
    <col min="9" max="9" width="0.83203125" style="3" customWidth="1"/>
    <col min="10" max="10" width="13.6640625" style="4" customWidth="1"/>
    <col min="11" max="11" width="0.83203125" style="5" customWidth="1"/>
    <col min="12" max="12" width="13.6640625" style="4" customWidth="1"/>
    <col min="13" max="13" width="0.83203125" style="5" customWidth="1"/>
    <col min="14" max="14" width="13.6640625" style="6" customWidth="1"/>
    <col min="15" max="15" width="0.83203125" style="7" customWidth="1"/>
    <col min="16" max="16" width="13.6640625" style="6" customWidth="1"/>
  </cols>
  <sheetData>
    <row r="1" spans="1:16" ht="19.5" x14ac:dyDescent="0.45">
      <c r="A1" s="1" t="s">
        <v>0</v>
      </c>
    </row>
    <row r="2" spans="1:16" x14ac:dyDescent="0.45">
      <c r="A2" s="8" t="s">
        <v>1</v>
      </c>
      <c r="B2" s="8"/>
      <c r="C2" s="8"/>
      <c r="D2" s="8"/>
      <c r="E2" s="8"/>
      <c r="F2" s="8"/>
      <c r="G2" s="8"/>
      <c r="H2" s="9"/>
      <c r="I2" s="9"/>
      <c r="J2" s="10"/>
      <c r="K2" s="11"/>
      <c r="L2" s="10"/>
      <c r="M2" s="11"/>
      <c r="N2" s="12"/>
      <c r="O2" s="13"/>
      <c r="P2" s="12"/>
    </row>
    <row r="3" spans="1:16" x14ac:dyDescent="0.45">
      <c r="A3" s="14" t="s">
        <v>2</v>
      </c>
      <c r="B3" s="15"/>
      <c r="C3" s="15"/>
      <c r="D3" s="15"/>
      <c r="E3" s="15"/>
      <c r="F3" s="15"/>
      <c r="G3" s="15"/>
      <c r="H3" s="16"/>
      <c r="I3" s="16"/>
      <c r="J3" s="19"/>
      <c r="K3" s="19"/>
      <c r="L3" s="19"/>
      <c r="M3" s="19"/>
      <c r="N3" s="18"/>
      <c r="O3" s="18"/>
      <c r="P3" s="18"/>
    </row>
    <row r="4" spans="1:16" x14ac:dyDescent="0.45">
      <c r="A4" s="8"/>
      <c r="B4" s="8"/>
      <c r="C4" s="8"/>
      <c r="D4" s="8"/>
      <c r="E4" s="8"/>
      <c r="F4" s="8"/>
      <c r="G4" s="8"/>
      <c r="H4" s="9"/>
      <c r="I4" s="9"/>
      <c r="J4" s="10"/>
      <c r="K4" s="11"/>
      <c r="L4" s="10"/>
      <c r="M4" s="11"/>
      <c r="N4" s="12"/>
      <c r="O4" s="13"/>
      <c r="P4" s="12"/>
    </row>
    <row r="5" spans="1:16" x14ac:dyDescent="0.45">
      <c r="A5" s="8"/>
      <c r="B5" s="8"/>
      <c r="C5" s="8"/>
      <c r="D5" s="8"/>
      <c r="E5" s="8"/>
      <c r="F5" s="8"/>
      <c r="G5" s="8"/>
      <c r="H5" s="9"/>
      <c r="I5" s="9"/>
      <c r="J5" s="182" t="s">
        <v>3</v>
      </c>
      <c r="K5" s="182"/>
      <c r="L5" s="182"/>
      <c r="M5" s="20"/>
      <c r="N5" s="182" t="s">
        <v>4</v>
      </c>
      <c r="O5" s="182"/>
      <c r="P5" s="182"/>
    </row>
    <row r="6" spans="1:16" x14ac:dyDescent="0.45">
      <c r="A6" s="8"/>
      <c r="B6" s="8"/>
      <c r="C6" s="8"/>
      <c r="D6" s="8"/>
      <c r="E6" s="8"/>
      <c r="F6" s="8"/>
      <c r="G6" s="8"/>
      <c r="H6" s="9"/>
      <c r="I6" s="9"/>
      <c r="J6" s="13" t="s">
        <v>5</v>
      </c>
      <c r="K6" s="11"/>
      <c r="L6" s="13" t="s">
        <v>6</v>
      </c>
      <c r="M6" s="13"/>
      <c r="N6" s="13" t="s">
        <v>5</v>
      </c>
      <c r="O6" s="11"/>
      <c r="P6" s="13" t="s">
        <v>6</v>
      </c>
    </row>
    <row r="7" spans="1:16" x14ac:dyDescent="0.45">
      <c r="A7" s="8"/>
      <c r="B7" s="8"/>
      <c r="C7" s="8"/>
      <c r="D7" s="8"/>
      <c r="E7" s="8"/>
      <c r="F7" s="8"/>
      <c r="G7" s="8"/>
      <c r="H7" s="16" t="s">
        <v>7</v>
      </c>
      <c r="I7" s="9"/>
      <c r="J7" s="18" t="s">
        <v>8</v>
      </c>
      <c r="K7" s="11"/>
      <c r="L7" s="18" t="s">
        <v>8</v>
      </c>
      <c r="M7" s="13"/>
      <c r="N7" s="18" t="s">
        <v>8</v>
      </c>
      <c r="O7" s="11"/>
      <c r="P7" s="18" t="s">
        <v>8</v>
      </c>
    </row>
    <row r="8" spans="1:16" ht="8.1" customHeight="1" x14ac:dyDescent="0.45">
      <c r="A8" s="8"/>
      <c r="B8" s="8"/>
      <c r="C8" s="8"/>
      <c r="D8" s="8"/>
      <c r="E8" s="8"/>
      <c r="F8" s="8"/>
      <c r="G8" s="8"/>
      <c r="H8" s="21"/>
      <c r="I8" s="9"/>
      <c r="J8" s="13"/>
      <c r="K8" s="11"/>
      <c r="L8" s="13"/>
      <c r="M8" s="13"/>
      <c r="N8" s="13"/>
      <c r="O8" s="11"/>
      <c r="P8" s="13"/>
    </row>
    <row r="9" spans="1:16" x14ac:dyDescent="0.45">
      <c r="A9" s="8" t="s">
        <v>9</v>
      </c>
      <c r="B9" s="22"/>
      <c r="C9" s="22"/>
      <c r="D9" s="22"/>
      <c r="E9" s="22"/>
      <c r="F9" s="22"/>
      <c r="G9" s="22"/>
      <c r="H9" s="23"/>
      <c r="I9" s="23"/>
      <c r="J9" s="7"/>
      <c r="L9" s="7"/>
      <c r="M9" s="7"/>
      <c r="N9" s="7"/>
      <c r="P9" s="7"/>
    </row>
    <row r="10" spans="1:16" ht="8.1" customHeight="1" x14ac:dyDescent="0.45">
      <c r="B10" s="22"/>
      <c r="C10" s="22"/>
      <c r="D10" s="22"/>
      <c r="E10" s="24"/>
      <c r="F10" s="22"/>
      <c r="G10" s="22"/>
      <c r="H10" s="23"/>
      <c r="I10" s="23"/>
      <c r="J10" s="7"/>
      <c r="L10" s="7"/>
      <c r="M10" s="7"/>
      <c r="N10" s="7"/>
      <c r="P10" s="7"/>
    </row>
    <row r="11" spans="1:16" x14ac:dyDescent="0.45">
      <c r="A11" s="8" t="s">
        <v>10</v>
      </c>
      <c r="B11" s="24"/>
      <c r="C11" s="22"/>
      <c r="D11" s="22"/>
      <c r="E11" s="24"/>
      <c r="F11" s="22"/>
      <c r="G11" s="22"/>
      <c r="H11" s="23"/>
      <c r="I11" s="23"/>
      <c r="J11" s="6"/>
      <c r="L11" s="6"/>
      <c r="M11" s="7"/>
      <c r="N11" s="7"/>
      <c r="P11" s="7"/>
    </row>
    <row r="12" spans="1:16" ht="8.1" customHeight="1" x14ac:dyDescent="0.45">
      <c r="B12" s="22"/>
      <c r="C12" s="22"/>
      <c r="D12" s="22"/>
      <c r="E12" s="24"/>
      <c r="F12" s="22"/>
      <c r="G12" s="22"/>
      <c r="H12" s="23"/>
      <c r="I12" s="23"/>
      <c r="J12" s="7"/>
      <c r="L12" s="7"/>
      <c r="M12" s="7"/>
      <c r="N12" s="7"/>
      <c r="P12" s="7"/>
    </row>
    <row r="13" spans="1:16" x14ac:dyDescent="0.45">
      <c r="A13" s="2" t="s">
        <v>11</v>
      </c>
      <c r="B13" s="22"/>
      <c r="C13" s="22"/>
      <c r="D13" s="22"/>
      <c r="E13" s="22"/>
      <c r="F13" s="22"/>
      <c r="G13" s="22"/>
      <c r="H13" s="23">
        <v>11</v>
      </c>
      <c r="I13" s="23"/>
      <c r="J13" s="7">
        <v>85401394</v>
      </c>
      <c r="K13" s="25"/>
      <c r="L13" s="7">
        <v>45253794</v>
      </c>
      <c r="M13" s="7"/>
      <c r="N13" s="7">
        <v>63533098</v>
      </c>
      <c r="O13" s="25"/>
      <c r="P13" s="7">
        <v>34799888</v>
      </c>
    </row>
    <row r="14" spans="1:16" x14ac:dyDescent="0.45">
      <c r="A14" s="22" t="s">
        <v>12</v>
      </c>
      <c r="B14" s="22"/>
      <c r="C14" s="22"/>
      <c r="D14" s="22"/>
      <c r="E14" s="22"/>
      <c r="F14" s="22"/>
      <c r="G14" s="22"/>
      <c r="H14" s="23"/>
      <c r="I14" s="23"/>
      <c r="J14" s="7">
        <v>0</v>
      </c>
      <c r="L14" s="7">
        <v>2135850</v>
      </c>
      <c r="M14" s="7"/>
      <c r="N14" s="7">
        <v>0</v>
      </c>
      <c r="O14" s="25"/>
      <c r="P14" s="7">
        <v>2135850</v>
      </c>
    </row>
    <row r="15" spans="1:16" x14ac:dyDescent="0.45">
      <c r="A15" s="2" t="s">
        <v>13</v>
      </c>
      <c r="B15" s="22"/>
      <c r="C15" s="22"/>
      <c r="D15" s="22"/>
      <c r="E15" s="24"/>
      <c r="F15" s="22"/>
      <c r="G15" s="22"/>
      <c r="H15" s="23">
        <v>12</v>
      </c>
      <c r="I15" s="23"/>
      <c r="J15" s="7">
        <v>297830830</v>
      </c>
      <c r="K15" s="25"/>
      <c r="L15" s="7">
        <v>320393238</v>
      </c>
      <c r="M15" s="7"/>
      <c r="N15" s="7">
        <v>272227275</v>
      </c>
      <c r="O15" s="25"/>
      <c r="P15" s="7">
        <v>255093009</v>
      </c>
    </row>
    <row r="16" spans="1:16" x14ac:dyDescent="0.45">
      <c r="A16" s="2" t="s">
        <v>14</v>
      </c>
      <c r="B16" s="22"/>
      <c r="C16" s="22"/>
      <c r="D16" s="22"/>
      <c r="E16" s="24"/>
      <c r="F16" s="22"/>
      <c r="G16" s="22"/>
      <c r="H16" s="23"/>
      <c r="I16" s="23"/>
      <c r="J16" s="7"/>
      <c r="K16" s="25"/>
      <c r="L16" s="7"/>
      <c r="M16" s="7"/>
      <c r="N16" s="7"/>
      <c r="O16" s="25"/>
      <c r="P16" s="7"/>
    </row>
    <row r="17" spans="1:16" x14ac:dyDescent="0.45">
      <c r="B17" s="22" t="s">
        <v>15</v>
      </c>
      <c r="C17" s="22"/>
      <c r="D17" s="22"/>
      <c r="E17" s="24"/>
      <c r="F17" s="22"/>
      <c r="G17" s="22"/>
      <c r="H17" s="23">
        <v>13</v>
      </c>
      <c r="I17" s="23"/>
      <c r="J17" s="7">
        <v>4944142</v>
      </c>
      <c r="K17" s="25"/>
      <c r="L17" s="7">
        <v>4068111</v>
      </c>
      <c r="M17" s="7"/>
      <c r="N17" s="7">
        <v>4944142</v>
      </c>
      <c r="O17" s="25"/>
      <c r="P17" s="7">
        <v>4068111</v>
      </c>
    </row>
    <row r="18" spans="1:16" x14ac:dyDescent="0.45">
      <c r="A18" s="2" t="s">
        <v>16</v>
      </c>
      <c r="B18" s="22"/>
      <c r="C18" s="22"/>
      <c r="D18" s="22"/>
      <c r="E18" s="24"/>
      <c r="F18" s="22"/>
      <c r="G18" s="22"/>
      <c r="H18" s="23">
        <v>37</v>
      </c>
      <c r="I18" s="23"/>
      <c r="J18" s="7">
        <v>0</v>
      </c>
      <c r="K18" s="25"/>
      <c r="L18" s="7">
        <v>0</v>
      </c>
      <c r="M18" s="7"/>
      <c r="N18" s="7">
        <v>62477572</v>
      </c>
      <c r="O18" s="25"/>
      <c r="P18" s="7">
        <v>40742264</v>
      </c>
    </row>
    <row r="19" spans="1:16" x14ac:dyDescent="0.45">
      <c r="A19" s="2" t="s">
        <v>17</v>
      </c>
      <c r="B19" s="22"/>
      <c r="C19" s="22"/>
      <c r="D19" s="22"/>
      <c r="E19" s="24"/>
      <c r="F19" s="22"/>
      <c r="G19" s="22"/>
      <c r="H19" s="23"/>
      <c r="I19" s="23"/>
      <c r="J19" s="7"/>
      <c r="K19" s="25"/>
      <c r="L19" s="7"/>
      <c r="M19" s="7"/>
      <c r="N19" s="7"/>
      <c r="O19" s="25"/>
      <c r="P19" s="7"/>
    </row>
    <row r="20" spans="1:16" x14ac:dyDescent="0.45">
      <c r="B20" s="22" t="s">
        <v>18</v>
      </c>
      <c r="C20" s="22"/>
      <c r="D20" s="22"/>
      <c r="E20" s="24"/>
      <c r="F20" s="22"/>
      <c r="G20" s="22"/>
      <c r="H20" s="23"/>
      <c r="I20" s="23"/>
      <c r="J20" s="7">
        <v>2262100</v>
      </c>
      <c r="K20" s="25"/>
      <c r="L20" s="7">
        <v>0</v>
      </c>
      <c r="M20" s="7"/>
      <c r="N20" s="7">
        <v>2262100</v>
      </c>
      <c r="O20" s="25"/>
      <c r="P20" s="7">
        <v>0</v>
      </c>
    </row>
    <row r="21" spans="1:16" x14ac:dyDescent="0.45">
      <c r="A21" s="2" t="s">
        <v>19</v>
      </c>
      <c r="B21" s="22"/>
      <c r="C21" s="22"/>
      <c r="D21" s="22"/>
      <c r="E21" s="22"/>
      <c r="F21" s="22"/>
      <c r="G21" s="22"/>
      <c r="H21" s="23">
        <v>15</v>
      </c>
      <c r="I21" s="23"/>
      <c r="J21" s="7">
        <v>20412896</v>
      </c>
      <c r="L21" s="7">
        <v>21303955</v>
      </c>
      <c r="M21" s="7"/>
      <c r="N21" s="7">
        <v>20307201</v>
      </c>
      <c r="O21" s="25"/>
      <c r="P21" s="7">
        <v>20781534</v>
      </c>
    </row>
    <row r="22" spans="1:16" x14ac:dyDescent="0.45">
      <c r="A22" s="2" t="s">
        <v>20</v>
      </c>
      <c r="B22" s="22"/>
      <c r="C22" s="22"/>
      <c r="D22" s="22"/>
      <c r="E22" s="22"/>
      <c r="F22" s="22"/>
      <c r="G22" s="22"/>
      <c r="H22" s="23">
        <v>16</v>
      </c>
      <c r="I22" s="23"/>
      <c r="J22" s="26">
        <v>6686317</v>
      </c>
      <c r="K22" s="25"/>
      <c r="L22" s="26">
        <v>6355457</v>
      </c>
      <c r="M22" s="7"/>
      <c r="N22" s="26">
        <v>1536693</v>
      </c>
      <c r="O22" s="25"/>
      <c r="P22" s="26">
        <v>2154776</v>
      </c>
    </row>
    <row r="23" spans="1:16" ht="8.1" customHeight="1" x14ac:dyDescent="0.45">
      <c r="B23" s="22"/>
      <c r="C23" s="22"/>
      <c r="D23" s="22"/>
      <c r="E23" s="24"/>
      <c r="F23" s="22"/>
      <c r="G23" s="22"/>
      <c r="H23" s="23"/>
      <c r="I23" s="23"/>
      <c r="J23" s="7"/>
      <c r="L23" s="7"/>
      <c r="M23" s="7"/>
      <c r="N23" s="7"/>
      <c r="P23" s="7"/>
    </row>
    <row r="24" spans="1:16" x14ac:dyDescent="0.45">
      <c r="A24" s="8" t="s">
        <v>21</v>
      </c>
      <c r="B24" s="22"/>
      <c r="C24" s="22"/>
      <c r="D24" s="22"/>
      <c r="E24" s="22"/>
      <c r="F24" s="22"/>
      <c r="G24" s="22"/>
      <c r="I24" s="23"/>
      <c r="J24" s="26">
        <f>SUM(J13:J22)</f>
        <v>417537679</v>
      </c>
      <c r="L24" s="26">
        <f>SUM(L13:L22)</f>
        <v>399510405</v>
      </c>
      <c r="M24" s="7"/>
      <c r="N24" s="26">
        <f>SUM(N13:N22)</f>
        <v>427288081</v>
      </c>
      <c r="P24" s="26">
        <f>SUM(P13:P22)</f>
        <v>359775432</v>
      </c>
    </row>
    <row r="25" spans="1:16" x14ac:dyDescent="0.45">
      <c r="B25" s="22"/>
      <c r="C25" s="22"/>
      <c r="D25" s="22"/>
      <c r="E25" s="22"/>
      <c r="F25" s="22"/>
      <c r="G25" s="22"/>
      <c r="I25" s="23"/>
      <c r="J25" s="6"/>
      <c r="L25" s="6"/>
      <c r="M25" s="7"/>
    </row>
    <row r="26" spans="1:16" x14ac:dyDescent="0.45">
      <c r="A26" s="8" t="s">
        <v>22</v>
      </c>
      <c r="B26" s="22"/>
      <c r="C26" s="22"/>
      <c r="D26" s="22"/>
      <c r="E26" s="22"/>
      <c r="F26" s="22"/>
      <c r="G26" s="22"/>
      <c r="I26" s="23"/>
      <c r="J26" s="6"/>
      <c r="L26" s="6"/>
      <c r="M26" s="7"/>
    </row>
    <row r="27" spans="1:16" ht="8.1" customHeight="1" x14ac:dyDescent="0.45">
      <c r="B27" s="22"/>
      <c r="C27" s="22"/>
      <c r="D27" s="22"/>
      <c r="E27" s="24"/>
      <c r="F27" s="22"/>
      <c r="G27" s="22"/>
      <c r="H27" s="23"/>
      <c r="I27" s="23"/>
      <c r="J27" s="7"/>
      <c r="L27" s="7"/>
      <c r="M27" s="7"/>
      <c r="N27" s="7"/>
      <c r="P27" s="7"/>
    </row>
    <row r="28" spans="1:16" x14ac:dyDescent="0.45">
      <c r="A28" s="2" t="s">
        <v>23</v>
      </c>
      <c r="B28" s="22"/>
      <c r="C28" s="22"/>
      <c r="D28" s="22"/>
      <c r="E28" s="22"/>
      <c r="F28" s="22"/>
      <c r="G28" s="22"/>
      <c r="H28" s="3">
        <v>17</v>
      </c>
      <c r="I28" s="23"/>
      <c r="J28" s="6">
        <v>70849700</v>
      </c>
      <c r="L28" s="6">
        <v>109969200</v>
      </c>
      <c r="M28" s="7"/>
      <c r="N28" s="6">
        <v>70849700</v>
      </c>
      <c r="O28" s="25"/>
      <c r="P28" s="6">
        <v>109969200</v>
      </c>
    </row>
    <row r="29" spans="1:16" x14ac:dyDescent="0.45">
      <c r="A29" s="2" t="s">
        <v>24</v>
      </c>
      <c r="B29" s="22"/>
      <c r="C29" s="22"/>
      <c r="D29" s="22"/>
      <c r="E29" s="22"/>
      <c r="F29" s="22"/>
      <c r="G29" s="22"/>
      <c r="H29" s="3">
        <v>13</v>
      </c>
      <c r="I29" s="23"/>
      <c r="J29" s="6">
        <v>14635455</v>
      </c>
      <c r="L29" s="6">
        <v>16979927</v>
      </c>
      <c r="M29" s="7"/>
      <c r="N29" s="6">
        <v>14635455</v>
      </c>
      <c r="O29" s="25"/>
      <c r="P29" s="6">
        <v>16979927</v>
      </c>
    </row>
    <row r="30" spans="1:16" x14ac:dyDescent="0.45">
      <c r="A30" s="2" t="s">
        <v>25</v>
      </c>
      <c r="B30" s="22"/>
      <c r="C30" s="22"/>
      <c r="D30" s="22"/>
      <c r="E30" s="22"/>
      <c r="F30" s="22"/>
      <c r="G30" s="22"/>
      <c r="H30" s="3">
        <v>18</v>
      </c>
      <c r="I30" s="23"/>
      <c r="J30" s="6">
        <v>0</v>
      </c>
      <c r="L30" s="6">
        <v>0</v>
      </c>
      <c r="M30" s="7"/>
      <c r="N30" s="6">
        <v>11999600</v>
      </c>
      <c r="O30" s="25"/>
      <c r="P30" s="6">
        <v>4499750</v>
      </c>
    </row>
    <row r="31" spans="1:16" x14ac:dyDescent="0.45">
      <c r="A31" s="2" t="s">
        <v>26</v>
      </c>
      <c r="B31" s="22"/>
      <c r="C31" s="22"/>
      <c r="D31" s="22"/>
      <c r="E31" s="22"/>
      <c r="F31" s="22"/>
      <c r="G31" s="22"/>
      <c r="H31" s="3">
        <v>19</v>
      </c>
      <c r="I31" s="23"/>
      <c r="J31" s="6">
        <v>136042162</v>
      </c>
      <c r="K31" s="25"/>
      <c r="L31" s="6">
        <v>74173880</v>
      </c>
      <c r="M31" s="7"/>
      <c r="N31" s="6">
        <v>134274109</v>
      </c>
      <c r="O31" s="25"/>
      <c r="P31" s="6">
        <v>71496796</v>
      </c>
    </row>
    <row r="32" spans="1:16" x14ac:dyDescent="0.45">
      <c r="A32" s="2" t="s">
        <v>27</v>
      </c>
      <c r="B32" s="22"/>
      <c r="C32" s="22"/>
      <c r="D32" s="22"/>
      <c r="E32" s="22"/>
      <c r="F32" s="22"/>
      <c r="G32" s="22"/>
      <c r="H32" s="3" t="s">
        <v>28</v>
      </c>
      <c r="I32" s="23"/>
      <c r="J32" s="6">
        <v>11954012</v>
      </c>
      <c r="K32" s="25"/>
      <c r="L32" s="6">
        <v>0</v>
      </c>
      <c r="M32" s="7"/>
      <c r="N32" s="6">
        <v>11954012</v>
      </c>
      <c r="O32" s="25"/>
      <c r="P32" s="6">
        <v>0</v>
      </c>
    </row>
    <row r="33" spans="1:16" x14ac:dyDescent="0.45">
      <c r="A33" s="2" t="s">
        <v>29</v>
      </c>
      <c r="B33" s="22"/>
      <c r="C33" s="22"/>
      <c r="D33" s="22"/>
      <c r="E33" s="22"/>
      <c r="F33" s="22"/>
      <c r="G33" s="22"/>
      <c r="H33" s="3">
        <v>21</v>
      </c>
      <c r="I33" s="23"/>
      <c r="J33" s="6">
        <v>3617881</v>
      </c>
      <c r="K33" s="25"/>
      <c r="L33" s="6">
        <v>4903039</v>
      </c>
      <c r="M33" s="7"/>
      <c r="N33" s="6">
        <v>3581687</v>
      </c>
      <c r="O33" s="25"/>
      <c r="P33" s="6">
        <v>4835803</v>
      </c>
    </row>
    <row r="34" spans="1:16" x14ac:dyDescent="0.45">
      <c r="A34" s="22" t="s">
        <v>30</v>
      </c>
      <c r="B34" s="22"/>
      <c r="C34" s="22"/>
      <c r="D34" s="22"/>
      <c r="E34" s="22"/>
      <c r="F34" s="22"/>
      <c r="G34" s="22"/>
      <c r="H34" s="3">
        <v>22</v>
      </c>
      <c r="I34" s="22"/>
      <c r="J34" s="6">
        <v>10144594</v>
      </c>
      <c r="K34" s="25"/>
      <c r="L34" s="6">
        <v>7656477</v>
      </c>
      <c r="M34" s="25"/>
      <c r="N34" s="6">
        <v>10055514</v>
      </c>
      <c r="O34" s="25"/>
      <c r="P34" s="6">
        <v>7580555</v>
      </c>
    </row>
    <row r="35" spans="1:16" x14ac:dyDescent="0.45">
      <c r="A35" s="2" t="s">
        <v>31</v>
      </c>
      <c r="B35" s="22"/>
      <c r="C35" s="22"/>
      <c r="D35" s="22"/>
      <c r="E35" s="22"/>
      <c r="F35" s="22"/>
      <c r="G35" s="22"/>
      <c r="H35" s="23"/>
      <c r="I35" s="23"/>
      <c r="J35" s="26">
        <v>2154877</v>
      </c>
      <c r="K35" s="25"/>
      <c r="L35" s="26">
        <v>2152319</v>
      </c>
      <c r="M35" s="7"/>
      <c r="N35" s="26">
        <v>2154877</v>
      </c>
      <c r="O35" s="25"/>
      <c r="P35" s="26">
        <v>1993424</v>
      </c>
    </row>
    <row r="36" spans="1:16" ht="8.1" customHeight="1" x14ac:dyDescent="0.45">
      <c r="B36" s="22"/>
      <c r="C36" s="22"/>
      <c r="D36" s="22"/>
      <c r="E36" s="24"/>
      <c r="F36" s="22"/>
      <c r="G36" s="22"/>
      <c r="H36" s="23"/>
      <c r="I36" s="23"/>
      <c r="J36" s="7"/>
      <c r="L36" s="7"/>
      <c r="M36" s="7"/>
      <c r="N36" s="7"/>
      <c r="P36" s="7"/>
    </row>
    <row r="37" spans="1:16" x14ac:dyDescent="0.45">
      <c r="A37" s="8" t="s">
        <v>32</v>
      </c>
      <c r="B37" s="22"/>
      <c r="C37" s="22"/>
      <c r="D37" s="22"/>
      <c r="E37" s="22"/>
      <c r="F37" s="22"/>
      <c r="G37" s="22"/>
      <c r="H37" s="23"/>
      <c r="I37" s="23"/>
      <c r="J37" s="26">
        <f>SUM(J28:J35)</f>
        <v>249398681</v>
      </c>
      <c r="L37" s="26">
        <f>SUM(L28:L35)</f>
        <v>215834842</v>
      </c>
      <c r="M37" s="7"/>
      <c r="N37" s="26">
        <f>SUM(N28:N35)</f>
        <v>259504954</v>
      </c>
      <c r="P37" s="26">
        <f>SUM(P28:P35)</f>
        <v>217355455</v>
      </c>
    </row>
    <row r="38" spans="1:16" ht="8.1" customHeight="1" x14ac:dyDescent="0.45">
      <c r="B38" s="22"/>
      <c r="C38" s="22"/>
      <c r="D38" s="22"/>
      <c r="E38" s="24"/>
      <c r="F38" s="22"/>
      <c r="G38" s="22"/>
      <c r="H38" s="23"/>
      <c r="I38" s="23"/>
      <c r="J38" s="7"/>
      <c r="L38" s="7"/>
      <c r="M38" s="7"/>
      <c r="N38" s="7"/>
      <c r="P38" s="7"/>
    </row>
    <row r="39" spans="1:16" ht="19.5" thickBot="1" x14ac:dyDescent="0.5">
      <c r="A39" s="8" t="s">
        <v>33</v>
      </c>
      <c r="B39" s="22"/>
      <c r="C39" s="22"/>
      <c r="D39" s="22"/>
      <c r="E39" s="22"/>
      <c r="F39" s="22"/>
      <c r="G39" s="22"/>
      <c r="H39" s="23"/>
      <c r="I39" s="23"/>
      <c r="J39" s="27">
        <f>SUM(J24,J37)</f>
        <v>666936360</v>
      </c>
      <c r="L39" s="27">
        <f>SUM(L24,L37)</f>
        <v>615345247</v>
      </c>
      <c r="M39" s="7"/>
      <c r="N39" s="27">
        <f>SUM(N24,N37)</f>
        <v>686793035</v>
      </c>
      <c r="P39" s="27">
        <f>SUM(P24,P37)</f>
        <v>577130887</v>
      </c>
    </row>
    <row r="40" spans="1:16" ht="19.5" thickTop="1" x14ac:dyDescent="0.45">
      <c r="A40" s="8"/>
      <c r="B40" s="22"/>
      <c r="C40" s="22"/>
      <c r="D40" s="22"/>
      <c r="E40" s="22"/>
      <c r="F40" s="22"/>
      <c r="G40" s="22"/>
      <c r="H40" s="23"/>
      <c r="I40" s="23"/>
      <c r="J40" s="7"/>
      <c r="L40" s="7"/>
      <c r="M40" s="7"/>
      <c r="N40" s="7"/>
      <c r="P40" s="7"/>
    </row>
    <row r="41" spans="1:16" ht="8.1" customHeight="1" x14ac:dyDescent="0.45">
      <c r="B41" s="22"/>
      <c r="C41" s="22"/>
      <c r="D41" s="22"/>
      <c r="E41" s="24"/>
      <c r="F41" s="22"/>
      <c r="G41" s="22"/>
      <c r="H41" s="23"/>
      <c r="I41" s="23"/>
      <c r="J41" s="7"/>
      <c r="L41" s="7"/>
      <c r="M41" s="7"/>
      <c r="N41" s="7"/>
      <c r="P41" s="7"/>
    </row>
    <row r="42" spans="1:16" x14ac:dyDescent="0.45">
      <c r="A42" s="8"/>
      <c r="B42" s="22"/>
      <c r="C42" s="22"/>
      <c r="D42" s="22"/>
      <c r="E42" s="22"/>
      <c r="F42" s="22"/>
      <c r="G42" s="22"/>
      <c r="H42" s="23"/>
      <c r="I42" s="23"/>
      <c r="J42" s="7"/>
      <c r="L42" s="7"/>
      <c r="M42" s="7"/>
      <c r="N42" s="7"/>
      <c r="P42" s="7"/>
    </row>
    <row r="43" spans="1:16" x14ac:dyDescent="0.45">
      <c r="A43" s="181" t="s">
        <v>34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</row>
    <row r="44" spans="1:16" ht="19.5" x14ac:dyDescent="0.45">
      <c r="A44" s="183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</row>
    <row r="45" spans="1:16" x14ac:dyDescent="0.45">
      <c r="A45" s="28" t="s">
        <v>35</v>
      </c>
      <c r="B45" s="28"/>
      <c r="C45" s="28"/>
      <c r="D45" s="28"/>
      <c r="E45" s="28"/>
      <c r="F45" s="28"/>
      <c r="G45" s="28"/>
      <c r="H45" s="28"/>
      <c r="I45" s="28"/>
      <c r="J45" s="29"/>
      <c r="K45" s="29"/>
      <c r="L45" s="29"/>
      <c r="M45" s="29"/>
      <c r="N45" s="29"/>
      <c r="O45" s="29"/>
      <c r="P45" s="29"/>
    </row>
    <row r="46" spans="1:16" x14ac:dyDescent="0.45">
      <c r="A46" s="8" t="str">
        <f>A1</f>
        <v>บริษัท โปรเอ็น คอร์ป จำกัด (มหาชน)</v>
      </c>
      <c r="B46" s="8"/>
      <c r="C46" s="8"/>
      <c r="D46" s="8"/>
      <c r="E46" s="8"/>
      <c r="F46" s="8"/>
      <c r="G46" s="8"/>
      <c r="H46" s="9"/>
      <c r="I46" s="9"/>
      <c r="J46" s="10"/>
      <c r="K46" s="11"/>
      <c r="L46" s="10"/>
      <c r="M46" s="11"/>
      <c r="N46" s="12"/>
      <c r="O46" s="13"/>
      <c r="P46" s="12"/>
    </row>
    <row r="47" spans="1:16" x14ac:dyDescent="0.45">
      <c r="A47" s="8" t="s">
        <v>36</v>
      </c>
      <c r="B47" s="8"/>
      <c r="C47" s="8"/>
      <c r="D47" s="8"/>
      <c r="E47" s="8"/>
      <c r="F47" s="8"/>
      <c r="G47" s="8"/>
      <c r="H47" s="9"/>
      <c r="I47" s="9"/>
      <c r="J47" s="10"/>
      <c r="K47" s="11"/>
      <c r="L47" s="10"/>
      <c r="M47" s="11"/>
      <c r="N47" s="12"/>
      <c r="O47" s="13"/>
      <c r="P47" s="12"/>
    </row>
    <row r="48" spans="1:16" x14ac:dyDescent="0.45">
      <c r="A48" s="14" t="str">
        <f>A3</f>
        <v>ณ วันที่ 31 ธันวาคม พ.ศ. 2563</v>
      </c>
      <c r="B48" s="15"/>
      <c r="C48" s="15"/>
      <c r="D48" s="15"/>
      <c r="E48" s="15"/>
      <c r="F48" s="15"/>
      <c r="G48" s="15"/>
      <c r="H48" s="16"/>
      <c r="I48" s="16"/>
      <c r="J48" s="19"/>
      <c r="K48" s="19"/>
      <c r="L48" s="19"/>
      <c r="M48" s="19"/>
      <c r="N48" s="18"/>
      <c r="O48" s="18"/>
      <c r="P48" s="18"/>
    </row>
    <row r="49" spans="1:16" x14ac:dyDescent="0.45">
      <c r="A49" s="8"/>
      <c r="B49" s="8"/>
      <c r="C49" s="8"/>
      <c r="D49" s="8"/>
      <c r="E49" s="8"/>
      <c r="F49" s="8"/>
      <c r="G49" s="8"/>
      <c r="H49" s="9"/>
      <c r="I49" s="9"/>
      <c r="J49" s="10"/>
      <c r="K49" s="11"/>
      <c r="L49" s="10"/>
      <c r="M49" s="11"/>
      <c r="N49" s="12"/>
      <c r="O49" s="13"/>
      <c r="P49" s="12"/>
    </row>
    <row r="50" spans="1:16" x14ac:dyDescent="0.45">
      <c r="A50" s="8"/>
      <c r="B50" s="8"/>
      <c r="C50" s="8"/>
      <c r="D50" s="8"/>
      <c r="E50" s="8"/>
      <c r="F50" s="8"/>
      <c r="G50" s="8"/>
      <c r="H50" s="9"/>
      <c r="I50" s="9"/>
      <c r="J50" s="182" t="s">
        <v>3</v>
      </c>
      <c r="K50" s="182"/>
      <c r="L50" s="182"/>
      <c r="M50" s="20"/>
      <c r="N50" s="182" t="s">
        <v>4</v>
      </c>
      <c r="O50" s="182"/>
      <c r="P50" s="182"/>
    </row>
    <row r="51" spans="1:16" x14ac:dyDescent="0.45">
      <c r="A51" s="8"/>
      <c r="B51" s="8"/>
      <c r="C51" s="8"/>
      <c r="D51" s="8"/>
      <c r="E51" s="8"/>
      <c r="F51" s="8"/>
      <c r="G51" s="8"/>
      <c r="H51" s="9"/>
      <c r="I51" s="9"/>
      <c r="J51" s="13" t="s">
        <v>5</v>
      </c>
      <c r="K51" s="11"/>
      <c r="L51" s="13" t="s">
        <v>6</v>
      </c>
      <c r="M51" s="13"/>
      <c r="N51" s="13" t="s">
        <v>5</v>
      </c>
      <c r="O51" s="11"/>
      <c r="P51" s="13" t="s">
        <v>6</v>
      </c>
    </row>
    <row r="52" spans="1:16" x14ac:dyDescent="0.45">
      <c r="A52" s="8"/>
      <c r="B52" s="8"/>
      <c r="C52" s="8"/>
      <c r="D52" s="8"/>
      <c r="E52" s="8"/>
      <c r="F52" s="8"/>
      <c r="G52" s="8"/>
      <c r="H52" s="16" t="s">
        <v>7</v>
      </c>
      <c r="I52" s="9"/>
      <c r="J52" s="18" t="s">
        <v>8</v>
      </c>
      <c r="K52" s="11"/>
      <c r="L52" s="18" t="s">
        <v>8</v>
      </c>
      <c r="M52" s="13"/>
      <c r="N52" s="18" t="s">
        <v>8</v>
      </c>
      <c r="O52" s="11"/>
      <c r="P52" s="18" t="s">
        <v>8</v>
      </c>
    </row>
    <row r="53" spans="1:16" ht="8.1" customHeight="1" x14ac:dyDescent="0.45">
      <c r="B53" s="22"/>
      <c r="C53" s="22"/>
      <c r="D53" s="22"/>
      <c r="E53" s="24"/>
      <c r="F53" s="22"/>
      <c r="G53" s="22"/>
      <c r="H53" s="23"/>
      <c r="I53" s="23"/>
      <c r="J53" s="7"/>
      <c r="L53" s="7"/>
      <c r="M53" s="7"/>
      <c r="N53" s="7"/>
      <c r="P53" s="7"/>
    </row>
    <row r="54" spans="1:16" x14ac:dyDescent="0.45">
      <c r="A54" s="8" t="s">
        <v>37</v>
      </c>
      <c r="B54" s="22"/>
      <c r="C54" s="22"/>
      <c r="D54" s="22"/>
      <c r="E54" s="22"/>
      <c r="F54" s="22"/>
      <c r="G54" s="22"/>
      <c r="H54" s="23"/>
      <c r="I54" s="23"/>
      <c r="J54" s="5"/>
      <c r="L54" s="5"/>
      <c r="N54" s="7"/>
      <c r="P54" s="7"/>
    </row>
    <row r="55" spans="1:16" ht="8.1" customHeight="1" x14ac:dyDescent="0.45">
      <c r="B55" s="22"/>
      <c r="C55" s="22"/>
      <c r="D55" s="22"/>
      <c r="E55" s="24"/>
      <c r="F55" s="22"/>
      <c r="G55" s="22"/>
      <c r="H55" s="23"/>
      <c r="I55" s="23"/>
      <c r="J55" s="7"/>
      <c r="L55" s="7"/>
      <c r="M55" s="7"/>
      <c r="N55" s="7"/>
      <c r="P55" s="7"/>
    </row>
    <row r="56" spans="1:16" x14ac:dyDescent="0.45">
      <c r="A56" s="8" t="s">
        <v>38</v>
      </c>
      <c r="B56" s="22"/>
      <c r="C56" s="22"/>
      <c r="D56" s="22"/>
      <c r="E56" s="24"/>
      <c r="F56" s="22"/>
      <c r="G56" s="22"/>
      <c r="H56" s="23"/>
      <c r="I56" s="23"/>
      <c r="J56" s="5"/>
      <c r="L56" s="5"/>
      <c r="N56" s="7"/>
      <c r="P56" s="7"/>
    </row>
    <row r="57" spans="1:16" ht="8.1" customHeight="1" x14ac:dyDescent="0.45">
      <c r="B57" s="22"/>
      <c r="C57" s="22"/>
      <c r="D57" s="22"/>
      <c r="E57" s="24"/>
      <c r="F57" s="22"/>
      <c r="G57" s="22"/>
      <c r="H57" s="23"/>
      <c r="I57" s="23"/>
      <c r="J57" s="7"/>
      <c r="L57" s="7"/>
      <c r="M57" s="7"/>
      <c r="N57" s="7"/>
      <c r="P57" s="7"/>
    </row>
    <row r="58" spans="1:16" x14ac:dyDescent="0.45">
      <c r="A58" s="2" t="s">
        <v>39</v>
      </c>
      <c r="B58" s="22"/>
      <c r="C58" s="22"/>
      <c r="D58" s="22"/>
      <c r="E58" s="24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</row>
    <row r="59" spans="1:16" x14ac:dyDescent="0.45">
      <c r="B59" s="22" t="s">
        <v>40</v>
      </c>
      <c r="C59" s="22"/>
      <c r="D59" s="22"/>
      <c r="E59" s="24"/>
      <c r="F59" s="22"/>
      <c r="G59" s="22"/>
      <c r="H59" s="23">
        <v>23</v>
      </c>
      <c r="I59" s="23"/>
      <c r="J59" s="6">
        <v>90875039</v>
      </c>
      <c r="K59" s="7"/>
      <c r="L59" s="6">
        <v>158357503</v>
      </c>
      <c r="M59" s="7"/>
      <c r="N59" s="6">
        <v>89002602</v>
      </c>
      <c r="P59" s="6">
        <v>143680952</v>
      </c>
    </row>
    <row r="60" spans="1:16" x14ac:dyDescent="0.45">
      <c r="A60" s="2" t="s">
        <v>41</v>
      </c>
      <c r="B60" s="22"/>
      <c r="C60" s="22"/>
      <c r="D60" s="22"/>
      <c r="E60" s="24"/>
      <c r="F60" s="22"/>
      <c r="G60" s="22"/>
      <c r="H60" s="23">
        <v>24</v>
      </c>
      <c r="I60" s="23"/>
      <c r="J60" s="6">
        <v>268985481</v>
      </c>
      <c r="K60" s="7"/>
      <c r="L60" s="6">
        <v>234942105</v>
      </c>
      <c r="M60" s="7"/>
      <c r="N60" s="6">
        <v>261278289</v>
      </c>
      <c r="P60" s="6">
        <v>197159946</v>
      </c>
    </row>
    <row r="61" spans="1:16" x14ac:dyDescent="0.45">
      <c r="A61" s="2" t="s">
        <v>42</v>
      </c>
      <c r="B61" s="22"/>
      <c r="C61" s="22"/>
      <c r="D61" s="22"/>
      <c r="E61" s="22"/>
      <c r="F61" s="22"/>
      <c r="G61" s="22"/>
      <c r="H61" s="23"/>
      <c r="I61" s="23"/>
      <c r="J61" s="6"/>
      <c r="K61" s="7"/>
      <c r="L61" s="6"/>
      <c r="M61" s="7"/>
    </row>
    <row r="62" spans="1:16" x14ac:dyDescent="0.45">
      <c r="B62" s="22" t="s">
        <v>43</v>
      </c>
      <c r="C62" s="22"/>
      <c r="D62" s="22"/>
      <c r="E62" s="22"/>
      <c r="F62" s="22"/>
      <c r="G62" s="22"/>
      <c r="H62" s="23">
        <v>23</v>
      </c>
      <c r="I62" s="23"/>
      <c r="J62" s="6">
        <v>17927421</v>
      </c>
      <c r="K62" s="7"/>
      <c r="L62" s="6">
        <v>13206009</v>
      </c>
      <c r="M62" s="7"/>
      <c r="N62" s="6">
        <v>17927421</v>
      </c>
      <c r="P62" s="6">
        <v>13206009</v>
      </c>
    </row>
    <row r="63" spans="1:16" x14ac:dyDescent="0.45">
      <c r="A63" s="2" t="s">
        <v>44</v>
      </c>
      <c r="B63" s="22"/>
      <c r="C63" s="22"/>
      <c r="D63" s="22"/>
      <c r="E63" s="22"/>
      <c r="F63" s="22"/>
      <c r="G63" s="22"/>
      <c r="H63" s="22"/>
      <c r="I63" s="23"/>
      <c r="J63" s="6"/>
      <c r="K63" s="7"/>
      <c r="L63" s="6"/>
      <c r="M63" s="7"/>
    </row>
    <row r="64" spans="1:16" x14ac:dyDescent="0.45">
      <c r="B64" s="22" t="s">
        <v>43</v>
      </c>
      <c r="C64" s="22"/>
      <c r="D64" s="22"/>
      <c r="E64" s="22"/>
      <c r="F64" s="22"/>
      <c r="G64" s="22"/>
      <c r="H64" s="23" t="s">
        <v>45</v>
      </c>
      <c r="I64" s="23"/>
      <c r="J64" s="6">
        <v>0</v>
      </c>
      <c r="K64" s="7"/>
      <c r="L64" s="6">
        <v>16072377</v>
      </c>
      <c r="M64" s="7"/>
      <c r="N64" s="6">
        <v>0</v>
      </c>
      <c r="P64" s="6">
        <v>15698166</v>
      </c>
    </row>
    <row r="65" spans="1:16" x14ac:dyDescent="0.45">
      <c r="A65" s="2" t="s">
        <v>46</v>
      </c>
      <c r="B65" s="22"/>
      <c r="C65" s="22"/>
      <c r="D65" s="22"/>
      <c r="E65" s="22"/>
      <c r="F65" s="22"/>
      <c r="G65" s="22"/>
      <c r="H65" s="22"/>
      <c r="I65" s="23"/>
      <c r="J65" s="6"/>
      <c r="K65" s="7"/>
      <c r="L65" s="6"/>
      <c r="M65" s="7"/>
    </row>
    <row r="66" spans="1:16" x14ac:dyDescent="0.45">
      <c r="B66" s="22" t="s">
        <v>43</v>
      </c>
      <c r="C66" s="22"/>
      <c r="D66" s="22"/>
      <c r="E66" s="22"/>
      <c r="F66" s="22"/>
      <c r="G66" s="22"/>
      <c r="H66" s="23" t="s">
        <v>45</v>
      </c>
      <c r="I66" s="23"/>
      <c r="J66" s="6">
        <v>22171270</v>
      </c>
      <c r="K66" s="7"/>
      <c r="L66" s="6">
        <v>0</v>
      </c>
      <c r="M66" s="7"/>
      <c r="N66" s="6">
        <v>21762402</v>
      </c>
      <c r="P66" s="6">
        <v>0</v>
      </c>
    </row>
    <row r="67" spans="1:16" x14ac:dyDescent="0.45">
      <c r="A67" s="22" t="s">
        <v>47</v>
      </c>
      <c r="B67" s="22"/>
      <c r="C67" s="22"/>
      <c r="D67" s="22"/>
      <c r="E67" s="22"/>
      <c r="F67" s="22"/>
      <c r="G67" s="22"/>
      <c r="H67" s="22"/>
      <c r="I67" s="22"/>
      <c r="J67" s="6">
        <v>21057</v>
      </c>
      <c r="K67" s="7"/>
      <c r="L67" s="6">
        <v>2933477</v>
      </c>
      <c r="M67" s="7"/>
      <c r="N67" s="6">
        <v>21057</v>
      </c>
      <c r="P67" s="6">
        <v>2749788</v>
      </c>
    </row>
    <row r="68" spans="1:16" x14ac:dyDescent="0.45">
      <c r="A68" s="2" t="s">
        <v>48</v>
      </c>
      <c r="B68" s="22"/>
      <c r="C68" s="30"/>
      <c r="D68" s="22"/>
      <c r="E68" s="22"/>
      <c r="F68" s="22"/>
      <c r="G68" s="22"/>
      <c r="H68" s="23">
        <v>25</v>
      </c>
      <c r="I68" s="23"/>
      <c r="J68" s="26">
        <v>11600657</v>
      </c>
      <c r="K68" s="7"/>
      <c r="L68" s="26">
        <v>9074232</v>
      </c>
      <c r="M68" s="7"/>
      <c r="N68" s="26">
        <v>10975152</v>
      </c>
      <c r="P68" s="26">
        <v>6939457</v>
      </c>
    </row>
    <row r="69" spans="1:16" ht="8.1" customHeight="1" x14ac:dyDescent="0.45">
      <c r="B69" s="22"/>
      <c r="C69" s="22"/>
      <c r="D69" s="22"/>
      <c r="E69" s="24"/>
      <c r="F69" s="22"/>
      <c r="G69" s="22"/>
      <c r="H69" s="23"/>
      <c r="I69" s="23"/>
      <c r="J69" s="7"/>
      <c r="L69" s="7"/>
      <c r="M69" s="7"/>
      <c r="N69" s="7"/>
      <c r="P69" s="7"/>
    </row>
    <row r="70" spans="1:16" x14ac:dyDescent="0.45">
      <c r="A70" s="8" t="s">
        <v>49</v>
      </c>
      <c r="B70" s="22"/>
      <c r="C70" s="22"/>
      <c r="D70" s="22"/>
      <c r="E70" s="22"/>
      <c r="F70" s="22"/>
      <c r="G70" s="22"/>
      <c r="H70" s="23"/>
      <c r="I70" s="23"/>
      <c r="J70" s="26">
        <f>SUM(J59:J68)</f>
        <v>411580925</v>
      </c>
      <c r="K70" s="7"/>
      <c r="L70" s="26">
        <f>SUM(L59:L68)</f>
        <v>434585703</v>
      </c>
      <c r="M70" s="7"/>
      <c r="N70" s="26">
        <f>SUM(N59:N68)</f>
        <v>400966923</v>
      </c>
      <c r="P70" s="26">
        <f>SUM(P59:P68)</f>
        <v>379434318</v>
      </c>
    </row>
    <row r="71" spans="1:16" x14ac:dyDescent="0.45">
      <c r="A71" s="30"/>
      <c r="B71" s="22"/>
      <c r="C71" s="22"/>
      <c r="D71" s="22"/>
      <c r="E71" s="22"/>
      <c r="F71" s="22"/>
      <c r="G71" s="22"/>
      <c r="H71" s="23"/>
      <c r="I71" s="22"/>
      <c r="J71" s="6"/>
      <c r="K71" s="25"/>
      <c r="L71" s="6"/>
      <c r="M71" s="7"/>
      <c r="O71" s="25"/>
    </row>
    <row r="72" spans="1:16" x14ac:dyDescent="0.45">
      <c r="A72" s="30" t="s">
        <v>50</v>
      </c>
      <c r="B72" s="22"/>
      <c r="C72" s="22"/>
      <c r="D72" s="22"/>
      <c r="E72" s="22"/>
      <c r="F72" s="22"/>
      <c r="G72" s="22"/>
      <c r="H72" s="23"/>
      <c r="I72" s="22"/>
      <c r="J72" s="6"/>
      <c r="K72" s="25"/>
      <c r="L72" s="6"/>
      <c r="M72" s="7"/>
      <c r="O72" s="25"/>
    </row>
    <row r="73" spans="1:16" ht="8.1" customHeight="1" x14ac:dyDescent="0.45">
      <c r="B73" s="22"/>
      <c r="C73" s="22"/>
      <c r="D73" s="22"/>
      <c r="E73" s="24"/>
      <c r="F73" s="22"/>
      <c r="G73" s="22"/>
      <c r="H73" s="23"/>
      <c r="I73" s="23"/>
      <c r="J73" s="7"/>
      <c r="L73" s="7"/>
      <c r="M73" s="7"/>
      <c r="N73" s="7"/>
      <c r="P73" s="7"/>
    </row>
    <row r="74" spans="1:16" x14ac:dyDescent="0.45">
      <c r="A74" s="2" t="s">
        <v>51</v>
      </c>
      <c r="B74" s="22"/>
      <c r="C74" s="22"/>
      <c r="D74" s="22"/>
      <c r="E74" s="22"/>
      <c r="F74" s="22"/>
      <c r="G74" s="22"/>
      <c r="H74" s="23">
        <v>23</v>
      </c>
      <c r="I74" s="22"/>
      <c r="J74" s="31">
        <v>59340348</v>
      </c>
      <c r="K74" s="32"/>
      <c r="L74" s="31">
        <v>21151939</v>
      </c>
      <c r="M74" s="33"/>
      <c r="N74" s="31">
        <v>53940348</v>
      </c>
      <c r="O74" s="25"/>
      <c r="P74" s="6">
        <v>21151939</v>
      </c>
    </row>
    <row r="75" spans="1:16" x14ac:dyDescent="0.45">
      <c r="A75" s="2" t="s">
        <v>52</v>
      </c>
      <c r="B75" s="22"/>
      <c r="C75" s="22"/>
      <c r="D75" s="22"/>
      <c r="E75" s="22"/>
      <c r="F75" s="22"/>
      <c r="G75" s="22"/>
      <c r="H75" s="23" t="s">
        <v>45</v>
      </c>
      <c r="I75" s="23"/>
      <c r="J75" s="31">
        <v>0</v>
      </c>
      <c r="K75" s="32"/>
      <c r="L75" s="31">
        <v>34734442</v>
      </c>
      <c r="M75" s="34"/>
      <c r="N75" s="31">
        <v>0</v>
      </c>
      <c r="O75" s="25"/>
      <c r="P75" s="6">
        <v>34289839</v>
      </c>
    </row>
    <row r="76" spans="1:16" x14ac:dyDescent="0.45">
      <c r="A76" s="2" t="s">
        <v>53</v>
      </c>
      <c r="B76" s="22"/>
      <c r="C76" s="22"/>
      <c r="D76" s="22"/>
      <c r="E76" s="22"/>
      <c r="F76" s="22"/>
      <c r="G76" s="22"/>
      <c r="H76" s="23" t="s">
        <v>45</v>
      </c>
      <c r="I76" s="23"/>
      <c r="J76" s="31">
        <v>25543534</v>
      </c>
      <c r="K76" s="32"/>
      <c r="L76" s="31">
        <v>0</v>
      </c>
      <c r="M76" s="34"/>
      <c r="N76" s="31">
        <v>25507799</v>
      </c>
      <c r="O76" s="25"/>
      <c r="P76" s="6">
        <v>0</v>
      </c>
    </row>
    <row r="77" spans="1:16" x14ac:dyDescent="0.45">
      <c r="A77" s="22" t="s">
        <v>54</v>
      </c>
      <c r="B77" s="22"/>
      <c r="C77" s="22"/>
      <c r="D77" s="22"/>
      <c r="E77" s="22"/>
      <c r="F77" s="22"/>
      <c r="G77" s="22"/>
      <c r="H77" s="23">
        <v>26</v>
      </c>
      <c r="I77" s="22"/>
      <c r="J77" s="31">
        <v>12011299</v>
      </c>
      <c r="K77" s="25"/>
      <c r="L77" s="31">
        <v>9038830</v>
      </c>
      <c r="M77" s="7"/>
      <c r="N77" s="31">
        <v>11633392</v>
      </c>
      <c r="O77" s="25"/>
      <c r="P77" s="6">
        <v>8840120</v>
      </c>
    </row>
    <row r="78" spans="1:16" x14ac:dyDescent="0.45">
      <c r="A78" s="35" t="s">
        <v>55</v>
      </c>
      <c r="B78" s="22"/>
      <c r="C78" s="22"/>
      <c r="D78" s="22"/>
      <c r="E78" s="22"/>
      <c r="F78" s="22"/>
      <c r="G78" s="22"/>
      <c r="H78" s="23">
        <v>27</v>
      </c>
      <c r="I78" s="22"/>
      <c r="J78" s="36">
        <v>7980367</v>
      </c>
      <c r="K78" s="25"/>
      <c r="L78" s="36">
        <v>5769574</v>
      </c>
      <c r="M78" s="7"/>
      <c r="N78" s="36">
        <v>7980367</v>
      </c>
      <c r="O78" s="25"/>
      <c r="P78" s="26">
        <v>5769574</v>
      </c>
    </row>
    <row r="79" spans="1:16" ht="8.1" customHeight="1" x14ac:dyDescent="0.45">
      <c r="B79" s="22"/>
      <c r="C79" s="22"/>
      <c r="D79" s="22"/>
      <c r="E79" s="24"/>
      <c r="F79" s="22"/>
      <c r="G79" s="22"/>
      <c r="H79" s="23"/>
      <c r="I79" s="23"/>
      <c r="J79" s="7"/>
      <c r="L79" s="7"/>
      <c r="M79" s="7"/>
      <c r="N79" s="7"/>
      <c r="P79" s="7"/>
    </row>
    <row r="80" spans="1:16" x14ac:dyDescent="0.45">
      <c r="A80" s="8" t="s">
        <v>56</v>
      </c>
      <c r="B80" s="22"/>
      <c r="C80" s="22"/>
      <c r="D80" s="22"/>
      <c r="E80" s="22"/>
      <c r="F80" s="22"/>
      <c r="G80" s="22"/>
      <c r="I80" s="22"/>
      <c r="J80" s="26">
        <f>SUM(J73:J78)</f>
        <v>104875548</v>
      </c>
      <c r="K80" s="25"/>
      <c r="L80" s="26">
        <f>SUM(L73:L78)</f>
        <v>70694785</v>
      </c>
      <c r="M80" s="7"/>
      <c r="N80" s="26">
        <f>SUM(N73:N78)</f>
        <v>99061906</v>
      </c>
      <c r="P80" s="26">
        <f>SUM(P73:P78)</f>
        <v>70051472</v>
      </c>
    </row>
    <row r="81" spans="1:16" ht="8.1" customHeight="1" x14ac:dyDescent="0.45">
      <c r="B81" s="22"/>
      <c r="C81" s="22"/>
      <c r="D81" s="22"/>
      <c r="E81" s="24"/>
      <c r="F81" s="22"/>
      <c r="G81" s="22"/>
      <c r="H81" s="23"/>
      <c r="I81" s="23"/>
      <c r="J81" s="7"/>
      <c r="L81" s="7"/>
      <c r="M81" s="7"/>
      <c r="N81" s="7"/>
      <c r="P81" s="7"/>
    </row>
    <row r="82" spans="1:16" x14ac:dyDescent="0.45">
      <c r="A82" s="8" t="s">
        <v>57</v>
      </c>
      <c r="B82" s="22"/>
      <c r="C82" s="30"/>
      <c r="D82" s="22"/>
      <c r="E82" s="22"/>
      <c r="F82" s="22"/>
      <c r="G82" s="22"/>
      <c r="I82" s="23"/>
      <c r="J82" s="26">
        <f>SUM(J70,J80)</f>
        <v>516456473</v>
      </c>
      <c r="L82" s="26">
        <f>SUM(L70,L80)</f>
        <v>505280488</v>
      </c>
      <c r="M82" s="7"/>
      <c r="N82" s="26">
        <f>SUM(N70,N80)</f>
        <v>500028829</v>
      </c>
      <c r="P82" s="26">
        <f>SUM(P70,P80)</f>
        <v>449485790</v>
      </c>
    </row>
    <row r="83" spans="1:16" x14ac:dyDescent="0.45">
      <c r="A83" s="8"/>
      <c r="B83" s="22"/>
      <c r="C83" s="30"/>
      <c r="D83" s="22"/>
      <c r="E83" s="22"/>
      <c r="F83" s="22"/>
      <c r="G83" s="22"/>
      <c r="I83" s="23"/>
      <c r="J83" s="7"/>
      <c r="L83" s="7"/>
      <c r="M83" s="7"/>
      <c r="N83" s="7"/>
      <c r="P83" s="7"/>
    </row>
    <row r="84" spans="1:16" x14ac:dyDescent="0.45">
      <c r="A84" s="8"/>
      <c r="B84" s="22"/>
      <c r="C84" s="30"/>
      <c r="D84" s="22"/>
      <c r="E84" s="22"/>
      <c r="F84" s="22"/>
      <c r="G84" s="22"/>
      <c r="I84" s="23"/>
      <c r="J84" s="7"/>
      <c r="L84" s="7"/>
      <c r="M84" s="7"/>
      <c r="N84" s="7"/>
      <c r="P84" s="7"/>
    </row>
    <row r="85" spans="1:16" x14ac:dyDescent="0.45">
      <c r="A85" s="8"/>
      <c r="B85" s="22"/>
      <c r="C85" s="30"/>
      <c r="D85" s="22"/>
      <c r="E85" s="22"/>
      <c r="F85" s="22"/>
      <c r="G85" s="22"/>
      <c r="I85" s="23"/>
      <c r="J85" s="7"/>
      <c r="L85" s="7"/>
      <c r="M85" s="7"/>
      <c r="N85" s="7"/>
      <c r="P85" s="7"/>
    </row>
    <row r="86" spans="1:16" x14ac:dyDescent="0.45">
      <c r="A86" s="8"/>
      <c r="B86" s="22"/>
      <c r="C86" s="30"/>
      <c r="D86" s="22"/>
      <c r="E86" s="22"/>
      <c r="F86" s="22"/>
      <c r="G86" s="22"/>
      <c r="I86" s="23"/>
      <c r="J86" s="7"/>
      <c r="L86" s="7"/>
      <c r="M86" s="7"/>
      <c r="N86" s="7"/>
      <c r="P86" s="7"/>
    </row>
    <row r="87" spans="1:16" x14ac:dyDescent="0.45">
      <c r="A87" s="8"/>
      <c r="B87" s="22"/>
      <c r="C87" s="30"/>
      <c r="D87" s="22"/>
      <c r="E87" s="22"/>
      <c r="F87" s="22"/>
      <c r="G87" s="22"/>
      <c r="I87" s="23"/>
      <c r="J87" s="7"/>
      <c r="L87" s="7"/>
      <c r="M87" s="7"/>
      <c r="N87" s="7"/>
      <c r="P87" s="7"/>
    </row>
    <row r="88" spans="1:16" x14ac:dyDescent="0.45">
      <c r="A88" s="181" t="s">
        <v>34</v>
      </c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</row>
    <row r="89" spans="1:16" x14ac:dyDescent="0.4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</row>
    <row r="90" spans="1:16" x14ac:dyDescent="0.45">
      <c r="A90" s="28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28"/>
      <c r="C90" s="28"/>
      <c r="D90" s="28"/>
      <c r="E90" s="28"/>
      <c r="F90" s="28"/>
      <c r="G90" s="28"/>
      <c r="H90" s="38"/>
      <c r="I90" s="38"/>
      <c r="J90" s="39"/>
      <c r="K90" s="39"/>
      <c r="L90" s="39"/>
      <c r="M90" s="39"/>
      <c r="N90" s="26"/>
      <c r="O90" s="26"/>
      <c r="P90" s="26"/>
    </row>
    <row r="91" spans="1:16" x14ac:dyDescent="0.45">
      <c r="A91" s="8" t="str">
        <f>A1</f>
        <v>บริษัท โปรเอ็น คอร์ป จำกัด (มหาชน)</v>
      </c>
      <c r="B91" s="8"/>
      <c r="C91" s="8"/>
      <c r="D91" s="8"/>
      <c r="E91" s="8"/>
      <c r="F91" s="8"/>
      <c r="G91" s="8"/>
      <c r="H91" s="9"/>
      <c r="I91" s="9"/>
      <c r="J91" s="10"/>
      <c r="K91" s="11"/>
      <c r="L91" s="10"/>
      <c r="M91" s="11"/>
      <c r="N91" s="12"/>
      <c r="O91" s="13"/>
      <c r="P91" s="12"/>
    </row>
    <row r="92" spans="1:16" x14ac:dyDescent="0.45">
      <c r="A92" s="8" t="s">
        <v>36</v>
      </c>
      <c r="B92" s="8"/>
      <c r="C92" s="8"/>
      <c r="D92" s="8"/>
      <c r="E92" s="8"/>
      <c r="F92" s="8"/>
      <c r="G92" s="8"/>
      <c r="H92" s="9"/>
      <c r="I92" s="9"/>
      <c r="J92" s="10"/>
      <c r="K92" s="11"/>
      <c r="L92" s="10"/>
      <c r="M92" s="11"/>
      <c r="N92" s="12"/>
      <c r="O92" s="13"/>
      <c r="P92" s="12"/>
    </row>
    <row r="93" spans="1:16" x14ac:dyDescent="0.45">
      <c r="A93" s="14" t="str">
        <f>A48</f>
        <v>ณ วันที่ 31 ธันวาคม พ.ศ. 2563</v>
      </c>
      <c r="B93" s="15"/>
      <c r="C93" s="15"/>
      <c r="D93" s="15"/>
      <c r="E93" s="15"/>
      <c r="F93" s="15"/>
      <c r="G93" s="15"/>
      <c r="H93" s="16"/>
      <c r="I93" s="16"/>
      <c r="J93" s="19"/>
      <c r="K93" s="19"/>
      <c r="L93" s="19"/>
      <c r="M93" s="19"/>
      <c r="N93" s="18"/>
      <c r="O93" s="18"/>
      <c r="P93" s="18"/>
    </row>
    <row r="94" spans="1:16" x14ac:dyDescent="0.45">
      <c r="A94" s="8"/>
      <c r="B94" s="8"/>
      <c r="C94" s="8"/>
      <c r="D94" s="8"/>
      <c r="E94" s="8"/>
      <c r="F94" s="8"/>
      <c r="G94" s="8"/>
      <c r="H94" s="9"/>
      <c r="I94" s="9"/>
      <c r="J94" s="10"/>
      <c r="K94" s="11"/>
      <c r="L94" s="10"/>
      <c r="M94" s="11"/>
      <c r="N94" s="12"/>
      <c r="O94" s="13"/>
      <c r="P94" s="12"/>
    </row>
    <row r="95" spans="1:16" x14ac:dyDescent="0.45">
      <c r="A95" s="8"/>
      <c r="B95" s="8"/>
      <c r="C95" s="8"/>
      <c r="D95" s="8"/>
      <c r="E95" s="8"/>
      <c r="F95" s="8"/>
      <c r="G95" s="8"/>
      <c r="H95" s="9"/>
      <c r="I95" s="9"/>
      <c r="J95" s="182" t="s">
        <v>3</v>
      </c>
      <c r="K95" s="182"/>
      <c r="L95" s="182"/>
      <c r="M95" s="20"/>
      <c r="N95" s="182" t="s">
        <v>4</v>
      </c>
      <c r="O95" s="182"/>
      <c r="P95" s="182"/>
    </row>
    <row r="96" spans="1:16" x14ac:dyDescent="0.45">
      <c r="A96" s="8"/>
      <c r="B96" s="8"/>
      <c r="C96" s="8"/>
      <c r="D96" s="8"/>
      <c r="E96" s="8"/>
      <c r="F96" s="8"/>
      <c r="G96" s="8"/>
      <c r="H96" s="9"/>
      <c r="I96" s="9"/>
      <c r="J96" s="13" t="s">
        <v>5</v>
      </c>
      <c r="K96" s="11"/>
      <c r="L96" s="13" t="s">
        <v>6</v>
      </c>
      <c r="M96" s="13"/>
      <c r="N96" s="13" t="s">
        <v>5</v>
      </c>
      <c r="O96" s="11"/>
      <c r="P96" s="13" t="s">
        <v>6</v>
      </c>
    </row>
    <row r="97" spans="1:16" x14ac:dyDescent="0.45">
      <c r="A97" s="8"/>
      <c r="B97" s="8"/>
      <c r="C97" s="8"/>
      <c r="D97" s="8"/>
      <c r="E97" s="8"/>
      <c r="F97" s="8"/>
      <c r="G97" s="8"/>
      <c r="H97" s="16" t="s">
        <v>7</v>
      </c>
      <c r="I97" s="9"/>
      <c r="J97" s="18" t="s">
        <v>8</v>
      </c>
      <c r="K97" s="11"/>
      <c r="L97" s="18" t="s">
        <v>8</v>
      </c>
      <c r="M97" s="13"/>
      <c r="N97" s="18" t="s">
        <v>8</v>
      </c>
      <c r="O97" s="11"/>
      <c r="P97" s="18" t="s">
        <v>8</v>
      </c>
    </row>
    <row r="98" spans="1:16" ht="8.1" customHeight="1" x14ac:dyDescent="0.45">
      <c r="B98" s="22"/>
      <c r="C98" s="22"/>
      <c r="D98" s="22"/>
      <c r="E98" s="24"/>
      <c r="F98" s="22"/>
      <c r="G98" s="22"/>
      <c r="H98" s="23"/>
      <c r="I98" s="23"/>
      <c r="J98" s="7"/>
      <c r="L98" s="7"/>
      <c r="M98" s="7"/>
      <c r="N98" s="7"/>
      <c r="P98" s="7"/>
    </row>
    <row r="99" spans="1:16" x14ac:dyDescent="0.45">
      <c r="A99" s="8" t="s">
        <v>58</v>
      </c>
      <c r="B99" s="22"/>
      <c r="C99" s="22"/>
      <c r="D99" s="22"/>
      <c r="E99" s="22"/>
      <c r="F99" s="22"/>
      <c r="G99" s="22"/>
      <c r="H99" s="23"/>
      <c r="I99" s="23"/>
      <c r="J99" s="5"/>
      <c r="L99" s="5"/>
      <c r="N99" s="7"/>
      <c r="P99" s="7"/>
    </row>
    <row r="100" spans="1:16" ht="8.1" customHeight="1" x14ac:dyDescent="0.45">
      <c r="B100" s="22"/>
      <c r="C100" s="22"/>
      <c r="D100" s="22"/>
      <c r="E100" s="24"/>
      <c r="F100" s="22"/>
      <c r="G100" s="22"/>
      <c r="H100" s="23"/>
      <c r="I100" s="23"/>
      <c r="J100" s="7"/>
      <c r="L100" s="7"/>
      <c r="M100" s="7"/>
      <c r="N100" s="7"/>
      <c r="P100" s="7"/>
    </row>
    <row r="101" spans="1:16" x14ac:dyDescent="0.45">
      <c r="A101" s="8" t="s">
        <v>59</v>
      </c>
      <c r="B101" s="22"/>
      <c r="C101" s="22"/>
      <c r="D101" s="22"/>
      <c r="E101" s="22"/>
      <c r="F101" s="22"/>
      <c r="G101" s="22"/>
      <c r="I101" s="23"/>
      <c r="J101" s="5"/>
      <c r="L101" s="5"/>
      <c r="N101" s="7"/>
      <c r="P101" s="7"/>
    </row>
    <row r="102" spans="1:16" ht="8.1" customHeight="1" x14ac:dyDescent="0.45">
      <c r="B102" s="22"/>
      <c r="C102" s="22"/>
      <c r="D102" s="22"/>
      <c r="E102" s="24"/>
      <c r="F102" s="22"/>
      <c r="G102" s="22"/>
      <c r="H102" s="23"/>
      <c r="I102" s="23"/>
      <c r="J102" s="7"/>
      <c r="L102" s="7"/>
      <c r="M102" s="7"/>
      <c r="N102" s="7"/>
      <c r="P102" s="7"/>
    </row>
    <row r="103" spans="1:16" x14ac:dyDescent="0.45">
      <c r="A103" s="2" t="s">
        <v>60</v>
      </c>
      <c r="B103" s="22"/>
      <c r="C103" s="22"/>
      <c r="D103" s="22"/>
      <c r="E103" s="22"/>
      <c r="F103" s="22"/>
      <c r="G103" s="22"/>
      <c r="I103" s="23"/>
      <c r="J103" s="5"/>
      <c r="L103" s="5"/>
      <c r="O103" s="13"/>
    </row>
    <row r="104" spans="1:16" x14ac:dyDescent="0.45">
      <c r="B104" s="40" t="s">
        <v>61</v>
      </c>
      <c r="C104" s="40"/>
      <c r="D104" s="40"/>
      <c r="E104" s="40"/>
      <c r="F104" s="40"/>
      <c r="G104" s="40"/>
      <c r="H104" s="23"/>
      <c r="I104" s="23"/>
      <c r="J104" s="5"/>
      <c r="L104" s="5"/>
      <c r="N104" s="25"/>
      <c r="O104" s="25"/>
      <c r="P104" s="25"/>
    </row>
    <row r="105" spans="1:16" x14ac:dyDescent="0.45">
      <c r="B105" s="40"/>
      <c r="C105" s="40" t="s">
        <v>62</v>
      </c>
      <c r="D105" s="40"/>
      <c r="E105" s="40"/>
      <c r="F105" s="40"/>
      <c r="G105" s="40"/>
      <c r="H105" s="23"/>
      <c r="I105" s="23"/>
      <c r="J105" s="41"/>
      <c r="K105" s="41"/>
      <c r="L105" s="41"/>
      <c r="M105" s="41"/>
      <c r="N105" s="41"/>
      <c r="O105" s="41"/>
      <c r="P105" s="41"/>
    </row>
    <row r="106" spans="1:16" x14ac:dyDescent="0.45">
      <c r="B106" s="40"/>
      <c r="C106" s="40"/>
      <c r="D106" s="40" t="s">
        <v>63</v>
      </c>
      <c r="E106" s="40"/>
      <c r="F106" s="40"/>
      <c r="G106" s="40"/>
      <c r="H106" s="23"/>
      <c r="I106" s="23"/>
      <c r="J106" s="41"/>
      <c r="K106" s="41"/>
      <c r="L106" s="41"/>
      <c r="M106" s="41"/>
      <c r="N106" s="41"/>
      <c r="O106" s="41"/>
      <c r="P106" s="41"/>
    </row>
    <row r="107" spans="1:16" x14ac:dyDescent="0.45">
      <c r="B107" s="40"/>
      <c r="C107" s="40"/>
      <c r="D107" s="40" t="s">
        <v>64</v>
      </c>
      <c r="E107" s="40"/>
      <c r="F107" s="40"/>
      <c r="G107" s="40"/>
      <c r="H107" s="23"/>
      <c r="I107" s="23"/>
      <c r="J107" s="41"/>
      <c r="K107" s="41"/>
      <c r="L107" s="41"/>
      <c r="M107" s="41"/>
      <c r="N107" s="41"/>
      <c r="O107" s="41"/>
      <c r="P107" s="41"/>
    </row>
    <row r="108" spans="1:16" ht="19.5" thickBot="1" x14ac:dyDescent="0.5">
      <c r="B108" s="40"/>
      <c r="C108" s="40"/>
      <c r="D108" s="40" t="s">
        <v>65</v>
      </c>
      <c r="E108" s="40"/>
      <c r="F108" s="40"/>
      <c r="G108" s="40"/>
      <c r="H108" s="42">
        <v>28</v>
      </c>
      <c r="I108" s="23"/>
      <c r="J108" s="43">
        <v>158000000</v>
      </c>
      <c r="K108" s="41"/>
      <c r="L108" s="43">
        <v>100000000</v>
      </c>
      <c r="M108" s="41"/>
      <c r="N108" s="43">
        <v>158000000</v>
      </c>
      <c r="O108" s="41"/>
      <c r="P108" s="43">
        <v>100000000</v>
      </c>
    </row>
    <row r="109" spans="1:16" ht="8.1" customHeight="1" thickTop="1" x14ac:dyDescent="0.45">
      <c r="B109" s="22"/>
      <c r="C109" s="22"/>
      <c r="D109" s="22"/>
      <c r="E109" s="24"/>
      <c r="F109" s="22"/>
      <c r="G109" s="22"/>
      <c r="H109" s="23"/>
      <c r="I109" s="23"/>
      <c r="J109" s="7"/>
      <c r="L109" s="7"/>
      <c r="M109" s="7"/>
      <c r="N109" s="7"/>
      <c r="P109" s="7"/>
    </row>
    <row r="110" spans="1:16" x14ac:dyDescent="0.45">
      <c r="B110" s="40" t="s">
        <v>66</v>
      </c>
      <c r="C110" s="40"/>
      <c r="D110" s="40"/>
      <c r="E110" s="40"/>
      <c r="F110" s="40"/>
      <c r="G110" s="40"/>
      <c r="H110" s="23"/>
      <c r="I110" s="23"/>
      <c r="J110" s="25"/>
      <c r="L110" s="25"/>
      <c r="M110" s="25"/>
      <c r="N110" s="25"/>
      <c r="O110" s="25"/>
      <c r="P110" s="25"/>
    </row>
    <row r="111" spans="1:16" x14ac:dyDescent="0.45">
      <c r="B111" s="40"/>
      <c r="C111" s="40" t="s">
        <v>67</v>
      </c>
      <c r="D111" s="40"/>
      <c r="E111" s="40"/>
      <c r="F111" s="40"/>
      <c r="G111" s="40"/>
      <c r="H111" s="23"/>
      <c r="I111" s="23"/>
      <c r="J111" s="5"/>
      <c r="L111" s="5"/>
      <c r="N111" s="41"/>
      <c r="O111" s="13"/>
      <c r="P111" s="41"/>
    </row>
    <row r="112" spans="1:16" x14ac:dyDescent="0.45">
      <c r="B112" s="40"/>
      <c r="C112" s="40"/>
      <c r="D112" s="40" t="s">
        <v>68</v>
      </c>
      <c r="E112" s="40"/>
      <c r="F112" s="40"/>
      <c r="G112" s="40"/>
      <c r="H112" s="23"/>
      <c r="I112" s="23"/>
      <c r="J112" s="44"/>
      <c r="K112" s="44"/>
      <c r="L112" s="44"/>
      <c r="M112" s="44"/>
      <c r="N112" s="44"/>
      <c r="O112" s="44"/>
      <c r="P112" s="44"/>
    </row>
    <row r="113" spans="1:16" x14ac:dyDescent="0.45">
      <c r="B113" s="40"/>
      <c r="C113" s="40"/>
      <c r="D113" s="40" t="s">
        <v>64</v>
      </c>
      <c r="E113" s="40"/>
      <c r="F113" s="40"/>
      <c r="G113" s="40"/>
      <c r="H113" s="23"/>
      <c r="I113" s="23"/>
      <c r="J113" s="44"/>
      <c r="K113" s="44"/>
      <c r="L113" s="44"/>
      <c r="M113" s="44"/>
      <c r="N113" s="44"/>
      <c r="O113" s="44"/>
      <c r="P113" s="44"/>
    </row>
    <row r="114" spans="1:16" x14ac:dyDescent="0.45">
      <c r="B114" s="40"/>
      <c r="C114" s="40"/>
      <c r="D114" s="40" t="s">
        <v>65</v>
      </c>
      <c r="E114" s="40"/>
      <c r="F114" s="40"/>
      <c r="G114" s="40"/>
      <c r="H114" s="23"/>
      <c r="I114" s="23"/>
      <c r="J114" s="41">
        <v>115000000</v>
      </c>
      <c r="K114" s="41"/>
      <c r="L114" s="41">
        <v>100000000</v>
      </c>
      <c r="M114" s="41"/>
      <c r="N114" s="41">
        <v>115000000</v>
      </c>
      <c r="O114" s="41"/>
      <c r="P114" s="41">
        <v>100000000</v>
      </c>
    </row>
    <row r="115" spans="1:16" x14ac:dyDescent="0.45">
      <c r="A115" s="40" t="s">
        <v>69</v>
      </c>
      <c r="B115" s="45"/>
      <c r="C115" s="22"/>
      <c r="D115" s="22"/>
      <c r="E115" s="22"/>
      <c r="F115" s="22"/>
      <c r="G115" s="22"/>
      <c r="H115" s="23"/>
      <c r="I115" s="23"/>
      <c r="J115" s="44">
        <v>1175732</v>
      </c>
      <c r="K115" s="44"/>
      <c r="L115" s="44">
        <v>1175732</v>
      </c>
      <c r="M115" s="44"/>
      <c r="N115" s="44">
        <v>0</v>
      </c>
      <c r="O115" s="44"/>
      <c r="P115" s="44">
        <v>0</v>
      </c>
    </row>
    <row r="116" spans="1:16" x14ac:dyDescent="0.45">
      <c r="A116" s="2" t="s">
        <v>70</v>
      </c>
      <c r="B116" s="22"/>
      <c r="C116" s="22"/>
      <c r="D116" s="22"/>
      <c r="E116" s="22"/>
      <c r="F116" s="22"/>
      <c r="G116" s="22"/>
      <c r="H116" s="23"/>
      <c r="I116" s="23"/>
      <c r="J116" s="44"/>
      <c r="K116" s="44"/>
      <c r="L116" s="44"/>
      <c r="M116" s="44"/>
      <c r="N116" s="44"/>
      <c r="O116" s="44"/>
      <c r="P116" s="44"/>
    </row>
    <row r="117" spans="1:16" x14ac:dyDescent="0.45">
      <c r="A117" s="8"/>
      <c r="B117" s="22" t="s">
        <v>71</v>
      </c>
      <c r="C117" s="22"/>
      <c r="D117" s="22"/>
      <c r="E117" s="22"/>
      <c r="F117" s="22"/>
      <c r="G117" s="22"/>
      <c r="H117" s="23">
        <v>29</v>
      </c>
      <c r="I117" s="23"/>
      <c r="J117" s="44">
        <v>7000000</v>
      </c>
      <c r="K117" s="44"/>
      <c r="L117" s="44">
        <v>4600000</v>
      </c>
      <c r="M117" s="44"/>
      <c r="N117" s="44">
        <v>7000000</v>
      </c>
      <c r="O117" s="44"/>
      <c r="P117" s="44">
        <v>4600000</v>
      </c>
    </row>
    <row r="118" spans="1:16" x14ac:dyDescent="0.45">
      <c r="A118" s="8"/>
      <c r="B118" s="22" t="s">
        <v>72</v>
      </c>
      <c r="C118" s="22"/>
      <c r="D118" s="22"/>
      <c r="E118" s="22"/>
      <c r="F118" s="22"/>
      <c r="G118" s="22"/>
      <c r="I118" s="23"/>
      <c r="J118" s="44">
        <v>27296404</v>
      </c>
      <c r="K118" s="44"/>
      <c r="L118" s="44">
        <v>4285946</v>
      </c>
      <c r="M118" s="44"/>
      <c r="N118" s="44">
        <v>64764206</v>
      </c>
      <c r="O118" s="44"/>
      <c r="P118" s="44">
        <v>23045097</v>
      </c>
    </row>
    <row r="119" spans="1:16" x14ac:dyDescent="0.45">
      <c r="A119" s="2" t="s">
        <v>73</v>
      </c>
      <c r="B119" s="22"/>
      <c r="C119" s="22"/>
      <c r="D119" s="22"/>
      <c r="E119" s="22"/>
      <c r="F119" s="22"/>
      <c r="G119" s="22"/>
      <c r="H119" s="23"/>
      <c r="I119" s="23"/>
      <c r="J119" s="46">
        <v>-1502</v>
      </c>
      <c r="K119" s="44"/>
      <c r="L119" s="46">
        <v>-1502</v>
      </c>
      <c r="M119" s="44"/>
      <c r="N119" s="46">
        <v>0</v>
      </c>
      <c r="O119" s="44"/>
      <c r="P119" s="46">
        <v>0</v>
      </c>
    </row>
    <row r="120" spans="1:16" ht="8.1" customHeight="1" x14ac:dyDescent="0.45">
      <c r="B120" s="22"/>
      <c r="C120" s="22"/>
      <c r="D120" s="22"/>
      <c r="E120" s="24"/>
      <c r="F120" s="22"/>
      <c r="G120" s="22"/>
      <c r="H120" s="23"/>
      <c r="I120" s="23"/>
      <c r="J120" s="7"/>
      <c r="L120" s="7"/>
      <c r="M120" s="7"/>
      <c r="N120" s="7"/>
      <c r="P120" s="7"/>
    </row>
    <row r="121" spans="1:16" x14ac:dyDescent="0.45">
      <c r="A121" s="2" t="s">
        <v>74</v>
      </c>
      <c r="B121" s="22"/>
      <c r="C121" s="22"/>
      <c r="D121" s="22"/>
      <c r="E121" s="22"/>
      <c r="F121" s="22"/>
      <c r="G121" s="22"/>
      <c r="H121" s="23"/>
      <c r="I121" s="23"/>
      <c r="J121" s="47">
        <f>+SUM(J112:J119)</f>
        <v>150470634</v>
      </c>
      <c r="K121" s="44"/>
      <c r="L121" s="47">
        <f>+SUM(L112:L119)</f>
        <v>110060176</v>
      </c>
      <c r="M121" s="44"/>
      <c r="N121" s="47">
        <f>+SUM(N112:N119)</f>
        <v>186764206</v>
      </c>
      <c r="O121" s="44"/>
      <c r="P121" s="47">
        <f>+SUM(P112:P119)</f>
        <v>127645097</v>
      </c>
    </row>
    <row r="122" spans="1:16" x14ac:dyDescent="0.45">
      <c r="A122" s="2" t="s">
        <v>75</v>
      </c>
      <c r="B122" s="22"/>
      <c r="C122" s="22"/>
      <c r="D122" s="22"/>
      <c r="E122" s="22"/>
      <c r="F122" s="22"/>
      <c r="G122" s="22"/>
      <c r="H122" s="23"/>
      <c r="I122" s="23"/>
      <c r="J122" s="46">
        <v>9253</v>
      </c>
      <c r="K122" s="44"/>
      <c r="L122" s="46">
        <v>4583</v>
      </c>
      <c r="M122" s="44"/>
      <c r="N122" s="46">
        <v>0</v>
      </c>
      <c r="O122" s="44"/>
      <c r="P122" s="46">
        <v>0</v>
      </c>
    </row>
    <row r="123" spans="1:16" ht="8.1" customHeight="1" x14ac:dyDescent="0.45">
      <c r="B123" s="22"/>
      <c r="C123" s="22"/>
      <c r="D123" s="22"/>
      <c r="E123" s="24"/>
      <c r="F123" s="22"/>
      <c r="G123" s="22"/>
      <c r="H123" s="23"/>
      <c r="I123" s="23"/>
      <c r="J123" s="7"/>
      <c r="L123" s="7"/>
      <c r="M123" s="7"/>
      <c r="N123" s="7"/>
      <c r="P123" s="7"/>
    </row>
    <row r="124" spans="1:16" x14ac:dyDescent="0.45">
      <c r="A124" s="8" t="s">
        <v>76</v>
      </c>
      <c r="B124" s="22"/>
      <c r="C124" s="22"/>
      <c r="D124" s="22"/>
      <c r="E124" s="22"/>
      <c r="F124" s="22"/>
      <c r="G124" s="22"/>
      <c r="H124" s="23"/>
      <c r="I124" s="23"/>
      <c r="J124" s="29">
        <f>+SUM(J121:J122)</f>
        <v>150479887</v>
      </c>
      <c r="K124" s="25"/>
      <c r="L124" s="29">
        <f>+SUM(L121:L122)</f>
        <v>110064759</v>
      </c>
      <c r="M124" s="25"/>
      <c r="N124" s="29">
        <f>+SUM(N121:N122)</f>
        <v>186764206</v>
      </c>
      <c r="O124" s="25"/>
      <c r="P124" s="29">
        <f>+SUM(P121:P122)</f>
        <v>127645097</v>
      </c>
    </row>
    <row r="125" spans="1:16" ht="8.1" customHeight="1" x14ac:dyDescent="0.45">
      <c r="B125" s="22"/>
      <c r="C125" s="22"/>
      <c r="D125" s="22"/>
      <c r="E125" s="24"/>
      <c r="F125" s="22"/>
      <c r="G125" s="22"/>
      <c r="H125" s="23"/>
      <c r="I125" s="23"/>
      <c r="J125" s="7"/>
      <c r="L125" s="7"/>
      <c r="M125" s="7"/>
      <c r="N125" s="7"/>
      <c r="P125" s="7"/>
    </row>
    <row r="126" spans="1:16" ht="19.5" thickBot="1" x14ac:dyDescent="0.5">
      <c r="A126" s="8" t="s">
        <v>77</v>
      </c>
      <c r="B126" s="22"/>
      <c r="C126" s="22"/>
      <c r="D126" s="22"/>
      <c r="E126" s="22"/>
      <c r="F126" s="22"/>
      <c r="G126" s="22"/>
      <c r="H126" s="23"/>
      <c r="I126" s="23"/>
      <c r="J126" s="48">
        <f>SUM(J124,J82)</f>
        <v>666936360</v>
      </c>
      <c r="K126" s="25"/>
      <c r="L126" s="48">
        <f>SUM(L124,L82)</f>
        <v>615345247</v>
      </c>
      <c r="M126" s="25"/>
      <c r="N126" s="48">
        <f>SUM(N124,N82)</f>
        <v>686793035</v>
      </c>
      <c r="O126" s="25"/>
      <c r="P126" s="48">
        <f>SUM(P124,P82)</f>
        <v>577130887</v>
      </c>
    </row>
    <row r="127" spans="1:16" ht="19.5" thickTop="1" x14ac:dyDescent="0.45">
      <c r="A127" s="8"/>
      <c r="B127" s="22"/>
      <c r="C127" s="22"/>
      <c r="D127" s="22"/>
      <c r="E127" s="22"/>
      <c r="F127" s="22"/>
      <c r="G127" s="22"/>
      <c r="H127" s="23"/>
      <c r="I127" s="23"/>
      <c r="J127" s="7"/>
      <c r="K127" s="7"/>
      <c r="L127" s="7"/>
      <c r="M127" s="7"/>
      <c r="N127" s="7"/>
      <c r="P127" s="7"/>
    </row>
    <row r="128" spans="1:16" x14ac:dyDescent="0.45">
      <c r="A128" s="8"/>
      <c r="B128" s="22"/>
      <c r="C128" s="22"/>
      <c r="D128" s="22"/>
      <c r="E128" s="22"/>
      <c r="F128" s="22"/>
      <c r="G128" s="22"/>
      <c r="H128" s="23"/>
      <c r="I128" s="23"/>
      <c r="J128" s="7"/>
      <c r="K128" s="7"/>
      <c r="L128" s="7"/>
      <c r="M128" s="7"/>
      <c r="N128" s="7"/>
      <c r="P128" s="7"/>
    </row>
    <row r="129" spans="1:16" x14ac:dyDescent="0.45">
      <c r="A129" s="8"/>
      <c r="B129" s="22"/>
      <c r="C129" s="22"/>
      <c r="D129" s="22"/>
      <c r="E129" s="22"/>
      <c r="F129" s="22"/>
      <c r="G129" s="22"/>
      <c r="H129" s="23"/>
      <c r="I129" s="23"/>
      <c r="J129" s="7"/>
      <c r="K129" s="7"/>
      <c r="L129" s="7"/>
      <c r="M129" s="7"/>
      <c r="N129" s="7"/>
      <c r="P129" s="7"/>
    </row>
    <row r="130" spans="1:16" x14ac:dyDescent="0.45">
      <c r="A130" s="8"/>
      <c r="B130" s="22"/>
      <c r="C130" s="22"/>
      <c r="D130" s="22"/>
      <c r="E130" s="22"/>
      <c r="F130" s="22"/>
      <c r="G130" s="22"/>
      <c r="H130" s="23"/>
      <c r="I130" s="23"/>
      <c r="J130" s="7"/>
      <c r="K130" s="7"/>
      <c r="L130" s="7"/>
      <c r="M130" s="7"/>
      <c r="N130" s="7"/>
      <c r="P130" s="7"/>
    </row>
    <row r="131" spans="1:16" x14ac:dyDescent="0.45">
      <c r="A131" s="181" t="s">
        <v>34</v>
      </c>
      <c r="B131" s="181"/>
      <c r="C131" s="181"/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</row>
    <row r="132" spans="1:16" x14ac:dyDescent="0.4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</row>
    <row r="133" spans="1:16" x14ac:dyDescent="0.45">
      <c r="A133" s="28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28"/>
      <c r="C133" s="28"/>
      <c r="D133" s="28"/>
      <c r="E133" s="28"/>
      <c r="F133" s="28"/>
      <c r="G133" s="28"/>
      <c r="H133" s="28"/>
      <c r="I133" s="28"/>
      <c r="J133" s="29"/>
      <c r="K133" s="29"/>
      <c r="L133" s="29"/>
      <c r="M133" s="29"/>
      <c r="N133" s="29"/>
      <c r="O133" s="29"/>
      <c r="P133" s="29"/>
    </row>
  </sheetData>
  <mergeCells count="10">
    <mergeCell ref="A88:P88"/>
    <mergeCell ref="J95:L95"/>
    <mergeCell ref="N95:P95"/>
    <mergeCell ref="A131:P131"/>
    <mergeCell ref="J5:L5"/>
    <mergeCell ref="N5:P5"/>
    <mergeCell ref="A43:P43"/>
    <mergeCell ref="A44:P44"/>
    <mergeCell ref="J50:L50"/>
    <mergeCell ref="N50:P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85"/>
  <sheetViews>
    <sheetView workbookViewId="0">
      <selection activeCell="L16" sqref="L16"/>
    </sheetView>
  </sheetViews>
  <sheetFormatPr defaultRowHeight="18.75" x14ac:dyDescent="0.45"/>
  <cols>
    <col min="1" max="6" width="2.1640625" style="63" customWidth="1"/>
    <col min="7" max="7" width="27.6640625" style="63" customWidth="1"/>
    <col min="8" max="8" width="9" style="66" customWidth="1"/>
    <col min="9" max="9" width="1" style="66" customWidth="1"/>
    <col min="10" max="10" width="15.5" style="66" bestFit="1" customWidth="1"/>
    <col min="11" max="11" width="1" style="66" customWidth="1"/>
    <col min="12" max="12" width="15" style="66" bestFit="1" customWidth="1"/>
    <col min="13" max="13" width="1" style="66" customWidth="1"/>
    <col min="14" max="14" width="15" style="75" bestFit="1" customWidth="1"/>
    <col min="15" max="15" width="1" style="78" customWidth="1"/>
    <col min="16" max="16" width="15" style="75" bestFit="1" customWidth="1"/>
  </cols>
  <sheetData>
    <row r="1" spans="1:16" x14ac:dyDescent="0.45">
      <c r="A1" s="49" t="s">
        <v>0</v>
      </c>
      <c r="B1" s="49"/>
      <c r="C1" s="49"/>
      <c r="D1" s="49"/>
      <c r="E1" s="49"/>
      <c r="F1" s="49"/>
      <c r="G1" s="49"/>
      <c r="H1" s="50"/>
      <c r="I1" s="50"/>
      <c r="J1" s="50"/>
      <c r="K1" s="50"/>
      <c r="L1" s="50"/>
      <c r="M1" s="50"/>
      <c r="N1" s="51"/>
      <c r="O1" s="52"/>
      <c r="P1" s="51"/>
    </row>
    <row r="2" spans="1:16" x14ac:dyDescent="0.45">
      <c r="A2" s="53" t="s">
        <v>78</v>
      </c>
      <c r="B2" s="49"/>
      <c r="C2" s="49"/>
      <c r="D2" s="49"/>
      <c r="E2" s="49"/>
      <c r="F2" s="49"/>
      <c r="G2" s="49"/>
      <c r="H2" s="50"/>
      <c r="I2" s="50"/>
      <c r="J2" s="50"/>
      <c r="K2" s="50"/>
      <c r="L2" s="50"/>
      <c r="M2" s="50"/>
      <c r="N2" s="51"/>
      <c r="O2" s="52"/>
      <c r="P2" s="51"/>
    </row>
    <row r="3" spans="1:16" x14ac:dyDescent="0.45">
      <c r="A3" s="54" t="s">
        <v>79</v>
      </c>
      <c r="B3" s="55"/>
      <c r="C3" s="55"/>
      <c r="D3" s="55"/>
      <c r="E3" s="55"/>
      <c r="F3" s="55"/>
      <c r="G3" s="55"/>
      <c r="H3" s="56"/>
      <c r="I3" s="56"/>
      <c r="J3" s="56"/>
      <c r="K3" s="56"/>
      <c r="L3" s="56"/>
      <c r="M3" s="56"/>
      <c r="N3" s="57"/>
      <c r="O3" s="58"/>
      <c r="P3" s="57"/>
    </row>
    <row r="4" spans="1:16" x14ac:dyDescent="0.45">
      <c r="A4" s="59"/>
      <c r="B4" s="53"/>
      <c r="C4" s="53"/>
      <c r="D4" s="53"/>
      <c r="E4" s="53"/>
      <c r="F4" s="53"/>
      <c r="G4" s="53"/>
      <c r="H4" s="60"/>
      <c r="I4" s="60"/>
      <c r="J4" s="60"/>
      <c r="K4" s="60"/>
      <c r="L4" s="60"/>
      <c r="M4" s="60"/>
      <c r="N4" s="61"/>
      <c r="O4" s="62"/>
      <c r="P4" s="61"/>
    </row>
    <row r="5" spans="1:16" x14ac:dyDescent="0.45">
      <c r="A5" s="8"/>
      <c r="B5" s="8"/>
      <c r="C5" s="8"/>
      <c r="D5" s="8"/>
      <c r="E5" s="8"/>
      <c r="F5" s="8"/>
      <c r="G5" s="8"/>
      <c r="H5" s="9"/>
      <c r="I5" s="9"/>
      <c r="J5" s="182" t="s">
        <v>3</v>
      </c>
      <c r="K5" s="182"/>
      <c r="L5" s="182"/>
      <c r="M5" s="21"/>
      <c r="N5" s="182" t="s">
        <v>4</v>
      </c>
      <c r="O5" s="182"/>
      <c r="P5" s="182"/>
    </row>
    <row r="6" spans="1:16" x14ac:dyDescent="0.45">
      <c r="A6" s="49"/>
      <c r="B6" s="49"/>
      <c r="C6" s="49"/>
      <c r="D6" s="49"/>
      <c r="E6" s="49"/>
      <c r="F6" s="49"/>
      <c r="G6" s="49"/>
      <c r="H6" s="63"/>
      <c r="I6" s="50"/>
      <c r="J6" s="13" t="s">
        <v>5</v>
      </c>
      <c r="K6" s="21"/>
      <c r="L6" s="13" t="s">
        <v>6</v>
      </c>
      <c r="M6" s="13"/>
      <c r="N6" s="13" t="s">
        <v>5</v>
      </c>
      <c r="O6" s="21"/>
      <c r="P6" s="13" t="s">
        <v>6</v>
      </c>
    </row>
    <row r="7" spans="1:16" x14ac:dyDescent="0.45">
      <c r="A7" s="49"/>
      <c r="B7" s="49"/>
      <c r="C7" s="49"/>
      <c r="D7" s="49"/>
      <c r="E7" s="49"/>
      <c r="F7" s="49"/>
      <c r="G7" s="49"/>
      <c r="H7" s="56" t="s">
        <v>7</v>
      </c>
      <c r="I7" s="50"/>
      <c r="J7" s="57" t="s">
        <v>8</v>
      </c>
      <c r="K7" s="50"/>
      <c r="L7" s="57" t="s">
        <v>8</v>
      </c>
      <c r="M7" s="61"/>
      <c r="N7" s="57" t="s">
        <v>8</v>
      </c>
      <c r="O7" s="61"/>
      <c r="P7" s="57" t="s">
        <v>8</v>
      </c>
    </row>
    <row r="8" spans="1:16" x14ac:dyDescent="0.45">
      <c r="A8" s="49" t="s">
        <v>80</v>
      </c>
      <c r="B8" s="49"/>
      <c r="C8" s="49"/>
      <c r="D8" s="49"/>
      <c r="E8" s="49"/>
      <c r="F8" s="49"/>
      <c r="G8" s="49"/>
      <c r="H8" s="60"/>
      <c r="I8" s="50"/>
      <c r="J8" s="50"/>
      <c r="K8" s="50"/>
      <c r="L8" s="50"/>
      <c r="M8" s="50"/>
      <c r="N8" s="61"/>
      <c r="O8" s="64"/>
      <c r="P8" s="61"/>
    </row>
    <row r="9" spans="1:16" ht="8.1" customHeight="1" x14ac:dyDescent="0.45">
      <c r="A9" s="49"/>
      <c r="B9" s="49"/>
      <c r="C9" s="49"/>
      <c r="D9" s="49"/>
      <c r="E9" s="49"/>
      <c r="F9" s="49"/>
      <c r="G9" s="49"/>
      <c r="H9" s="60"/>
      <c r="I9" s="50"/>
      <c r="J9" s="50"/>
      <c r="K9" s="50"/>
      <c r="L9" s="50"/>
      <c r="M9" s="50"/>
      <c r="N9" s="61"/>
      <c r="O9" s="64"/>
      <c r="P9" s="61"/>
    </row>
    <row r="10" spans="1:16" x14ac:dyDescent="0.45">
      <c r="A10" s="63" t="s">
        <v>81</v>
      </c>
      <c r="B10" s="65"/>
      <c r="C10" s="65"/>
      <c r="D10" s="65"/>
      <c r="E10" s="65"/>
      <c r="F10" s="65"/>
      <c r="G10" s="65"/>
      <c r="I10" s="67"/>
      <c r="J10" s="68">
        <v>336805697</v>
      </c>
      <c r="L10" s="68">
        <v>408357871</v>
      </c>
      <c r="M10" s="68"/>
      <c r="N10" s="68">
        <v>336805697</v>
      </c>
      <c r="O10" s="68"/>
      <c r="P10" s="68">
        <v>408462391</v>
      </c>
    </row>
    <row r="11" spans="1:16" x14ac:dyDescent="0.45">
      <c r="A11" s="63" t="s">
        <v>82</v>
      </c>
      <c r="B11" s="65"/>
      <c r="C11" s="65"/>
      <c r="D11" s="65"/>
      <c r="E11" s="65"/>
      <c r="F11" s="65"/>
      <c r="G11" s="65"/>
      <c r="I11" s="67"/>
      <c r="J11" s="68">
        <v>260374659</v>
      </c>
      <c r="K11" s="67"/>
      <c r="L11" s="68">
        <v>350045431</v>
      </c>
      <c r="M11" s="68"/>
      <c r="N11" s="68">
        <v>255098168</v>
      </c>
      <c r="O11" s="68"/>
      <c r="P11" s="68">
        <v>341578246</v>
      </c>
    </row>
    <row r="12" spans="1:16" x14ac:dyDescent="0.45">
      <c r="A12" s="63" t="s">
        <v>83</v>
      </c>
      <c r="B12" s="65"/>
      <c r="C12" s="65"/>
      <c r="D12" s="65"/>
      <c r="E12" s="65"/>
      <c r="F12" s="65"/>
      <c r="G12" s="65"/>
      <c r="I12" s="67"/>
      <c r="J12" s="69">
        <v>403927832</v>
      </c>
      <c r="K12" s="67"/>
      <c r="L12" s="69">
        <v>124232188</v>
      </c>
      <c r="M12" s="60"/>
      <c r="N12" s="69">
        <v>389766084</v>
      </c>
      <c r="O12" s="70"/>
      <c r="P12" s="69">
        <v>55413403</v>
      </c>
    </row>
    <row r="13" spans="1:16" ht="8.1" customHeight="1" x14ac:dyDescent="0.45">
      <c r="A13" s="49"/>
      <c r="B13" s="49"/>
      <c r="C13" s="49"/>
      <c r="D13" s="49"/>
      <c r="E13" s="49"/>
      <c r="F13" s="49"/>
      <c r="G13" s="49"/>
      <c r="H13" s="60"/>
      <c r="I13" s="50"/>
      <c r="J13" s="50"/>
      <c r="K13" s="50"/>
      <c r="L13" s="50"/>
      <c r="M13" s="50"/>
      <c r="N13" s="61"/>
      <c r="O13" s="64"/>
      <c r="P13" s="61"/>
    </row>
    <row r="14" spans="1:16" x14ac:dyDescent="0.45">
      <c r="A14" s="49" t="s">
        <v>84</v>
      </c>
      <c r="B14" s="49"/>
      <c r="C14" s="49"/>
      <c r="D14" s="49"/>
      <c r="E14" s="49"/>
      <c r="F14" s="49"/>
      <c r="G14" s="49"/>
      <c r="H14" s="60"/>
      <c r="I14" s="50"/>
      <c r="J14" s="69">
        <v>1001108188</v>
      </c>
      <c r="K14" s="60"/>
      <c r="L14" s="69">
        <v>882635490</v>
      </c>
      <c r="M14" s="60"/>
      <c r="N14" s="69">
        <v>981669949</v>
      </c>
      <c r="O14" s="68"/>
      <c r="P14" s="69">
        <v>805454040</v>
      </c>
    </row>
    <row r="15" spans="1:16" x14ac:dyDescent="0.45">
      <c r="B15" s="65"/>
      <c r="C15" s="65"/>
      <c r="D15" s="65"/>
      <c r="E15" s="65"/>
      <c r="F15" s="65"/>
      <c r="G15" s="65"/>
      <c r="H15" s="67"/>
      <c r="I15" s="67"/>
      <c r="J15" s="71"/>
      <c r="K15" s="67"/>
      <c r="L15" s="71"/>
      <c r="M15" s="67"/>
      <c r="N15" s="71"/>
      <c r="O15" s="72"/>
      <c r="P15" s="71"/>
    </row>
    <row r="16" spans="1:16" x14ac:dyDescent="0.45">
      <c r="A16" s="49" t="s">
        <v>85</v>
      </c>
      <c r="B16" s="49"/>
      <c r="C16" s="49"/>
      <c r="D16" s="49"/>
      <c r="E16" s="49"/>
      <c r="F16" s="49"/>
      <c r="G16" s="49"/>
      <c r="H16" s="60"/>
      <c r="I16" s="50"/>
      <c r="J16" s="68"/>
      <c r="K16" s="60"/>
      <c r="L16" s="68"/>
      <c r="M16" s="50"/>
      <c r="N16" s="68"/>
      <c r="O16" s="73"/>
      <c r="P16" s="68"/>
    </row>
    <row r="17" spans="1:16" ht="8.1" customHeight="1" x14ac:dyDescent="0.45">
      <c r="A17" s="49"/>
      <c r="B17" s="49"/>
      <c r="C17" s="49"/>
      <c r="D17" s="49"/>
      <c r="E17" s="49"/>
      <c r="F17" s="49"/>
      <c r="G17" s="49"/>
      <c r="H17" s="60"/>
      <c r="I17" s="50"/>
      <c r="J17" s="50"/>
      <c r="K17" s="50"/>
      <c r="L17" s="50"/>
      <c r="M17" s="50"/>
      <c r="N17" s="61"/>
      <c r="O17" s="64"/>
      <c r="P17" s="61"/>
    </row>
    <row r="18" spans="1:16" x14ac:dyDescent="0.45">
      <c r="A18" s="63" t="s">
        <v>86</v>
      </c>
      <c r="B18" s="65"/>
      <c r="C18" s="65"/>
      <c r="D18" s="65"/>
      <c r="E18" s="65"/>
      <c r="F18" s="65"/>
      <c r="G18" s="65"/>
      <c r="I18" s="67"/>
      <c r="J18" s="68">
        <v>-315656411</v>
      </c>
      <c r="L18" s="68">
        <v>-365983277</v>
      </c>
      <c r="M18" s="68"/>
      <c r="N18" s="68">
        <v>-315656411</v>
      </c>
      <c r="O18" s="68"/>
      <c r="P18" s="68">
        <v>-366087797</v>
      </c>
    </row>
    <row r="19" spans="1:16" x14ac:dyDescent="0.45">
      <c r="A19" s="63" t="s">
        <v>87</v>
      </c>
      <c r="B19" s="65"/>
      <c r="C19" s="65"/>
      <c r="D19" s="65"/>
      <c r="E19" s="65"/>
      <c r="F19" s="65"/>
      <c r="G19" s="65"/>
      <c r="I19" s="67"/>
      <c r="J19" s="68">
        <v>-176660832</v>
      </c>
      <c r="K19" s="67"/>
      <c r="L19" s="68">
        <v>-265639142</v>
      </c>
      <c r="M19" s="68"/>
      <c r="N19" s="68">
        <v>-177037337</v>
      </c>
      <c r="O19" s="68"/>
      <c r="P19" s="68">
        <v>-266712088</v>
      </c>
    </row>
    <row r="20" spans="1:16" x14ac:dyDescent="0.45">
      <c r="A20" s="63" t="s">
        <v>88</v>
      </c>
      <c r="B20" s="65"/>
      <c r="C20" s="65"/>
      <c r="D20" s="65"/>
      <c r="E20" s="65"/>
      <c r="F20" s="65"/>
      <c r="G20" s="65"/>
      <c r="I20" s="67"/>
      <c r="J20" s="69">
        <v>-348728175</v>
      </c>
      <c r="K20" s="67"/>
      <c r="L20" s="69">
        <v>-114750776</v>
      </c>
      <c r="M20" s="60"/>
      <c r="N20" s="69">
        <v>-334745471</v>
      </c>
      <c r="O20" s="70"/>
      <c r="P20" s="69">
        <v>-50540572</v>
      </c>
    </row>
    <row r="21" spans="1:16" ht="8.1" customHeight="1" x14ac:dyDescent="0.45">
      <c r="A21" s="49"/>
      <c r="B21" s="49"/>
      <c r="C21" s="49"/>
      <c r="D21" s="49"/>
      <c r="E21" s="49"/>
      <c r="F21" s="49"/>
      <c r="G21" s="49"/>
      <c r="H21" s="60"/>
      <c r="I21" s="50"/>
      <c r="J21" s="50"/>
      <c r="K21" s="50"/>
      <c r="L21" s="50"/>
      <c r="M21" s="50"/>
      <c r="N21" s="61"/>
      <c r="O21" s="64"/>
      <c r="P21" s="61"/>
    </row>
    <row r="22" spans="1:16" x14ac:dyDescent="0.45">
      <c r="A22" s="49" t="s">
        <v>89</v>
      </c>
      <c r="B22" s="49"/>
      <c r="C22" s="49"/>
      <c r="D22" s="49"/>
      <c r="E22" s="49"/>
      <c r="F22" s="49"/>
      <c r="G22" s="49"/>
      <c r="H22" s="60"/>
      <c r="I22" s="50"/>
      <c r="J22" s="69">
        <v>-841045418</v>
      </c>
      <c r="K22" s="50"/>
      <c r="L22" s="69">
        <v>-746373195</v>
      </c>
      <c r="M22" s="50"/>
      <c r="N22" s="69">
        <v>-827439219</v>
      </c>
      <c r="O22" s="73"/>
      <c r="P22" s="69">
        <v>-683340457</v>
      </c>
    </row>
    <row r="23" spans="1:16" ht="8.1" customHeight="1" x14ac:dyDescent="0.45">
      <c r="A23" s="49"/>
      <c r="B23" s="49"/>
      <c r="C23" s="49"/>
      <c r="D23" s="49"/>
      <c r="E23" s="49"/>
      <c r="F23" s="49"/>
      <c r="G23" s="49"/>
      <c r="H23" s="60"/>
      <c r="I23" s="50"/>
      <c r="J23" s="50"/>
      <c r="K23" s="50"/>
      <c r="L23" s="50"/>
      <c r="M23" s="50"/>
      <c r="N23" s="61"/>
      <c r="O23" s="64"/>
      <c r="P23" s="61"/>
    </row>
    <row r="24" spans="1:16" x14ac:dyDescent="0.45">
      <c r="A24" s="49" t="s">
        <v>90</v>
      </c>
      <c r="B24" s="49"/>
      <c r="C24" s="49"/>
      <c r="D24" s="49"/>
      <c r="E24" s="49"/>
      <c r="F24" s="49"/>
      <c r="G24" s="49"/>
      <c r="H24" s="60"/>
      <c r="I24" s="50"/>
      <c r="J24" s="68">
        <v>160062770</v>
      </c>
      <c r="K24" s="68"/>
      <c r="L24" s="68">
        <v>136262295</v>
      </c>
      <c r="M24" s="68"/>
      <c r="N24" s="68">
        <v>154230730</v>
      </c>
      <c r="O24" s="68"/>
      <c r="P24" s="68">
        <v>122113583</v>
      </c>
    </row>
    <row r="25" spans="1:16" x14ac:dyDescent="0.45">
      <c r="A25" s="63" t="s">
        <v>91</v>
      </c>
      <c r="B25" s="53"/>
      <c r="C25" s="65"/>
      <c r="D25" s="65"/>
      <c r="E25" s="65"/>
      <c r="F25" s="65"/>
      <c r="G25" s="65"/>
      <c r="H25" s="66">
        <v>32</v>
      </c>
      <c r="I25" s="67"/>
      <c r="J25" s="68">
        <v>4398707</v>
      </c>
      <c r="L25" s="68">
        <v>1558374</v>
      </c>
      <c r="M25" s="68"/>
      <c r="N25" s="68">
        <v>13539701</v>
      </c>
      <c r="O25" s="68"/>
      <c r="P25" s="68">
        <v>8792444</v>
      </c>
    </row>
    <row r="26" spans="1:16" x14ac:dyDescent="0.45">
      <c r="A26" s="74" t="s">
        <v>92</v>
      </c>
      <c r="B26" s="65"/>
      <c r="C26" s="65"/>
      <c r="D26" s="65"/>
      <c r="E26" s="65"/>
      <c r="F26" s="65"/>
      <c r="G26" s="65"/>
      <c r="I26" s="67"/>
      <c r="J26" s="68">
        <v>-18222420</v>
      </c>
      <c r="L26" s="68">
        <v>-18884793</v>
      </c>
      <c r="M26" s="68"/>
      <c r="N26" s="68">
        <v>-15582211</v>
      </c>
      <c r="O26" s="68"/>
      <c r="P26" s="68">
        <v>-13416476</v>
      </c>
    </row>
    <row r="27" spans="1:16" x14ac:dyDescent="0.45">
      <c r="A27" s="74" t="s">
        <v>93</v>
      </c>
      <c r="B27" s="65"/>
      <c r="C27" s="65"/>
      <c r="D27" s="65"/>
      <c r="E27" s="65"/>
      <c r="F27" s="65"/>
      <c r="G27" s="65"/>
      <c r="I27" s="67"/>
      <c r="J27" s="68">
        <v>-72780422</v>
      </c>
      <c r="L27" s="68">
        <v>-81925845</v>
      </c>
      <c r="M27" s="68"/>
      <c r="N27" s="68">
        <v>-67437978</v>
      </c>
      <c r="O27" s="68"/>
      <c r="P27" s="68">
        <v>-66567735</v>
      </c>
    </row>
    <row r="28" spans="1:16" x14ac:dyDescent="0.45">
      <c r="A28" s="74" t="s">
        <v>94</v>
      </c>
      <c r="B28" s="65"/>
      <c r="C28" s="65"/>
      <c r="D28" s="65"/>
      <c r="E28" s="65"/>
      <c r="F28" s="65"/>
      <c r="G28" s="65"/>
      <c r="I28" s="67"/>
      <c r="J28" s="68">
        <v>-21406639</v>
      </c>
      <c r="L28" s="68">
        <v>0</v>
      </c>
      <c r="M28" s="68"/>
      <c r="N28" s="68">
        <v>-15241043</v>
      </c>
      <c r="O28" s="68"/>
      <c r="P28" s="68">
        <v>0</v>
      </c>
    </row>
    <row r="29" spans="1:16" x14ac:dyDescent="0.45">
      <c r="A29" s="63" t="s">
        <v>95</v>
      </c>
      <c r="B29" s="53"/>
      <c r="C29" s="53"/>
      <c r="D29" s="65"/>
      <c r="E29" s="65"/>
      <c r="F29" s="65"/>
      <c r="G29" s="65"/>
      <c r="H29" s="66">
        <v>33</v>
      </c>
      <c r="I29" s="67"/>
      <c r="J29" s="69">
        <v>-16843699</v>
      </c>
      <c r="L29" s="69">
        <v>-11418819</v>
      </c>
      <c r="M29" s="68"/>
      <c r="N29" s="69">
        <v>-15844744</v>
      </c>
      <c r="O29" s="68"/>
      <c r="P29" s="69">
        <v>-10094637</v>
      </c>
    </row>
    <row r="30" spans="1:16" ht="8.1" customHeight="1" x14ac:dyDescent="0.45">
      <c r="A30" s="49"/>
      <c r="B30" s="49"/>
      <c r="C30" s="49"/>
      <c r="D30" s="49"/>
      <c r="E30" s="49"/>
      <c r="F30" s="49"/>
      <c r="G30" s="49"/>
      <c r="H30" s="60"/>
      <c r="I30" s="50"/>
      <c r="J30" s="50"/>
      <c r="K30" s="50"/>
      <c r="L30" s="50"/>
      <c r="M30" s="50"/>
      <c r="N30" s="61"/>
      <c r="O30" s="64"/>
      <c r="P30" s="61"/>
    </row>
    <row r="31" spans="1:16" x14ac:dyDescent="0.45">
      <c r="A31" s="49" t="s">
        <v>96</v>
      </c>
      <c r="B31" s="65"/>
      <c r="C31" s="65"/>
      <c r="D31" s="65"/>
      <c r="E31" s="65"/>
      <c r="F31" s="65"/>
      <c r="G31" s="65"/>
      <c r="I31" s="67"/>
      <c r="J31" s="75">
        <v>35208297</v>
      </c>
      <c r="K31" s="67"/>
      <c r="L31" s="75">
        <v>25591212</v>
      </c>
      <c r="M31" s="67"/>
      <c r="N31" s="75">
        <v>53664455</v>
      </c>
      <c r="O31" s="73"/>
      <c r="P31" s="75">
        <v>40827179</v>
      </c>
    </row>
    <row r="32" spans="1:16" x14ac:dyDescent="0.45">
      <c r="A32" s="63" t="s">
        <v>97</v>
      </c>
      <c r="B32" s="65"/>
      <c r="C32" s="65"/>
      <c r="D32" s="65"/>
      <c r="E32" s="65"/>
      <c r="F32" s="65"/>
      <c r="G32" s="74"/>
      <c r="H32" s="66">
        <v>35</v>
      </c>
      <c r="I32" s="67"/>
      <c r="J32" s="76">
        <v>-9933338</v>
      </c>
      <c r="L32" s="76">
        <v>-8983812</v>
      </c>
      <c r="M32" s="67"/>
      <c r="N32" s="77">
        <v>-9685365</v>
      </c>
      <c r="P32" s="77">
        <v>-7681002</v>
      </c>
    </row>
    <row r="33" spans="1:16" ht="8.1" customHeight="1" x14ac:dyDescent="0.45">
      <c r="A33" s="49"/>
      <c r="B33" s="49"/>
      <c r="C33" s="49"/>
      <c r="D33" s="49"/>
      <c r="E33" s="49"/>
      <c r="F33" s="49"/>
      <c r="G33" s="49"/>
      <c r="H33" s="60"/>
      <c r="I33" s="50"/>
      <c r="J33" s="50"/>
      <c r="K33" s="50"/>
      <c r="L33" s="50"/>
      <c r="M33" s="50"/>
      <c r="N33" s="61"/>
      <c r="O33" s="64"/>
      <c r="P33" s="61"/>
    </row>
    <row r="34" spans="1:16" x14ac:dyDescent="0.45">
      <c r="A34" s="49" t="s">
        <v>98</v>
      </c>
      <c r="B34" s="53"/>
      <c r="C34" s="65"/>
      <c r="D34" s="65"/>
      <c r="E34" s="65"/>
      <c r="F34" s="65"/>
      <c r="G34" s="65"/>
      <c r="I34" s="67"/>
      <c r="J34" s="68">
        <v>25274959</v>
      </c>
      <c r="K34" s="67"/>
      <c r="L34" s="68">
        <v>16607400</v>
      </c>
      <c r="M34" s="67"/>
      <c r="N34" s="68">
        <v>43979090</v>
      </c>
      <c r="O34" s="70"/>
      <c r="P34" s="68">
        <v>33146177</v>
      </c>
    </row>
    <row r="35" spans="1:16" x14ac:dyDescent="0.45">
      <c r="A35" s="79" t="s">
        <v>99</v>
      </c>
      <c r="B35" s="65"/>
      <c r="C35" s="65"/>
      <c r="D35" s="65"/>
      <c r="E35" s="65"/>
      <c r="F35" s="65"/>
      <c r="G35" s="65"/>
      <c r="H35" s="67"/>
      <c r="I35" s="67"/>
      <c r="J35" s="69">
        <v>0</v>
      </c>
      <c r="K35" s="67"/>
      <c r="L35" s="69">
        <v>0</v>
      </c>
      <c r="M35" s="67"/>
      <c r="N35" s="69">
        <v>0</v>
      </c>
      <c r="O35" s="70"/>
      <c r="P35" s="69">
        <v>0</v>
      </c>
    </row>
    <row r="36" spans="1:16" ht="8.1" customHeight="1" x14ac:dyDescent="0.45">
      <c r="A36" s="49"/>
      <c r="B36" s="49"/>
      <c r="C36" s="49"/>
      <c r="D36" s="49"/>
      <c r="E36" s="49"/>
      <c r="F36" s="49"/>
      <c r="G36" s="49"/>
      <c r="H36" s="60"/>
      <c r="I36" s="50"/>
      <c r="J36" s="50"/>
      <c r="K36" s="50"/>
      <c r="L36" s="50"/>
      <c r="M36" s="50"/>
      <c r="N36" s="61"/>
      <c r="O36" s="64"/>
      <c r="P36" s="61"/>
    </row>
    <row r="37" spans="1:16" ht="19.5" thickBot="1" x14ac:dyDescent="0.5">
      <c r="A37" s="49" t="s">
        <v>100</v>
      </c>
      <c r="B37" s="65"/>
      <c r="C37" s="65"/>
      <c r="D37" s="65"/>
      <c r="E37" s="65"/>
      <c r="F37" s="65"/>
      <c r="G37" s="65"/>
      <c r="I37" s="67"/>
      <c r="J37" s="80">
        <v>25274959</v>
      </c>
      <c r="K37" s="67"/>
      <c r="L37" s="80">
        <v>16607400</v>
      </c>
      <c r="M37" s="67"/>
      <c r="N37" s="80">
        <v>43979090</v>
      </c>
      <c r="O37" s="81"/>
      <c r="P37" s="80">
        <v>33146177</v>
      </c>
    </row>
    <row r="38" spans="1:16" ht="19.5" thickTop="1" x14ac:dyDescent="0.45">
      <c r="A38" s="49"/>
      <c r="B38" s="65"/>
      <c r="C38" s="65"/>
      <c r="D38" s="65"/>
      <c r="E38" s="65"/>
      <c r="F38" s="65"/>
      <c r="G38" s="65"/>
      <c r="I38" s="67"/>
      <c r="J38" s="68"/>
      <c r="K38" s="67"/>
      <c r="L38" s="68"/>
      <c r="M38" s="67"/>
      <c r="N38" s="68"/>
      <c r="O38" s="81"/>
      <c r="P38" s="68"/>
    </row>
    <row r="39" spans="1:16" x14ac:dyDescent="0.45">
      <c r="A39" s="49"/>
      <c r="B39" s="65"/>
      <c r="C39" s="65"/>
      <c r="D39" s="65"/>
      <c r="E39" s="65"/>
      <c r="F39" s="65"/>
      <c r="G39" s="65"/>
      <c r="I39" s="67"/>
      <c r="J39" s="68"/>
      <c r="K39" s="67"/>
      <c r="L39" s="68"/>
      <c r="M39" s="67"/>
      <c r="N39" s="68"/>
      <c r="O39" s="81"/>
      <c r="P39" s="68"/>
    </row>
    <row r="40" spans="1:16" x14ac:dyDescent="0.45">
      <c r="A40" s="49"/>
      <c r="B40" s="65"/>
      <c r="C40" s="65"/>
      <c r="D40" s="65"/>
      <c r="E40" s="65"/>
      <c r="F40" s="65"/>
      <c r="G40" s="65"/>
      <c r="I40" s="67"/>
      <c r="J40" s="68"/>
      <c r="K40" s="67"/>
      <c r="L40" s="68"/>
      <c r="M40" s="67"/>
      <c r="N40" s="68"/>
      <c r="O40" s="81"/>
      <c r="P40" s="68"/>
    </row>
    <row r="41" spans="1:16" x14ac:dyDescent="0.45">
      <c r="A41" s="49"/>
      <c r="B41" s="65"/>
      <c r="C41" s="65"/>
      <c r="D41" s="65"/>
      <c r="E41" s="65"/>
      <c r="F41" s="65"/>
      <c r="G41" s="65"/>
      <c r="I41" s="67"/>
      <c r="J41" s="68"/>
      <c r="K41" s="67"/>
      <c r="L41" s="68"/>
      <c r="M41" s="67"/>
      <c r="N41" s="68"/>
      <c r="O41" s="81"/>
      <c r="P41" s="68"/>
    </row>
    <row r="42" spans="1:16" x14ac:dyDescent="0.45">
      <c r="A42" s="49"/>
      <c r="B42" s="65"/>
      <c r="C42" s="65"/>
      <c r="D42" s="65"/>
      <c r="E42" s="65"/>
      <c r="F42" s="65"/>
      <c r="G42" s="65"/>
      <c r="I42" s="67"/>
      <c r="J42" s="68"/>
      <c r="K42" s="67"/>
      <c r="L42" s="68"/>
      <c r="M42" s="67"/>
      <c r="N42" s="68"/>
      <c r="O42" s="81"/>
      <c r="P42" s="68"/>
    </row>
    <row r="43" spans="1:16" x14ac:dyDescent="0.45">
      <c r="A43" s="184" t="s">
        <v>34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</row>
    <row r="44" spans="1:16" x14ac:dyDescent="0.45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</row>
    <row r="45" spans="1:16" x14ac:dyDescent="0.45">
      <c r="A45" s="83" t="s">
        <v>35</v>
      </c>
      <c r="B45" s="83"/>
      <c r="C45" s="83"/>
      <c r="D45" s="83"/>
      <c r="E45" s="83"/>
      <c r="F45" s="83"/>
      <c r="G45" s="83"/>
      <c r="H45" s="84"/>
      <c r="I45" s="84"/>
      <c r="J45" s="85"/>
      <c r="K45" s="84"/>
      <c r="L45" s="85"/>
      <c r="M45" s="84"/>
      <c r="N45" s="85"/>
      <c r="O45" s="86"/>
      <c r="P45" s="85"/>
    </row>
    <row r="46" spans="1:16" x14ac:dyDescent="0.45">
      <c r="A46" s="49" t="s">
        <v>0</v>
      </c>
      <c r="B46" s="49"/>
      <c r="C46" s="49"/>
      <c r="D46" s="49"/>
      <c r="E46" s="49"/>
      <c r="F46" s="49"/>
      <c r="G46" s="49"/>
      <c r="H46" s="50"/>
      <c r="I46" s="50"/>
      <c r="J46" s="50"/>
      <c r="K46" s="50"/>
      <c r="L46" s="50"/>
      <c r="M46" s="50"/>
      <c r="N46" s="51"/>
      <c r="O46" s="52"/>
      <c r="P46" s="51"/>
    </row>
    <row r="47" spans="1:16" x14ac:dyDescent="0.45">
      <c r="A47" s="53" t="s">
        <v>78</v>
      </c>
      <c r="B47" s="49"/>
      <c r="C47" s="49"/>
      <c r="D47" s="49"/>
      <c r="E47" s="49"/>
      <c r="F47" s="49"/>
      <c r="G47" s="49"/>
      <c r="H47" s="50"/>
      <c r="I47" s="50"/>
      <c r="J47" s="50"/>
      <c r="K47" s="50"/>
      <c r="L47" s="50"/>
      <c r="M47" s="50"/>
      <c r="N47" s="51"/>
      <c r="O47" s="52"/>
      <c r="P47" s="51"/>
    </row>
    <row r="48" spans="1:16" x14ac:dyDescent="0.45">
      <c r="A48" s="54" t="s">
        <v>79</v>
      </c>
      <c r="B48" s="55"/>
      <c r="C48" s="55"/>
      <c r="D48" s="55"/>
      <c r="E48" s="55"/>
      <c r="F48" s="55"/>
      <c r="G48" s="55"/>
      <c r="H48" s="56"/>
      <c r="I48" s="56"/>
      <c r="J48" s="56"/>
      <c r="K48" s="56"/>
      <c r="L48" s="56"/>
      <c r="M48" s="56"/>
      <c r="N48" s="57"/>
      <c r="O48" s="58"/>
      <c r="P48" s="57"/>
    </row>
    <row r="49" spans="1:16" x14ac:dyDescent="0.45">
      <c r="A49" s="59"/>
      <c r="B49" s="53"/>
      <c r="C49" s="53"/>
      <c r="D49" s="53"/>
      <c r="E49" s="53"/>
      <c r="F49" s="53"/>
      <c r="G49" s="53"/>
      <c r="H49" s="60"/>
      <c r="I49" s="60"/>
      <c r="J49" s="60"/>
      <c r="K49" s="60"/>
      <c r="L49" s="60"/>
      <c r="M49" s="60"/>
      <c r="N49" s="61"/>
      <c r="O49" s="62"/>
      <c r="P49" s="61"/>
    </row>
    <row r="50" spans="1:16" x14ac:dyDescent="0.45">
      <c r="A50" s="8"/>
      <c r="B50" s="8"/>
      <c r="C50" s="8"/>
      <c r="D50" s="8"/>
      <c r="E50" s="8"/>
      <c r="F50" s="8"/>
      <c r="G50" s="8"/>
      <c r="H50" s="9"/>
      <c r="I50" s="9"/>
      <c r="J50" s="182" t="s">
        <v>3</v>
      </c>
      <c r="K50" s="182"/>
      <c r="L50" s="182"/>
      <c r="M50" s="21"/>
      <c r="N50" s="182" t="s">
        <v>4</v>
      </c>
      <c r="O50" s="182"/>
      <c r="P50" s="182"/>
    </row>
    <row r="51" spans="1:16" x14ac:dyDescent="0.45">
      <c r="A51" s="49"/>
      <c r="B51" s="49"/>
      <c r="C51" s="49"/>
      <c r="D51" s="49"/>
      <c r="E51" s="49"/>
      <c r="F51" s="49"/>
      <c r="G51" s="49"/>
      <c r="H51" s="63"/>
      <c r="I51" s="50"/>
      <c r="J51" s="13" t="s">
        <v>5</v>
      </c>
      <c r="K51" s="21"/>
      <c r="L51" s="13" t="s">
        <v>6</v>
      </c>
      <c r="M51" s="13"/>
      <c r="N51" s="13" t="s">
        <v>5</v>
      </c>
      <c r="O51" s="21"/>
      <c r="P51" s="13" t="s">
        <v>6</v>
      </c>
    </row>
    <row r="52" spans="1:16" x14ac:dyDescent="0.45">
      <c r="A52" s="49"/>
      <c r="B52" s="49"/>
      <c r="C52" s="49"/>
      <c r="D52" s="49"/>
      <c r="E52" s="49"/>
      <c r="F52" s="49"/>
      <c r="G52" s="49"/>
      <c r="H52" s="56" t="s">
        <v>7</v>
      </c>
      <c r="I52" s="50"/>
      <c r="J52" s="57" t="s">
        <v>8</v>
      </c>
      <c r="K52" s="50"/>
      <c r="L52" s="57" t="s">
        <v>8</v>
      </c>
      <c r="M52" s="61"/>
      <c r="N52" s="57" t="s">
        <v>8</v>
      </c>
      <c r="O52" s="61"/>
      <c r="P52" s="57" t="s">
        <v>8</v>
      </c>
    </row>
    <row r="53" spans="1:16" x14ac:dyDescent="0.45">
      <c r="A53" s="49"/>
      <c r="B53" s="49"/>
      <c r="C53" s="49"/>
      <c r="D53" s="49"/>
      <c r="E53" s="49"/>
      <c r="F53" s="49"/>
      <c r="G53" s="49"/>
      <c r="H53" s="60"/>
      <c r="I53" s="50"/>
      <c r="J53" s="61"/>
      <c r="K53" s="50"/>
      <c r="L53" s="61"/>
      <c r="M53" s="61"/>
      <c r="N53" s="61"/>
      <c r="O53" s="61"/>
      <c r="P53" s="61"/>
    </row>
    <row r="54" spans="1:16" x14ac:dyDescent="0.45">
      <c r="A54" s="49" t="s">
        <v>101</v>
      </c>
      <c r="B54" s="65"/>
      <c r="C54" s="65"/>
      <c r="D54" s="65"/>
      <c r="E54" s="65"/>
      <c r="F54" s="65"/>
      <c r="G54" s="65"/>
      <c r="H54" s="67"/>
      <c r="I54" s="67"/>
      <c r="J54" s="71"/>
      <c r="K54" s="67"/>
      <c r="L54" s="71"/>
      <c r="M54" s="67"/>
      <c r="N54" s="71"/>
      <c r="O54" s="72"/>
      <c r="P54" s="71"/>
    </row>
    <row r="55" spans="1:16" x14ac:dyDescent="0.45">
      <c r="A55" s="63" t="s">
        <v>102</v>
      </c>
      <c r="B55" s="65"/>
      <c r="C55" s="65"/>
      <c r="D55" s="65"/>
      <c r="E55" s="65"/>
      <c r="F55" s="65"/>
      <c r="G55" s="65"/>
      <c r="H55" s="67"/>
      <c r="I55" s="67"/>
      <c r="J55" s="44">
        <v>25270439</v>
      </c>
      <c r="K55" s="44"/>
      <c r="L55" s="44">
        <v>16602817</v>
      </c>
      <c r="M55" s="44"/>
      <c r="N55" s="44">
        <v>43979090</v>
      </c>
      <c r="O55" s="44"/>
      <c r="P55" s="44">
        <v>33146177</v>
      </c>
    </row>
    <row r="56" spans="1:16" x14ac:dyDescent="0.45">
      <c r="A56" s="63" t="s">
        <v>103</v>
      </c>
      <c r="B56" s="65"/>
      <c r="C56" s="65"/>
      <c r="D56" s="65"/>
      <c r="E56" s="65"/>
      <c r="F56" s="65"/>
      <c r="G56" s="65"/>
      <c r="H56" s="67"/>
      <c r="I56" s="67"/>
      <c r="J56" s="46">
        <v>4520</v>
      </c>
      <c r="K56" s="44"/>
      <c r="L56" s="46">
        <v>4583</v>
      </c>
      <c r="M56" s="44"/>
      <c r="N56" s="46">
        <v>0</v>
      </c>
      <c r="O56" s="44"/>
      <c r="P56" s="46">
        <v>0</v>
      </c>
    </row>
    <row r="57" spans="1:16" ht="8.1" customHeight="1" x14ac:dyDescent="0.45">
      <c r="A57" s="65"/>
      <c r="B57" s="53"/>
      <c r="C57" s="65"/>
      <c r="D57" s="65"/>
      <c r="E57" s="65"/>
      <c r="F57" s="65"/>
      <c r="G57" s="65"/>
      <c r="H57" s="67"/>
      <c r="I57" s="67"/>
      <c r="J57" s="68"/>
      <c r="K57" s="67"/>
      <c r="L57" s="68"/>
      <c r="M57" s="67"/>
      <c r="N57" s="68"/>
      <c r="O57" s="70"/>
      <c r="P57" s="68"/>
    </row>
    <row r="58" spans="1:16" ht="19.5" thickBot="1" x14ac:dyDescent="0.5">
      <c r="B58" s="65"/>
      <c r="C58" s="65"/>
      <c r="D58" s="65"/>
      <c r="E58" s="65"/>
      <c r="F58" s="65"/>
      <c r="G58" s="65"/>
      <c r="H58" s="67"/>
      <c r="I58" s="67"/>
      <c r="J58" s="87">
        <v>25274959</v>
      </c>
      <c r="K58" s="88"/>
      <c r="L58" s="87">
        <v>16607400</v>
      </c>
      <c r="M58" s="89"/>
      <c r="N58" s="87">
        <v>43979090</v>
      </c>
      <c r="O58" s="88"/>
      <c r="P58" s="87">
        <v>33146177</v>
      </c>
    </row>
    <row r="59" spans="1:16" ht="19.5" thickTop="1" x14ac:dyDescent="0.45">
      <c r="B59" s="65"/>
      <c r="C59" s="65"/>
      <c r="D59" s="65"/>
      <c r="E59" s="65"/>
      <c r="F59" s="65"/>
      <c r="G59" s="65"/>
      <c r="H59" s="67"/>
      <c r="I59" s="67"/>
      <c r="J59" s="88"/>
      <c r="K59" s="67"/>
      <c r="L59" s="88"/>
      <c r="M59" s="89"/>
      <c r="N59" s="88"/>
      <c r="O59" s="90"/>
      <c r="P59" s="88"/>
    </row>
    <row r="60" spans="1:16" x14ac:dyDescent="0.45">
      <c r="A60" s="49" t="s">
        <v>104</v>
      </c>
      <c r="B60" s="65"/>
      <c r="C60" s="65"/>
      <c r="D60" s="65"/>
      <c r="E60" s="65"/>
      <c r="F60" s="65"/>
      <c r="G60" s="65"/>
      <c r="H60" s="67"/>
      <c r="I60" s="67"/>
      <c r="J60" s="71"/>
      <c r="K60" s="67"/>
      <c r="L60" s="71"/>
      <c r="M60" s="67"/>
      <c r="N60" s="71"/>
      <c r="O60" s="72"/>
      <c r="P60" s="71"/>
    </row>
    <row r="61" spans="1:16" x14ac:dyDescent="0.45">
      <c r="A61" s="63" t="s">
        <v>102</v>
      </c>
      <c r="B61" s="65"/>
      <c r="C61" s="65"/>
      <c r="D61" s="65"/>
      <c r="E61" s="65"/>
      <c r="F61" s="65"/>
      <c r="G61" s="65"/>
      <c r="H61" s="67"/>
      <c r="I61" s="67"/>
      <c r="J61" s="44">
        <v>25270439</v>
      </c>
      <c r="L61" s="44">
        <v>16602817</v>
      </c>
      <c r="M61" s="44"/>
      <c r="N61" s="44">
        <v>43979090</v>
      </c>
      <c r="O61" s="44"/>
      <c r="P61" s="44">
        <v>33146177</v>
      </c>
    </row>
    <row r="62" spans="1:16" x14ac:dyDescent="0.45">
      <c r="A62" s="63" t="s">
        <v>103</v>
      </c>
      <c r="B62" s="65"/>
      <c r="C62" s="65"/>
      <c r="D62" s="65"/>
      <c r="E62" s="65"/>
      <c r="F62" s="65"/>
      <c r="G62" s="65"/>
      <c r="H62" s="67"/>
      <c r="I62" s="67"/>
      <c r="J62" s="46">
        <v>4520</v>
      </c>
      <c r="L62" s="46">
        <v>4583</v>
      </c>
      <c r="M62" s="89"/>
      <c r="N62" s="46">
        <v>0</v>
      </c>
      <c r="O62" s="90"/>
      <c r="P62" s="46">
        <v>0</v>
      </c>
    </row>
    <row r="63" spans="1:16" ht="8.1" customHeight="1" x14ac:dyDescent="0.45">
      <c r="A63" s="65"/>
      <c r="B63" s="53"/>
      <c r="C63" s="65"/>
      <c r="D63" s="65"/>
      <c r="E63" s="65"/>
      <c r="F63" s="65"/>
      <c r="G63" s="65"/>
      <c r="H63" s="67"/>
      <c r="I63" s="67"/>
      <c r="J63" s="68"/>
      <c r="K63" s="67"/>
      <c r="L63" s="68"/>
      <c r="M63" s="67"/>
      <c r="N63" s="68"/>
      <c r="O63" s="70"/>
      <c r="P63" s="68"/>
    </row>
    <row r="64" spans="1:16" ht="19.5" thickBot="1" x14ac:dyDescent="0.5">
      <c r="B64" s="65"/>
      <c r="C64" s="65"/>
      <c r="D64" s="65"/>
      <c r="E64" s="65"/>
      <c r="F64" s="65"/>
      <c r="G64" s="65"/>
      <c r="H64" s="67"/>
      <c r="I64" s="67"/>
      <c r="J64" s="87">
        <v>25274959</v>
      </c>
      <c r="K64" s="67"/>
      <c r="L64" s="87">
        <v>16607400</v>
      </c>
      <c r="M64" s="89"/>
      <c r="N64" s="87">
        <v>43979090</v>
      </c>
      <c r="O64" s="90"/>
      <c r="P64" s="87">
        <v>33146177</v>
      </c>
    </row>
    <row r="65" spans="1:16" ht="19.5" thickTop="1" x14ac:dyDescent="0.45">
      <c r="B65" s="65"/>
      <c r="C65" s="65"/>
      <c r="D65" s="65"/>
      <c r="E65" s="65"/>
      <c r="F65" s="65"/>
      <c r="G65" s="65"/>
      <c r="H65" s="67"/>
      <c r="I65" s="67"/>
      <c r="J65" s="88"/>
      <c r="K65" s="67"/>
      <c r="L65" s="88"/>
      <c r="M65" s="89"/>
      <c r="N65" s="88"/>
      <c r="O65" s="90"/>
      <c r="P65" s="88"/>
    </row>
    <row r="66" spans="1:16" x14ac:dyDescent="0.45">
      <c r="A66" s="49" t="s">
        <v>105</v>
      </c>
      <c r="B66" s="65"/>
      <c r="C66" s="65"/>
      <c r="D66" s="65"/>
      <c r="E66" s="65"/>
      <c r="F66" s="65"/>
      <c r="G66" s="65"/>
      <c r="H66" s="67"/>
      <c r="I66" s="67"/>
      <c r="J66" s="71"/>
      <c r="K66" s="67"/>
      <c r="L66" s="71"/>
      <c r="M66" s="67"/>
      <c r="N66" s="71"/>
      <c r="O66" s="72"/>
      <c r="P66" s="71"/>
    </row>
    <row r="67" spans="1:16" ht="8.1" customHeight="1" x14ac:dyDescent="0.45">
      <c r="A67" s="65"/>
      <c r="B67" s="53"/>
      <c r="C67" s="65"/>
      <c r="D67" s="65"/>
      <c r="E67" s="65"/>
      <c r="F67" s="65"/>
      <c r="G67" s="65"/>
      <c r="H67" s="67"/>
      <c r="I67" s="67"/>
      <c r="J67" s="68"/>
      <c r="K67" s="67"/>
      <c r="L67" s="68"/>
      <c r="M67" s="67"/>
      <c r="N67" s="68"/>
      <c r="O67" s="70"/>
      <c r="P67" s="68"/>
    </row>
    <row r="68" spans="1:16" ht="19.5" thickBot="1" x14ac:dyDescent="0.5">
      <c r="A68" s="63" t="s">
        <v>106</v>
      </c>
      <c r="B68" s="65"/>
      <c r="C68" s="65"/>
      <c r="D68" s="65"/>
      <c r="E68" s="65"/>
      <c r="F68" s="65"/>
      <c r="G68" s="65"/>
      <c r="H68" s="67">
        <v>36</v>
      </c>
      <c r="I68" s="67"/>
      <c r="J68" s="91">
        <v>0.11131280143077676</v>
      </c>
      <c r="L68" s="91">
        <v>9.0246138442689749E-2</v>
      </c>
      <c r="M68" s="92"/>
      <c r="N68" s="91">
        <v>0.19372183096131651</v>
      </c>
      <c r="P68" s="91">
        <v>0.18016909289477195</v>
      </c>
    </row>
    <row r="69" spans="1:16" ht="19.5" thickTop="1" x14ac:dyDescent="0.45">
      <c r="B69" s="65"/>
      <c r="C69" s="65"/>
      <c r="D69" s="65"/>
      <c r="E69" s="65"/>
      <c r="F69" s="65"/>
      <c r="G69" s="65"/>
      <c r="H69" s="67"/>
      <c r="I69" s="67"/>
      <c r="J69" s="93"/>
      <c r="L69" s="93"/>
      <c r="M69" s="92"/>
      <c r="N69" s="93"/>
      <c r="P69" s="93"/>
    </row>
    <row r="70" spans="1:16" x14ac:dyDescent="0.45">
      <c r="B70" s="65"/>
      <c r="C70" s="65"/>
      <c r="D70" s="65"/>
      <c r="E70" s="65"/>
      <c r="F70" s="65"/>
      <c r="G70" s="65"/>
      <c r="H70" s="67"/>
      <c r="I70" s="67"/>
      <c r="J70" s="93"/>
      <c r="L70" s="93"/>
      <c r="M70" s="92"/>
      <c r="N70" s="93"/>
      <c r="P70" s="93"/>
    </row>
    <row r="71" spans="1:16" x14ac:dyDescent="0.45">
      <c r="B71" s="65"/>
      <c r="C71" s="65"/>
      <c r="D71" s="65"/>
      <c r="E71" s="65"/>
      <c r="F71" s="65"/>
      <c r="G71" s="65"/>
      <c r="H71" s="67"/>
      <c r="I71" s="67"/>
      <c r="J71" s="93"/>
      <c r="L71" s="93"/>
      <c r="M71" s="92"/>
      <c r="N71" s="93"/>
      <c r="P71" s="93"/>
    </row>
    <row r="72" spans="1:16" x14ac:dyDescent="0.45">
      <c r="B72" s="65"/>
      <c r="C72" s="65"/>
      <c r="D72" s="65"/>
      <c r="E72" s="65"/>
      <c r="F72" s="65"/>
      <c r="G72" s="65"/>
      <c r="H72" s="67"/>
      <c r="I72" s="67"/>
      <c r="J72" s="93"/>
      <c r="L72" s="93"/>
      <c r="M72" s="92"/>
      <c r="N72" s="93"/>
      <c r="P72" s="93"/>
    </row>
    <row r="73" spans="1:16" x14ac:dyDescent="0.45">
      <c r="B73" s="65"/>
      <c r="C73" s="65"/>
      <c r="D73" s="65"/>
      <c r="E73" s="65"/>
      <c r="F73" s="65"/>
      <c r="G73" s="65"/>
      <c r="H73" s="67"/>
      <c r="I73" s="67"/>
      <c r="J73" s="93"/>
      <c r="L73" s="93"/>
      <c r="M73" s="92"/>
      <c r="N73" s="93"/>
      <c r="P73" s="93"/>
    </row>
    <row r="74" spans="1:16" x14ac:dyDescent="0.45">
      <c r="B74" s="65"/>
      <c r="C74" s="65"/>
      <c r="D74" s="65"/>
      <c r="E74" s="65"/>
      <c r="F74" s="65"/>
      <c r="G74" s="65"/>
      <c r="H74" s="67"/>
      <c r="I74" s="67"/>
      <c r="J74" s="93"/>
      <c r="L74" s="93"/>
      <c r="M74" s="92"/>
      <c r="N74" s="93"/>
      <c r="P74" s="93"/>
    </row>
    <row r="75" spans="1:16" x14ac:dyDescent="0.45">
      <c r="B75" s="65"/>
      <c r="C75" s="65"/>
      <c r="D75" s="65"/>
      <c r="E75" s="65"/>
      <c r="F75" s="65"/>
      <c r="G75" s="65"/>
      <c r="H75" s="67"/>
      <c r="I75" s="67"/>
      <c r="J75" s="93"/>
      <c r="L75" s="93"/>
      <c r="M75" s="92"/>
      <c r="N75" s="93"/>
      <c r="P75" s="93"/>
    </row>
    <row r="76" spans="1:16" x14ac:dyDescent="0.45">
      <c r="B76" s="65"/>
      <c r="C76" s="65"/>
      <c r="D76" s="65"/>
      <c r="E76" s="65"/>
      <c r="F76" s="65"/>
      <c r="G76" s="65"/>
      <c r="H76" s="67"/>
      <c r="I76" s="67"/>
      <c r="J76" s="93"/>
      <c r="L76" s="93"/>
      <c r="M76" s="92"/>
      <c r="N76" s="93"/>
      <c r="P76" s="93"/>
    </row>
    <row r="77" spans="1:16" x14ac:dyDescent="0.45">
      <c r="B77" s="65"/>
      <c r="C77" s="65"/>
      <c r="D77" s="65"/>
      <c r="E77" s="65"/>
      <c r="F77" s="65"/>
      <c r="G77" s="65"/>
      <c r="H77" s="67"/>
      <c r="I77" s="67"/>
      <c r="J77" s="93"/>
      <c r="L77" s="93"/>
      <c r="M77" s="92"/>
      <c r="N77" s="93"/>
      <c r="P77" s="93"/>
    </row>
    <row r="78" spans="1:16" x14ac:dyDescent="0.45">
      <c r="B78" s="65"/>
      <c r="C78" s="65"/>
      <c r="D78" s="65"/>
      <c r="E78" s="65"/>
      <c r="F78" s="65"/>
      <c r="G78" s="65"/>
      <c r="H78" s="67"/>
      <c r="I78" s="67"/>
      <c r="J78" s="93"/>
      <c r="L78" s="93"/>
      <c r="M78" s="92"/>
      <c r="N78" s="93"/>
      <c r="P78" s="93"/>
    </row>
    <row r="79" spans="1:16" x14ac:dyDescent="0.45">
      <c r="B79" s="65"/>
      <c r="C79" s="65"/>
      <c r="D79" s="65"/>
      <c r="E79" s="65"/>
      <c r="F79" s="65"/>
      <c r="G79" s="65"/>
      <c r="H79" s="67"/>
      <c r="I79" s="67"/>
      <c r="J79" s="93"/>
      <c r="L79" s="93"/>
      <c r="M79" s="92"/>
      <c r="N79" s="93"/>
      <c r="P79" s="93"/>
    </row>
    <row r="80" spans="1:16" x14ac:dyDescent="0.45">
      <c r="B80" s="65"/>
      <c r="C80" s="65"/>
      <c r="D80" s="65"/>
      <c r="E80" s="65"/>
      <c r="F80" s="65"/>
      <c r="G80" s="65"/>
      <c r="H80" s="67"/>
      <c r="I80" s="67"/>
      <c r="J80" s="93"/>
      <c r="L80" s="93"/>
      <c r="M80" s="92"/>
      <c r="N80" s="93"/>
      <c r="P80" s="93"/>
    </row>
    <row r="81" spans="1:16" x14ac:dyDescent="0.45">
      <c r="B81" s="65"/>
      <c r="C81" s="65"/>
      <c r="D81" s="65"/>
      <c r="E81" s="65"/>
      <c r="F81" s="65"/>
      <c r="G81" s="65"/>
      <c r="H81" s="67"/>
      <c r="I81" s="67"/>
      <c r="J81" s="93"/>
      <c r="K81" s="92"/>
      <c r="L81" s="93"/>
      <c r="M81" s="92"/>
      <c r="N81" s="93"/>
      <c r="O81" s="94"/>
      <c r="P81" s="93"/>
    </row>
    <row r="82" spans="1:16" x14ac:dyDescent="0.45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</row>
    <row r="83" spans="1:16" x14ac:dyDescent="0.45">
      <c r="A83" s="184" t="s">
        <v>34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</row>
    <row r="84" spans="1:16" x14ac:dyDescent="0.45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</row>
    <row r="85" spans="1:16" x14ac:dyDescent="0.45">
      <c r="A85" s="83" t="s">
        <v>35</v>
      </c>
      <c r="B85" s="83"/>
      <c r="C85" s="83"/>
      <c r="D85" s="83"/>
      <c r="E85" s="83"/>
      <c r="F85" s="83"/>
      <c r="G85" s="83"/>
      <c r="H85" s="84"/>
      <c r="I85" s="84"/>
      <c r="J85" s="85"/>
      <c r="K85" s="84"/>
      <c r="L85" s="85"/>
      <c r="M85" s="84"/>
      <c r="N85" s="85"/>
      <c r="O85" s="86"/>
      <c r="P85" s="85"/>
    </row>
  </sheetData>
  <mergeCells count="6">
    <mergeCell ref="A83:P83"/>
    <mergeCell ref="J5:L5"/>
    <mergeCell ref="N5:P5"/>
    <mergeCell ref="A43:P43"/>
    <mergeCell ref="J50:L50"/>
    <mergeCell ref="N50:P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T45"/>
  <sheetViews>
    <sheetView zoomScale="95" zoomScaleNormal="95" workbookViewId="0">
      <selection activeCell="T2" sqref="T2"/>
    </sheetView>
  </sheetViews>
  <sheetFormatPr defaultRowHeight="18.75" x14ac:dyDescent="0.45"/>
  <cols>
    <col min="1" max="2" width="2.1640625" style="123" customWidth="1"/>
    <col min="3" max="3" width="55" style="123" customWidth="1"/>
    <col min="4" max="4" width="9.5" style="123" bestFit="1" customWidth="1"/>
    <col min="5" max="5" width="1.1640625" style="123" customWidth="1"/>
    <col min="6" max="6" width="16" style="124" customWidth="1"/>
    <col min="7" max="7" width="1.1640625" style="124" customWidth="1"/>
    <col min="8" max="8" width="16" style="124" customWidth="1"/>
    <col min="9" max="9" width="1.1640625" style="124" customWidth="1"/>
    <col min="10" max="10" width="14.83203125" style="125" customWidth="1"/>
    <col min="11" max="11" width="1.1640625" style="126" customWidth="1"/>
    <col min="12" max="12" width="16" style="125" customWidth="1"/>
    <col min="13" max="13" width="1.1640625" style="126" customWidth="1"/>
    <col min="14" max="14" width="18.83203125" style="126" customWidth="1"/>
    <col min="15" max="15" width="1.1640625" style="126" customWidth="1"/>
    <col min="16" max="16" width="14.83203125" style="125" customWidth="1"/>
    <col min="17" max="17" width="1.1640625" style="123" customWidth="1"/>
    <col min="18" max="18" width="16" style="123" customWidth="1"/>
    <col min="19" max="19" width="1.1640625" style="123" customWidth="1"/>
    <col min="20" max="20" width="16" style="123" customWidth="1"/>
  </cols>
  <sheetData>
    <row r="1" spans="1:20" x14ac:dyDescent="0.45">
      <c r="A1" s="95" t="s">
        <v>0</v>
      </c>
      <c r="B1" s="95"/>
      <c r="C1" s="95"/>
      <c r="D1" s="95"/>
      <c r="E1" s="95"/>
      <c r="F1" s="96"/>
      <c r="G1" s="96"/>
      <c r="H1" s="96"/>
      <c r="I1" s="96"/>
      <c r="J1" s="97"/>
      <c r="K1" s="98"/>
      <c r="L1" s="97"/>
      <c r="M1" s="98"/>
      <c r="N1" s="98"/>
      <c r="O1" s="98"/>
      <c r="P1" s="97"/>
      <c r="Q1" s="95"/>
      <c r="R1" s="95"/>
      <c r="S1" s="95"/>
      <c r="T1" s="95"/>
    </row>
    <row r="2" spans="1:20" x14ac:dyDescent="0.45">
      <c r="A2" s="99" t="s">
        <v>107</v>
      </c>
      <c r="B2" s="95"/>
      <c r="C2" s="95"/>
      <c r="D2" s="95"/>
      <c r="E2" s="95"/>
      <c r="F2" s="96"/>
      <c r="G2" s="96"/>
      <c r="H2" s="96"/>
      <c r="I2" s="96"/>
      <c r="J2" s="97"/>
      <c r="K2" s="98"/>
      <c r="L2" s="97"/>
      <c r="M2" s="98"/>
      <c r="N2" s="98"/>
      <c r="O2" s="98"/>
      <c r="P2" s="97"/>
      <c r="Q2" s="95"/>
      <c r="R2" s="95"/>
      <c r="S2" s="95"/>
      <c r="T2" s="95"/>
    </row>
    <row r="3" spans="1:20" x14ac:dyDescent="0.45">
      <c r="A3" s="100" t="s">
        <v>79</v>
      </c>
      <c r="B3" s="100"/>
      <c r="C3" s="100"/>
      <c r="D3" s="100"/>
      <c r="E3" s="100"/>
      <c r="F3" s="101"/>
      <c r="G3" s="101"/>
      <c r="H3" s="101"/>
      <c r="I3" s="101"/>
      <c r="J3" s="102"/>
      <c r="K3" s="103"/>
      <c r="L3" s="103"/>
      <c r="M3" s="103"/>
      <c r="N3" s="103"/>
      <c r="O3" s="103"/>
      <c r="P3" s="103"/>
      <c r="Q3" s="103"/>
      <c r="R3" s="102"/>
      <c r="S3" s="103"/>
      <c r="T3" s="102"/>
    </row>
    <row r="4" spans="1:20" x14ac:dyDescent="0.45">
      <c r="A4" s="99"/>
      <c r="B4" s="99"/>
      <c r="C4" s="99"/>
      <c r="D4" s="99"/>
      <c r="E4" s="99"/>
      <c r="F4" s="104"/>
      <c r="G4" s="104"/>
      <c r="H4" s="104"/>
      <c r="I4" s="104"/>
      <c r="J4" s="105"/>
      <c r="K4" s="106"/>
      <c r="L4" s="106"/>
      <c r="M4" s="106"/>
      <c r="N4" s="106"/>
      <c r="O4" s="106"/>
      <c r="P4" s="106"/>
      <c r="Q4" s="106"/>
      <c r="R4" s="105"/>
      <c r="S4" s="106"/>
      <c r="T4" s="105"/>
    </row>
    <row r="5" spans="1:20" x14ac:dyDescent="0.45">
      <c r="A5" s="8"/>
      <c r="B5" s="8"/>
      <c r="C5" s="8"/>
      <c r="D5" s="8"/>
      <c r="E5" s="8"/>
      <c r="F5" s="182" t="s">
        <v>3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 x14ac:dyDescent="0.45">
      <c r="A6" s="8"/>
      <c r="B6" s="8"/>
      <c r="C6" s="8"/>
      <c r="D6" s="8"/>
      <c r="E6" s="8"/>
      <c r="F6" s="185" t="s">
        <v>108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20"/>
      <c r="R6" s="20"/>
      <c r="S6" s="20"/>
      <c r="T6" s="20"/>
    </row>
    <row r="7" spans="1:20" x14ac:dyDescent="0.45">
      <c r="A7" s="22"/>
      <c r="B7" s="22"/>
      <c r="C7" s="22"/>
      <c r="D7" s="22"/>
      <c r="E7" s="22"/>
      <c r="F7" s="7"/>
      <c r="G7" s="7"/>
      <c r="H7" s="95"/>
      <c r="I7" s="13"/>
      <c r="J7" s="95"/>
      <c r="K7" s="95"/>
      <c r="L7" s="95"/>
      <c r="M7" s="11"/>
      <c r="N7" s="13" t="s">
        <v>109</v>
      </c>
      <c r="O7" s="11"/>
      <c r="P7" s="12"/>
      <c r="Q7" s="107"/>
      <c r="R7" s="7"/>
      <c r="S7" s="107"/>
      <c r="T7" s="7"/>
    </row>
    <row r="8" spans="1:20" x14ac:dyDescent="0.45">
      <c r="A8" s="22"/>
      <c r="B8" s="22"/>
      <c r="C8" s="22"/>
      <c r="D8" s="22"/>
      <c r="E8" s="22"/>
      <c r="F8" s="7"/>
      <c r="G8" s="7"/>
      <c r="H8" s="13" t="s">
        <v>110</v>
      </c>
      <c r="I8" s="13"/>
      <c r="J8" s="182" t="s">
        <v>70</v>
      </c>
      <c r="K8" s="182"/>
      <c r="L8" s="182"/>
      <c r="M8" s="11"/>
      <c r="N8" s="17" t="s">
        <v>111</v>
      </c>
      <c r="O8" s="11"/>
      <c r="P8" s="12"/>
      <c r="Q8" s="107"/>
      <c r="R8" s="7"/>
      <c r="S8" s="107"/>
      <c r="T8" s="7"/>
    </row>
    <row r="9" spans="1:20" x14ac:dyDescent="0.45">
      <c r="A9" s="8"/>
      <c r="B9" s="8"/>
      <c r="C9" s="8"/>
      <c r="D9" s="8"/>
      <c r="E9" s="8"/>
      <c r="F9" s="13"/>
      <c r="G9" s="13"/>
      <c r="H9" s="13" t="s">
        <v>112</v>
      </c>
      <c r="I9" s="13"/>
      <c r="J9" s="108" t="s">
        <v>113</v>
      </c>
      <c r="K9" s="109"/>
      <c r="L9" s="12"/>
      <c r="M9" s="109"/>
      <c r="N9" s="109" t="s">
        <v>114</v>
      </c>
      <c r="O9" s="109"/>
      <c r="P9" s="13" t="s">
        <v>115</v>
      </c>
      <c r="Q9" s="110"/>
      <c r="R9" s="111"/>
      <c r="S9" s="109"/>
      <c r="T9" s="95"/>
    </row>
    <row r="10" spans="1:20" x14ac:dyDescent="0.45">
      <c r="A10" s="8"/>
      <c r="B10" s="8"/>
      <c r="C10" s="8"/>
      <c r="D10" s="8"/>
      <c r="E10" s="8"/>
      <c r="F10" s="13" t="s">
        <v>116</v>
      </c>
      <c r="G10" s="13"/>
      <c r="H10" s="13" t="s">
        <v>117</v>
      </c>
      <c r="I10" s="112"/>
      <c r="J10" s="113" t="s">
        <v>118</v>
      </c>
      <c r="K10" s="109"/>
      <c r="L10" s="12"/>
      <c r="M10" s="109"/>
      <c r="N10" s="109" t="s">
        <v>119</v>
      </c>
      <c r="O10" s="109"/>
      <c r="P10" s="13" t="s">
        <v>120</v>
      </c>
      <c r="Q10" s="110"/>
      <c r="R10" s="111" t="s">
        <v>121</v>
      </c>
      <c r="S10" s="109"/>
      <c r="T10" s="13" t="s">
        <v>122</v>
      </c>
    </row>
    <row r="11" spans="1:20" x14ac:dyDescent="0.45">
      <c r="A11" s="8"/>
      <c r="B11" s="8"/>
      <c r="C11" s="8"/>
      <c r="D11" s="8"/>
      <c r="E11" s="8"/>
      <c r="F11" s="13" t="s">
        <v>123</v>
      </c>
      <c r="G11" s="13"/>
      <c r="H11" s="13" t="s">
        <v>124</v>
      </c>
      <c r="I11" s="13"/>
      <c r="J11" s="13" t="s">
        <v>125</v>
      </c>
      <c r="K11" s="109"/>
      <c r="L11" s="13" t="s">
        <v>72</v>
      </c>
      <c r="M11" s="109"/>
      <c r="N11" s="109" t="s">
        <v>126</v>
      </c>
      <c r="O11" s="109"/>
      <c r="P11" s="114" t="s">
        <v>127</v>
      </c>
      <c r="Q11" s="109"/>
      <c r="R11" s="114" t="s">
        <v>128</v>
      </c>
      <c r="S11" s="109"/>
      <c r="T11" s="13" t="s">
        <v>59</v>
      </c>
    </row>
    <row r="12" spans="1:20" x14ac:dyDescent="0.45">
      <c r="A12" s="22"/>
      <c r="B12" s="22"/>
      <c r="C12" s="22"/>
      <c r="D12" s="17" t="s">
        <v>7</v>
      </c>
      <c r="E12" s="22"/>
      <c r="F12" s="18" t="s">
        <v>8</v>
      </c>
      <c r="G12" s="13"/>
      <c r="H12" s="18" t="s">
        <v>8</v>
      </c>
      <c r="I12" s="13"/>
      <c r="J12" s="18" t="s">
        <v>8</v>
      </c>
      <c r="K12" s="109"/>
      <c r="L12" s="18" t="s">
        <v>8</v>
      </c>
      <c r="M12" s="109"/>
      <c r="N12" s="115" t="s">
        <v>8</v>
      </c>
      <c r="O12" s="109"/>
      <c r="P12" s="116" t="s">
        <v>8</v>
      </c>
      <c r="Q12" s="109"/>
      <c r="R12" s="116" t="s">
        <v>8</v>
      </c>
      <c r="S12" s="109"/>
      <c r="T12" s="18" t="s">
        <v>8</v>
      </c>
    </row>
    <row r="13" spans="1:20" ht="6" customHeight="1" x14ac:dyDescent="0.45">
      <c r="A13" s="22"/>
      <c r="B13" s="22"/>
      <c r="C13" s="22"/>
      <c r="D13" s="21"/>
      <c r="E13" s="22"/>
      <c r="F13" s="13"/>
      <c r="G13" s="13"/>
      <c r="H13" s="13"/>
      <c r="I13" s="13"/>
      <c r="J13" s="13"/>
      <c r="K13" s="109"/>
      <c r="L13" s="13"/>
      <c r="M13" s="109"/>
      <c r="N13" s="109"/>
      <c r="O13" s="109"/>
      <c r="P13" s="13"/>
      <c r="Q13" s="109"/>
      <c r="R13" s="13"/>
      <c r="S13" s="109"/>
      <c r="T13" s="13"/>
    </row>
    <row r="14" spans="1:20" x14ac:dyDescent="0.45">
      <c r="A14" s="30" t="s">
        <v>129</v>
      </c>
      <c r="B14" s="22"/>
      <c r="C14" s="22"/>
      <c r="D14" s="22"/>
      <c r="E14" s="22"/>
      <c r="F14" s="7">
        <v>43750000</v>
      </c>
      <c r="G14" s="7"/>
      <c r="H14" s="7">
        <v>1175732</v>
      </c>
      <c r="I14" s="7"/>
      <c r="J14" s="7">
        <v>2900000</v>
      </c>
      <c r="K14" s="7"/>
      <c r="L14" s="7">
        <v>69383129</v>
      </c>
      <c r="M14" s="7"/>
      <c r="N14" s="7">
        <v>-1502</v>
      </c>
      <c r="O14" s="7"/>
      <c r="P14" s="7">
        <v>117207359</v>
      </c>
      <c r="Q14" s="7"/>
      <c r="R14" s="7">
        <v>0</v>
      </c>
      <c r="S14" s="7"/>
      <c r="T14" s="7">
        <v>117207359</v>
      </c>
    </row>
    <row r="15" spans="1:20" ht="6" customHeight="1" x14ac:dyDescent="0.45">
      <c r="A15" s="22"/>
      <c r="B15" s="22"/>
      <c r="C15" s="22"/>
      <c r="D15" s="21"/>
      <c r="E15" s="22"/>
      <c r="F15" s="13"/>
      <c r="G15" s="13"/>
      <c r="H15" s="13"/>
      <c r="I15" s="13"/>
      <c r="J15" s="13"/>
      <c r="K15" s="109"/>
      <c r="L15" s="13"/>
      <c r="M15" s="109"/>
      <c r="N15" s="109"/>
      <c r="O15" s="109"/>
      <c r="P15" s="13"/>
      <c r="Q15" s="109"/>
      <c r="R15" s="13"/>
      <c r="S15" s="109"/>
      <c r="T15" s="13"/>
    </row>
    <row r="16" spans="1:20" x14ac:dyDescent="0.45">
      <c r="A16" s="30" t="s">
        <v>130</v>
      </c>
      <c r="B16" s="22"/>
      <c r="C16" s="22"/>
      <c r="D16" s="22"/>
      <c r="E16" s="22"/>
      <c r="F16" s="7"/>
      <c r="G16" s="7"/>
      <c r="H16" s="7"/>
      <c r="I16" s="7"/>
      <c r="J16" s="7"/>
      <c r="K16" s="7"/>
      <c r="L16" s="7"/>
      <c r="M16" s="7"/>
      <c r="N16" s="7"/>
      <c r="O16" s="7"/>
      <c r="P16" s="7">
        <v>0</v>
      </c>
      <c r="Q16" s="7"/>
      <c r="R16" s="7"/>
      <c r="S16" s="7"/>
      <c r="T16" s="7">
        <v>0</v>
      </c>
    </row>
    <row r="17" spans="1:20" x14ac:dyDescent="0.45">
      <c r="A17" s="22" t="s">
        <v>131</v>
      </c>
      <c r="B17" s="22"/>
      <c r="C17" s="22"/>
      <c r="D17" s="23">
        <v>28</v>
      </c>
      <c r="E17" s="22"/>
      <c r="F17" s="7">
        <v>56250000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0</v>
      </c>
      <c r="O17" s="7"/>
      <c r="P17" s="7">
        <v>56250000</v>
      </c>
      <c r="Q17" s="7"/>
      <c r="R17" s="7">
        <v>0</v>
      </c>
      <c r="S17" s="7"/>
      <c r="T17" s="7">
        <v>56250000</v>
      </c>
    </row>
    <row r="18" spans="1:20" x14ac:dyDescent="0.45">
      <c r="A18" s="117" t="s">
        <v>132</v>
      </c>
      <c r="B18" s="2"/>
      <c r="C18" s="2"/>
      <c r="D18" s="23">
        <v>29</v>
      </c>
      <c r="E18" s="2"/>
      <c r="F18" s="7">
        <v>0</v>
      </c>
      <c r="G18" s="118"/>
      <c r="H18" s="7">
        <v>0</v>
      </c>
      <c r="I18" s="118"/>
      <c r="J18" s="7">
        <v>1700000</v>
      </c>
      <c r="K18" s="118"/>
      <c r="L18" s="7">
        <v>-1700000</v>
      </c>
      <c r="M18" s="118"/>
      <c r="N18" s="7">
        <v>0</v>
      </c>
      <c r="O18" s="118"/>
      <c r="P18" s="7">
        <v>0</v>
      </c>
      <c r="Q18" s="7"/>
      <c r="R18" s="7">
        <v>0</v>
      </c>
      <c r="S18" s="7"/>
      <c r="T18" s="7">
        <v>0</v>
      </c>
    </row>
    <row r="19" spans="1:20" x14ac:dyDescent="0.45">
      <c r="A19" s="2" t="s">
        <v>133</v>
      </c>
      <c r="B19" s="2"/>
      <c r="C19" s="2"/>
      <c r="D19" s="23">
        <v>31</v>
      </c>
      <c r="E19" s="2"/>
      <c r="F19" s="7">
        <v>0</v>
      </c>
      <c r="G19" s="118"/>
      <c r="H19" s="7">
        <v>0</v>
      </c>
      <c r="I19" s="118"/>
      <c r="J19" s="7"/>
      <c r="K19" s="118"/>
      <c r="L19" s="7">
        <v>-80000000</v>
      </c>
      <c r="M19" s="118"/>
      <c r="N19" s="7">
        <v>0</v>
      </c>
      <c r="O19" s="118"/>
      <c r="P19" s="7">
        <v>-80000000</v>
      </c>
      <c r="Q19" s="7"/>
      <c r="R19" s="7">
        <v>0</v>
      </c>
      <c r="S19" s="7"/>
      <c r="T19" s="7">
        <v>-80000000</v>
      </c>
    </row>
    <row r="20" spans="1:20" x14ac:dyDescent="0.45">
      <c r="A20" s="22" t="s">
        <v>100</v>
      </c>
      <c r="B20" s="22"/>
      <c r="C20" s="22"/>
      <c r="D20" s="23"/>
      <c r="E20" s="22"/>
      <c r="F20" s="26">
        <v>0</v>
      </c>
      <c r="G20" s="7"/>
      <c r="H20" s="26">
        <v>0</v>
      </c>
      <c r="I20" s="7"/>
      <c r="J20" s="26">
        <v>0</v>
      </c>
      <c r="K20" s="7"/>
      <c r="L20" s="26">
        <v>16602817</v>
      </c>
      <c r="M20" s="7"/>
      <c r="N20" s="26">
        <v>0</v>
      </c>
      <c r="O20" s="7"/>
      <c r="P20" s="26">
        <v>16602817</v>
      </c>
      <c r="Q20" s="7"/>
      <c r="R20" s="26">
        <v>4583</v>
      </c>
      <c r="S20" s="7"/>
      <c r="T20" s="26">
        <v>16607400</v>
      </c>
    </row>
    <row r="21" spans="1:20" ht="6" customHeight="1" x14ac:dyDescent="0.45">
      <c r="A21" s="22"/>
      <c r="B21" s="22"/>
      <c r="C21" s="22"/>
      <c r="D21" s="21"/>
      <c r="E21" s="22"/>
      <c r="F21" s="13"/>
      <c r="G21" s="13"/>
      <c r="H21" s="13"/>
      <c r="I21" s="13"/>
      <c r="J21" s="13"/>
      <c r="K21" s="109"/>
      <c r="L21" s="13"/>
      <c r="M21" s="109"/>
      <c r="N21" s="109"/>
      <c r="O21" s="109"/>
      <c r="P21" s="13"/>
      <c r="Q21" s="109"/>
      <c r="R21" s="13"/>
      <c r="S21" s="109"/>
      <c r="T21" s="13"/>
    </row>
    <row r="22" spans="1:20" ht="19.5" thickBot="1" x14ac:dyDescent="0.5">
      <c r="A22" s="30" t="s">
        <v>134</v>
      </c>
      <c r="B22" s="22"/>
      <c r="C22" s="22"/>
      <c r="D22" s="7"/>
      <c r="E22" s="7"/>
      <c r="F22" s="27">
        <v>100000000</v>
      </c>
      <c r="G22" s="7"/>
      <c r="H22" s="27">
        <v>1175732</v>
      </c>
      <c r="I22" s="7"/>
      <c r="J22" s="27">
        <v>4600000</v>
      </c>
      <c r="K22" s="7"/>
      <c r="L22" s="27">
        <v>4285946</v>
      </c>
      <c r="M22" s="7"/>
      <c r="N22" s="27">
        <v>-1502</v>
      </c>
      <c r="O22" s="7"/>
      <c r="P22" s="27">
        <v>110060176</v>
      </c>
      <c r="Q22" s="7"/>
      <c r="R22" s="27">
        <v>4583</v>
      </c>
      <c r="S22" s="7"/>
      <c r="T22" s="27">
        <v>110064759</v>
      </c>
    </row>
    <row r="23" spans="1:20" ht="19.5" thickTop="1" x14ac:dyDescent="0.45">
      <c r="A23" s="30"/>
      <c r="B23" s="22"/>
      <c r="C23" s="2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x14ac:dyDescent="0.45">
      <c r="A24" s="30" t="s">
        <v>135</v>
      </c>
      <c r="B24" s="22"/>
      <c r="C24" s="22"/>
      <c r="D24" s="22"/>
      <c r="E24" s="22"/>
      <c r="F24" s="7">
        <v>100000000</v>
      </c>
      <c r="G24" s="7"/>
      <c r="H24" s="7">
        <v>1175732</v>
      </c>
      <c r="I24" s="7"/>
      <c r="J24" s="7">
        <v>4600000</v>
      </c>
      <c r="K24" s="7"/>
      <c r="L24" s="7">
        <v>4285946</v>
      </c>
      <c r="M24" s="7"/>
      <c r="N24" s="7">
        <v>-1502</v>
      </c>
      <c r="O24" s="7"/>
      <c r="P24" s="7">
        <v>110060176</v>
      </c>
      <c r="Q24" s="7"/>
      <c r="R24" s="7">
        <v>4583</v>
      </c>
      <c r="S24" s="7"/>
      <c r="T24" s="7">
        <v>110064759</v>
      </c>
    </row>
    <row r="25" spans="1:20" ht="6" customHeight="1" x14ac:dyDescent="0.45">
      <c r="A25" s="22"/>
      <c r="B25" s="22"/>
      <c r="C25" s="22"/>
      <c r="D25" s="21"/>
      <c r="E25" s="22"/>
      <c r="F25" s="13"/>
      <c r="G25" s="13"/>
      <c r="H25" s="13"/>
      <c r="I25" s="13"/>
      <c r="J25" s="13"/>
      <c r="K25" s="109"/>
      <c r="L25" s="13"/>
      <c r="M25" s="109"/>
      <c r="N25" s="109"/>
      <c r="O25" s="109"/>
      <c r="P25" s="13"/>
      <c r="Q25" s="109"/>
      <c r="R25" s="13"/>
      <c r="S25" s="109"/>
      <c r="T25" s="13"/>
    </row>
    <row r="26" spans="1:20" x14ac:dyDescent="0.45">
      <c r="A26" s="22" t="s">
        <v>136</v>
      </c>
      <c r="B26" s="22"/>
      <c r="C26" s="22"/>
      <c r="D26" s="23">
        <v>5</v>
      </c>
      <c r="E26" s="22"/>
      <c r="F26" s="26">
        <v>0</v>
      </c>
      <c r="G26" s="7"/>
      <c r="H26" s="26">
        <v>0</v>
      </c>
      <c r="I26" s="7"/>
      <c r="J26" s="26">
        <v>0</v>
      </c>
      <c r="K26" s="7"/>
      <c r="L26" s="26">
        <v>140019</v>
      </c>
      <c r="M26" s="7"/>
      <c r="N26" s="26">
        <v>0</v>
      </c>
      <c r="O26" s="7"/>
      <c r="P26" s="26">
        <v>140019</v>
      </c>
      <c r="Q26" s="7"/>
      <c r="R26" s="26">
        <v>0</v>
      </c>
      <c r="S26" s="7"/>
      <c r="T26" s="26">
        <v>140019</v>
      </c>
    </row>
    <row r="27" spans="1:20" ht="6" customHeight="1" x14ac:dyDescent="0.45">
      <c r="A27" s="22"/>
      <c r="B27" s="22"/>
      <c r="C27" s="22"/>
      <c r="D27" s="21"/>
      <c r="E27" s="22"/>
      <c r="F27" s="13"/>
      <c r="G27" s="13"/>
      <c r="H27" s="13"/>
      <c r="I27" s="13"/>
      <c r="J27" s="13"/>
      <c r="K27" s="109"/>
      <c r="L27" s="13"/>
      <c r="M27" s="109"/>
      <c r="N27" s="109"/>
      <c r="O27" s="109"/>
      <c r="P27" s="13"/>
      <c r="Q27" s="109"/>
      <c r="R27" s="13"/>
      <c r="S27" s="109"/>
      <c r="T27" s="13"/>
    </row>
    <row r="28" spans="1:20" x14ac:dyDescent="0.45">
      <c r="A28" s="30" t="s">
        <v>137</v>
      </c>
      <c r="B28" s="22"/>
      <c r="C28" s="22"/>
      <c r="D28" s="22"/>
      <c r="E28" s="22"/>
      <c r="F28" s="7">
        <v>100000000</v>
      </c>
      <c r="G28" s="7"/>
      <c r="H28" s="7">
        <v>1175732</v>
      </c>
      <c r="I28" s="7"/>
      <c r="J28" s="7">
        <v>4600000</v>
      </c>
      <c r="K28" s="7"/>
      <c r="L28" s="7">
        <v>4425965</v>
      </c>
      <c r="M28" s="7"/>
      <c r="N28" s="7">
        <v>-1502</v>
      </c>
      <c r="O28" s="7"/>
      <c r="P28" s="7">
        <v>110200195</v>
      </c>
      <c r="Q28" s="7"/>
      <c r="R28" s="7">
        <v>4583</v>
      </c>
      <c r="S28" s="7">
        <v>0</v>
      </c>
      <c r="T28" s="7">
        <v>110204778</v>
      </c>
    </row>
    <row r="29" spans="1:20" ht="6" customHeight="1" x14ac:dyDescent="0.45">
      <c r="A29" s="22"/>
      <c r="B29" s="22"/>
      <c r="C29" s="22"/>
      <c r="D29" s="21"/>
      <c r="E29" s="22"/>
      <c r="F29" s="13"/>
      <c r="G29" s="13"/>
      <c r="H29" s="13"/>
      <c r="I29" s="13"/>
      <c r="J29" s="13"/>
      <c r="K29" s="109"/>
      <c r="L29" s="13"/>
      <c r="M29" s="109"/>
      <c r="N29" s="109"/>
      <c r="O29" s="109"/>
      <c r="P29" s="13"/>
      <c r="Q29" s="109"/>
      <c r="R29" s="13"/>
      <c r="S29" s="109"/>
      <c r="T29" s="13"/>
    </row>
    <row r="30" spans="1:20" x14ac:dyDescent="0.45">
      <c r="A30" s="30" t="s">
        <v>130</v>
      </c>
      <c r="B30" s="22"/>
      <c r="C30" s="22"/>
      <c r="D30" s="22"/>
      <c r="E30" s="22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x14ac:dyDescent="0.45">
      <c r="A31" s="22" t="s">
        <v>131</v>
      </c>
      <c r="B31" s="22"/>
      <c r="C31" s="22"/>
      <c r="D31" s="23">
        <v>28</v>
      </c>
      <c r="E31" s="22"/>
      <c r="F31" s="7">
        <v>15000000</v>
      </c>
      <c r="G31" s="7"/>
      <c r="H31" s="7">
        <v>0</v>
      </c>
      <c r="I31" s="7"/>
      <c r="J31" s="7">
        <v>0</v>
      </c>
      <c r="K31" s="7"/>
      <c r="L31" s="7">
        <v>0</v>
      </c>
      <c r="M31" s="7"/>
      <c r="N31" s="7">
        <v>0</v>
      </c>
      <c r="O31" s="7"/>
      <c r="P31" s="7">
        <v>15000000</v>
      </c>
      <c r="Q31" s="7"/>
      <c r="R31" s="7">
        <v>0</v>
      </c>
      <c r="S31" s="7"/>
      <c r="T31" s="7">
        <v>15000000</v>
      </c>
    </row>
    <row r="32" spans="1:20" x14ac:dyDescent="0.45">
      <c r="A32" s="117" t="s">
        <v>132</v>
      </c>
      <c r="B32" s="2"/>
      <c r="C32" s="2"/>
      <c r="D32" s="23">
        <v>29</v>
      </c>
      <c r="E32" s="2"/>
      <c r="F32" s="7">
        <v>0</v>
      </c>
      <c r="G32" s="118"/>
      <c r="H32" s="7">
        <v>0</v>
      </c>
      <c r="I32" s="118"/>
      <c r="J32" s="7">
        <v>2400000</v>
      </c>
      <c r="K32" s="118"/>
      <c r="L32" s="7">
        <v>-2400000</v>
      </c>
      <c r="M32" s="118"/>
      <c r="N32" s="7">
        <v>0</v>
      </c>
      <c r="O32" s="118"/>
      <c r="P32" s="7">
        <v>0</v>
      </c>
      <c r="Q32" s="7"/>
      <c r="R32" s="7">
        <v>0</v>
      </c>
      <c r="S32" s="7"/>
      <c r="T32" s="7">
        <v>0</v>
      </c>
    </row>
    <row r="33" spans="1:20" x14ac:dyDescent="0.45">
      <c r="A33" s="2" t="s">
        <v>25</v>
      </c>
      <c r="B33" s="2"/>
      <c r="C33" s="2"/>
      <c r="D33" s="23"/>
      <c r="E33" s="2"/>
      <c r="F33" s="7">
        <v>0</v>
      </c>
      <c r="G33" s="118"/>
      <c r="H33" s="7">
        <v>0</v>
      </c>
      <c r="I33" s="118"/>
      <c r="J33" s="7">
        <v>0</v>
      </c>
      <c r="K33" s="118"/>
      <c r="L33" s="7">
        <v>0</v>
      </c>
      <c r="M33" s="118"/>
      <c r="N33" s="7">
        <v>0</v>
      </c>
      <c r="O33" s="118"/>
      <c r="P33" s="7">
        <v>0</v>
      </c>
      <c r="Q33" s="7"/>
      <c r="R33" s="7">
        <v>150</v>
      </c>
      <c r="S33" s="7"/>
      <c r="T33" s="7">
        <v>150</v>
      </c>
    </row>
    <row r="34" spans="1:20" x14ac:dyDescent="0.45">
      <c r="A34" s="22" t="s">
        <v>100</v>
      </c>
      <c r="B34" s="22"/>
      <c r="C34" s="22"/>
      <c r="D34" s="23"/>
      <c r="E34" s="22"/>
      <c r="F34" s="26">
        <v>0</v>
      </c>
      <c r="G34" s="7"/>
      <c r="H34" s="26">
        <v>0</v>
      </c>
      <c r="I34" s="7"/>
      <c r="J34" s="26">
        <v>0</v>
      </c>
      <c r="K34" s="7"/>
      <c r="L34" s="26">
        <v>25270439</v>
      </c>
      <c r="M34" s="7"/>
      <c r="N34" s="26">
        <v>0</v>
      </c>
      <c r="O34" s="7"/>
      <c r="P34" s="26">
        <v>25270439</v>
      </c>
      <c r="Q34" s="7"/>
      <c r="R34" s="26">
        <v>4520</v>
      </c>
      <c r="S34" s="7"/>
      <c r="T34" s="26">
        <v>25274959</v>
      </c>
    </row>
    <row r="35" spans="1:20" ht="6" customHeight="1" x14ac:dyDescent="0.45">
      <c r="A35" s="22"/>
      <c r="B35" s="22"/>
      <c r="C35" s="22"/>
      <c r="D35" s="21"/>
      <c r="E35" s="22"/>
      <c r="F35" s="13"/>
      <c r="G35" s="13"/>
      <c r="H35" s="13"/>
      <c r="I35" s="13"/>
      <c r="J35" s="13"/>
      <c r="K35" s="109"/>
      <c r="L35" s="13"/>
      <c r="M35" s="109"/>
      <c r="N35" s="109"/>
      <c r="O35" s="109"/>
      <c r="P35" s="13"/>
      <c r="Q35" s="109"/>
      <c r="R35" s="13"/>
      <c r="S35" s="109"/>
      <c r="T35" s="13"/>
    </row>
    <row r="36" spans="1:20" ht="19.5" thickBot="1" x14ac:dyDescent="0.5">
      <c r="A36" s="30" t="s">
        <v>138</v>
      </c>
      <c r="B36" s="22"/>
      <c r="C36" s="22"/>
      <c r="D36" s="7"/>
      <c r="E36" s="7"/>
      <c r="F36" s="27">
        <v>115000000</v>
      </c>
      <c r="G36" s="7"/>
      <c r="H36" s="27">
        <v>1175732</v>
      </c>
      <c r="I36" s="7"/>
      <c r="J36" s="27">
        <v>7000000</v>
      </c>
      <c r="K36" s="7"/>
      <c r="L36" s="27">
        <v>27296404</v>
      </c>
      <c r="M36" s="7"/>
      <c r="N36" s="27">
        <v>-1502</v>
      </c>
      <c r="O36" s="7"/>
      <c r="P36" s="27">
        <v>150470634</v>
      </c>
      <c r="Q36" s="7"/>
      <c r="R36" s="27">
        <v>9253</v>
      </c>
      <c r="S36" s="7"/>
      <c r="T36" s="27">
        <v>150479887</v>
      </c>
    </row>
    <row r="37" spans="1:20" ht="19.5" thickTop="1" x14ac:dyDescent="0.45">
      <c r="A37" s="30"/>
      <c r="B37" s="22"/>
      <c r="C37" s="2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x14ac:dyDescent="0.45">
      <c r="A38" s="30"/>
      <c r="B38" s="22"/>
      <c r="C38" s="2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45">
      <c r="A39" s="30"/>
      <c r="B39" s="22"/>
      <c r="C39" s="2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x14ac:dyDescent="0.45">
      <c r="A40" s="119" t="s">
        <v>139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1:20" x14ac:dyDescent="0.45">
      <c r="A41" s="119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</row>
    <row r="42" spans="1:20" x14ac:dyDescent="0.45">
      <c r="A42" s="120" t="s">
        <v>35</v>
      </c>
      <c r="B42" s="120"/>
      <c r="C42" s="120"/>
      <c r="D42" s="120"/>
      <c r="E42" s="120"/>
      <c r="F42" s="121"/>
      <c r="G42" s="121"/>
      <c r="H42" s="121"/>
      <c r="I42" s="121"/>
      <c r="J42" s="77"/>
      <c r="K42" s="122"/>
      <c r="L42" s="122"/>
      <c r="M42" s="122"/>
      <c r="N42" s="122"/>
      <c r="O42" s="122"/>
      <c r="P42" s="122"/>
      <c r="Q42" s="122"/>
      <c r="R42" s="77"/>
      <c r="S42" s="122"/>
      <c r="T42" s="77"/>
    </row>
    <row r="44" spans="1:20" x14ac:dyDescent="0.45">
      <c r="L44" s="127"/>
      <c r="T44" s="127"/>
    </row>
    <row r="45" spans="1:20" x14ac:dyDescent="0.45">
      <c r="L45" s="125" t="s">
        <v>140</v>
      </c>
    </row>
  </sheetData>
  <mergeCells count="3">
    <mergeCell ref="F5:T5"/>
    <mergeCell ref="F6:P6"/>
    <mergeCell ref="J8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36"/>
  <sheetViews>
    <sheetView zoomScale="85" zoomScaleNormal="85" workbookViewId="0">
      <selection activeCell="L1" sqref="L1"/>
    </sheetView>
  </sheetViews>
  <sheetFormatPr defaultRowHeight="18.75" x14ac:dyDescent="0.45"/>
  <cols>
    <col min="1" max="2" width="2" style="123" customWidth="1"/>
    <col min="3" max="3" width="59.1640625" style="123" customWidth="1"/>
    <col min="4" max="4" width="10.1640625" style="123" customWidth="1"/>
    <col min="5" max="5" width="2" style="123" customWidth="1"/>
    <col min="6" max="6" width="19.1640625" style="124" customWidth="1"/>
    <col min="7" max="7" width="2" style="124" customWidth="1"/>
    <col min="8" max="8" width="21.83203125" style="125" customWidth="1"/>
    <col min="9" max="9" width="2" style="126" customWidth="1"/>
    <col min="10" max="10" width="18.33203125" style="125" customWidth="1"/>
    <col min="11" max="11" width="2" style="136" customWidth="1"/>
    <col min="12" max="12" width="18.33203125" style="125" customWidth="1"/>
  </cols>
  <sheetData>
    <row r="1" spans="1:12" x14ac:dyDescent="0.45">
      <c r="A1" s="95" t="s">
        <v>0</v>
      </c>
      <c r="B1" s="128"/>
      <c r="C1" s="128"/>
      <c r="D1" s="95"/>
      <c r="E1" s="95"/>
      <c r="F1" s="96"/>
      <c r="G1" s="96"/>
      <c r="H1" s="97"/>
      <c r="I1" s="98"/>
      <c r="J1" s="97"/>
      <c r="K1" s="129"/>
      <c r="L1" s="97"/>
    </row>
    <row r="2" spans="1:12" x14ac:dyDescent="0.45">
      <c r="A2" s="99" t="s">
        <v>141</v>
      </c>
      <c r="B2" s="95"/>
      <c r="C2" s="95"/>
      <c r="D2" s="95"/>
      <c r="E2" s="95"/>
      <c r="F2" s="96"/>
      <c r="G2" s="96"/>
      <c r="H2" s="97"/>
      <c r="I2" s="98"/>
      <c r="J2" s="97"/>
      <c r="K2" s="129"/>
      <c r="L2" s="97"/>
    </row>
    <row r="3" spans="1:12" x14ac:dyDescent="0.45">
      <c r="A3" s="100" t="s">
        <v>79</v>
      </c>
      <c r="B3" s="100"/>
      <c r="C3" s="100"/>
      <c r="D3" s="102"/>
      <c r="E3" s="103"/>
      <c r="F3" s="101"/>
      <c r="G3" s="101"/>
      <c r="H3" s="102"/>
      <c r="I3" s="103"/>
      <c r="J3" s="103"/>
      <c r="K3" s="130"/>
      <c r="L3" s="103"/>
    </row>
    <row r="4" spans="1:12" x14ac:dyDescent="0.45">
      <c r="A4" s="99"/>
      <c r="B4" s="99"/>
      <c r="C4" s="99"/>
      <c r="D4" s="105"/>
      <c r="E4" s="106"/>
      <c r="F4" s="104"/>
      <c r="G4" s="104"/>
      <c r="H4" s="105"/>
      <c r="I4" s="106"/>
      <c r="J4" s="106"/>
      <c r="K4" s="131"/>
      <c r="L4" s="106"/>
    </row>
    <row r="5" spans="1:12" x14ac:dyDescent="0.45">
      <c r="A5" s="8"/>
      <c r="B5" s="8"/>
      <c r="C5" s="8"/>
      <c r="D5" s="8"/>
      <c r="E5" s="8"/>
      <c r="F5" s="182" t="s">
        <v>4</v>
      </c>
      <c r="G5" s="182"/>
      <c r="H5" s="182"/>
      <c r="I5" s="182"/>
      <c r="J5" s="182"/>
      <c r="K5" s="182"/>
      <c r="L5" s="182"/>
    </row>
    <row r="6" spans="1:12" x14ac:dyDescent="0.45">
      <c r="A6" s="22"/>
      <c r="B6" s="22"/>
      <c r="C6" s="22"/>
      <c r="D6" s="7"/>
      <c r="E6" s="107"/>
      <c r="F6" s="7"/>
      <c r="G6" s="132"/>
      <c r="H6" s="182" t="s">
        <v>70</v>
      </c>
      <c r="I6" s="182"/>
      <c r="J6" s="182"/>
      <c r="K6" s="107"/>
      <c r="L6" s="7"/>
    </row>
    <row r="7" spans="1:12" x14ac:dyDescent="0.45">
      <c r="A7" s="8"/>
      <c r="B7" s="8"/>
      <c r="C7" s="8"/>
      <c r="D7" s="7"/>
      <c r="E7" s="107"/>
      <c r="F7" s="13" t="s">
        <v>142</v>
      </c>
      <c r="G7" s="133"/>
      <c r="H7" s="108" t="s">
        <v>113</v>
      </c>
      <c r="I7" s="109"/>
      <c r="J7" s="12"/>
      <c r="K7" s="110"/>
      <c r="L7" s="12" t="s">
        <v>122</v>
      </c>
    </row>
    <row r="8" spans="1:12" x14ac:dyDescent="0.45">
      <c r="A8" s="8"/>
      <c r="B8" s="8"/>
      <c r="C8" s="8"/>
      <c r="D8" s="7"/>
      <c r="E8" s="107"/>
      <c r="F8" s="13" t="s">
        <v>143</v>
      </c>
      <c r="G8" s="114"/>
      <c r="H8" s="134" t="s">
        <v>144</v>
      </c>
      <c r="I8" s="109"/>
      <c r="J8" s="12" t="s">
        <v>72</v>
      </c>
      <c r="K8" s="109"/>
      <c r="L8" s="12" t="s">
        <v>59</v>
      </c>
    </row>
    <row r="9" spans="1:12" x14ac:dyDescent="0.45">
      <c r="A9" s="22"/>
      <c r="B9" s="22"/>
      <c r="C9" s="22"/>
      <c r="D9" s="17" t="s">
        <v>7</v>
      </c>
      <c r="E9" s="107"/>
      <c r="F9" s="18" t="s">
        <v>8</v>
      </c>
      <c r="G9" s="114"/>
      <c r="H9" s="18" t="s">
        <v>8</v>
      </c>
      <c r="I9" s="109"/>
      <c r="J9" s="18" t="s">
        <v>8</v>
      </c>
      <c r="K9" s="109"/>
      <c r="L9" s="18" t="s">
        <v>8</v>
      </c>
    </row>
    <row r="10" spans="1:12" ht="6" customHeight="1" x14ac:dyDescent="0.45">
      <c r="A10" s="22"/>
      <c r="B10" s="22"/>
      <c r="C10" s="22"/>
      <c r="D10" s="5"/>
      <c r="E10" s="107"/>
      <c r="F10" s="7"/>
      <c r="G10" s="114"/>
      <c r="H10" s="7"/>
      <c r="I10" s="107"/>
      <c r="J10" s="7"/>
      <c r="K10" s="107"/>
      <c r="L10" s="7"/>
    </row>
    <row r="11" spans="1:12" x14ac:dyDescent="0.45">
      <c r="A11" s="30" t="s">
        <v>145</v>
      </c>
      <c r="B11" s="22"/>
      <c r="C11" s="22"/>
      <c r="D11" s="5"/>
      <c r="E11" s="107"/>
      <c r="F11" s="7">
        <v>43750000</v>
      </c>
      <c r="G11" s="7"/>
      <c r="H11" s="7">
        <v>2900000</v>
      </c>
      <c r="I11" s="7"/>
      <c r="J11" s="7">
        <v>71598920</v>
      </c>
      <c r="K11" s="7"/>
      <c r="L11" s="7">
        <v>118248920</v>
      </c>
    </row>
    <row r="12" spans="1:12" ht="6" customHeight="1" x14ac:dyDescent="0.45">
      <c r="A12" s="22"/>
      <c r="B12" s="22"/>
      <c r="C12" s="22"/>
      <c r="D12" s="5"/>
      <c r="E12" s="107"/>
      <c r="F12" s="7"/>
      <c r="G12" s="114"/>
      <c r="H12" s="7"/>
      <c r="I12" s="107"/>
      <c r="J12" s="7"/>
      <c r="K12" s="107"/>
      <c r="L12" s="7"/>
    </row>
    <row r="13" spans="1:12" x14ac:dyDescent="0.45">
      <c r="A13" s="30" t="s">
        <v>130</v>
      </c>
      <c r="B13" s="22"/>
      <c r="C13" s="22"/>
      <c r="D13" s="5"/>
      <c r="E13" s="107"/>
      <c r="F13" s="7"/>
      <c r="G13" s="7"/>
      <c r="H13" s="7"/>
      <c r="I13" s="7"/>
      <c r="J13" s="7"/>
      <c r="K13" s="7"/>
      <c r="L13" s="7"/>
    </row>
    <row r="14" spans="1:12" x14ac:dyDescent="0.45">
      <c r="A14" s="22" t="s">
        <v>131</v>
      </c>
      <c r="B14" s="22"/>
      <c r="C14" s="22"/>
      <c r="D14" s="5">
        <v>28</v>
      </c>
      <c r="E14" s="107"/>
      <c r="F14" s="7">
        <v>56250000</v>
      </c>
      <c r="G14" s="7"/>
      <c r="H14" s="7">
        <v>0</v>
      </c>
      <c r="I14" s="7"/>
      <c r="J14" s="7">
        <v>0</v>
      </c>
      <c r="K14" s="7"/>
      <c r="L14" s="7">
        <v>56250000</v>
      </c>
    </row>
    <row r="15" spans="1:12" x14ac:dyDescent="0.45">
      <c r="A15" s="135" t="s">
        <v>132</v>
      </c>
      <c r="B15" s="22"/>
      <c r="C15" s="22"/>
      <c r="D15" s="5">
        <v>29</v>
      </c>
      <c r="E15" s="107"/>
      <c r="F15" s="7"/>
      <c r="G15" s="7"/>
      <c r="H15" s="7">
        <v>1700000</v>
      </c>
      <c r="I15" s="7"/>
      <c r="J15" s="7">
        <v>-1700000</v>
      </c>
      <c r="K15" s="7"/>
      <c r="L15" s="7">
        <v>0</v>
      </c>
    </row>
    <row r="16" spans="1:12" x14ac:dyDescent="0.45">
      <c r="A16" s="22" t="s">
        <v>133</v>
      </c>
      <c r="B16" s="22"/>
      <c r="C16" s="22"/>
      <c r="D16" s="92">
        <v>31</v>
      </c>
      <c r="E16" s="107"/>
      <c r="F16" s="7">
        <v>0</v>
      </c>
      <c r="G16" s="7"/>
      <c r="H16" s="7">
        <v>0</v>
      </c>
      <c r="I16" s="7"/>
      <c r="J16" s="7">
        <v>-80000000</v>
      </c>
      <c r="K16" s="7"/>
      <c r="L16" s="7">
        <v>-80000000</v>
      </c>
    </row>
    <row r="17" spans="1:12" x14ac:dyDescent="0.45">
      <c r="A17" s="22" t="s">
        <v>100</v>
      </c>
      <c r="B17" s="22"/>
      <c r="C17" s="22"/>
      <c r="D17" s="5"/>
      <c r="E17" s="107"/>
      <c r="F17" s="26">
        <v>0</v>
      </c>
      <c r="G17" s="7"/>
      <c r="H17" s="26">
        <v>0</v>
      </c>
      <c r="I17" s="7"/>
      <c r="J17" s="26">
        <v>33146177</v>
      </c>
      <c r="K17" s="7"/>
      <c r="L17" s="26">
        <v>33146177</v>
      </c>
    </row>
    <row r="18" spans="1:12" ht="6" customHeight="1" x14ac:dyDescent="0.45">
      <c r="A18" s="22"/>
      <c r="B18" s="22"/>
      <c r="C18" s="22"/>
      <c r="D18" s="5"/>
      <c r="E18" s="107"/>
      <c r="F18" s="7"/>
      <c r="G18" s="114"/>
      <c r="H18" s="7"/>
      <c r="I18" s="107"/>
      <c r="J18" s="7"/>
      <c r="K18" s="107"/>
      <c r="L18" s="7"/>
    </row>
    <row r="19" spans="1:12" ht="19.5" thickBot="1" x14ac:dyDescent="0.5">
      <c r="A19" s="30" t="s">
        <v>146</v>
      </c>
      <c r="B19" s="22"/>
      <c r="C19" s="22"/>
      <c r="D19" s="5"/>
      <c r="E19" s="107"/>
      <c r="F19" s="27">
        <v>100000000</v>
      </c>
      <c r="G19" s="33"/>
      <c r="H19" s="27">
        <v>4600000</v>
      </c>
      <c r="I19" s="107"/>
      <c r="J19" s="27">
        <v>23045097</v>
      </c>
      <c r="K19" s="107"/>
      <c r="L19" s="27">
        <v>127645097</v>
      </c>
    </row>
    <row r="20" spans="1:12" ht="19.5" thickTop="1" x14ac:dyDescent="0.45">
      <c r="A20" s="30"/>
      <c r="B20" s="22"/>
      <c r="C20" s="22"/>
      <c r="D20" s="5"/>
      <c r="E20" s="107"/>
      <c r="F20" s="7"/>
      <c r="G20" s="33"/>
      <c r="H20" s="7"/>
      <c r="I20" s="107"/>
      <c r="J20" s="7"/>
      <c r="K20" s="107"/>
      <c r="L20" s="7"/>
    </row>
    <row r="21" spans="1:12" x14ac:dyDescent="0.45">
      <c r="A21" s="30" t="s">
        <v>135</v>
      </c>
      <c r="B21" s="22"/>
      <c r="C21" s="22"/>
      <c r="D21" s="22"/>
      <c r="E21" s="22"/>
      <c r="F21" s="7">
        <v>100000000</v>
      </c>
      <c r="G21" s="7"/>
      <c r="H21" s="7">
        <v>4600000</v>
      </c>
      <c r="I21" s="7"/>
      <c r="J21" s="7">
        <v>23045097</v>
      </c>
      <c r="K21" s="7"/>
      <c r="L21" s="7">
        <v>127645097</v>
      </c>
    </row>
    <row r="22" spans="1:12" ht="6" customHeight="1" x14ac:dyDescent="0.45">
      <c r="A22" s="22"/>
      <c r="B22" s="22"/>
      <c r="C22" s="22"/>
      <c r="D22" s="5"/>
      <c r="E22" s="107"/>
      <c r="F22" s="7"/>
      <c r="G22" s="114"/>
      <c r="H22" s="7"/>
      <c r="I22" s="107"/>
      <c r="J22" s="7"/>
      <c r="K22" s="107"/>
      <c r="L22" s="7"/>
    </row>
    <row r="23" spans="1:12" x14ac:dyDescent="0.45">
      <c r="A23" s="22" t="s">
        <v>136</v>
      </c>
      <c r="B23" s="22"/>
      <c r="C23" s="22"/>
      <c r="D23" s="23">
        <v>5</v>
      </c>
      <c r="E23" s="22"/>
      <c r="F23" s="26">
        <v>0</v>
      </c>
      <c r="G23" s="7"/>
      <c r="H23" s="26">
        <v>0</v>
      </c>
      <c r="I23" s="7"/>
      <c r="J23" s="26">
        <v>140019</v>
      </c>
      <c r="K23" s="7"/>
      <c r="L23" s="26">
        <v>140019</v>
      </c>
    </row>
    <row r="24" spans="1:12" ht="6" customHeight="1" x14ac:dyDescent="0.45">
      <c r="A24" s="22"/>
      <c r="B24" s="22"/>
      <c r="C24" s="22"/>
      <c r="D24" s="5"/>
      <c r="E24" s="107"/>
      <c r="F24" s="7"/>
      <c r="G24" s="114"/>
      <c r="H24" s="7"/>
      <c r="I24" s="107"/>
      <c r="J24" s="7"/>
      <c r="K24" s="107"/>
      <c r="L24" s="7"/>
    </row>
    <row r="25" spans="1:12" x14ac:dyDescent="0.45">
      <c r="A25" s="30" t="s">
        <v>137</v>
      </c>
      <c r="B25" s="22"/>
      <c r="C25" s="22"/>
      <c r="D25" s="5"/>
      <c r="E25" s="107"/>
      <c r="F25" s="7">
        <v>100000000</v>
      </c>
      <c r="G25" s="7"/>
      <c r="H25" s="7">
        <v>4600000</v>
      </c>
      <c r="I25" s="7"/>
      <c r="J25" s="7">
        <v>23185116</v>
      </c>
      <c r="K25" s="7"/>
      <c r="L25" s="7">
        <v>127785116</v>
      </c>
    </row>
    <row r="26" spans="1:12" ht="6" customHeight="1" x14ac:dyDescent="0.45">
      <c r="A26" s="22"/>
      <c r="B26" s="22"/>
      <c r="C26" s="22"/>
      <c r="D26" s="5"/>
      <c r="E26" s="107"/>
      <c r="F26" s="7"/>
      <c r="G26" s="114"/>
      <c r="H26" s="7"/>
      <c r="I26" s="107"/>
      <c r="J26" s="7"/>
      <c r="K26" s="107"/>
      <c r="L26" s="7"/>
    </row>
    <row r="27" spans="1:12" x14ac:dyDescent="0.45">
      <c r="A27" s="30" t="s">
        <v>130</v>
      </c>
      <c r="B27" s="22"/>
      <c r="C27" s="22"/>
      <c r="D27" s="5"/>
      <c r="E27" s="107"/>
      <c r="F27" s="7"/>
      <c r="G27" s="7"/>
      <c r="H27" s="7"/>
      <c r="I27" s="7"/>
      <c r="J27" s="7"/>
      <c r="K27" s="7"/>
      <c r="L27" s="7"/>
    </row>
    <row r="28" spans="1:12" x14ac:dyDescent="0.45">
      <c r="A28" s="22" t="s">
        <v>131</v>
      </c>
      <c r="B28" s="22"/>
      <c r="C28" s="22"/>
      <c r="D28" s="5">
        <v>28</v>
      </c>
      <c r="E28" s="107"/>
      <c r="F28" s="7">
        <v>15000000</v>
      </c>
      <c r="G28" s="7"/>
      <c r="H28" s="7">
        <v>0</v>
      </c>
      <c r="I28" s="7"/>
      <c r="J28" s="7">
        <v>0</v>
      </c>
      <c r="K28" s="7"/>
      <c r="L28" s="7">
        <v>15000000</v>
      </c>
    </row>
    <row r="29" spans="1:12" x14ac:dyDescent="0.45">
      <c r="A29" s="135" t="s">
        <v>132</v>
      </c>
      <c r="B29" s="22"/>
      <c r="C29" s="22"/>
      <c r="D29" s="5">
        <v>29</v>
      </c>
      <c r="E29" s="107"/>
      <c r="F29" s="7">
        <v>0</v>
      </c>
      <c r="G29" s="7"/>
      <c r="H29" s="7">
        <v>2400000</v>
      </c>
      <c r="I29" s="7"/>
      <c r="J29" s="7">
        <v>-2400000</v>
      </c>
      <c r="K29" s="7"/>
      <c r="L29" s="7">
        <v>0</v>
      </c>
    </row>
    <row r="30" spans="1:12" x14ac:dyDescent="0.45">
      <c r="A30" s="22" t="s">
        <v>100</v>
      </c>
      <c r="B30" s="22"/>
      <c r="C30" s="22"/>
      <c r="D30" s="5"/>
      <c r="E30" s="107"/>
      <c r="F30" s="26">
        <v>0</v>
      </c>
      <c r="G30" s="7"/>
      <c r="H30" s="26">
        <v>0</v>
      </c>
      <c r="I30" s="7"/>
      <c r="J30" s="26">
        <v>43979090</v>
      </c>
      <c r="K30" s="7"/>
      <c r="L30" s="26">
        <v>43979090</v>
      </c>
    </row>
    <row r="31" spans="1:12" ht="6" customHeight="1" x14ac:dyDescent="0.45">
      <c r="A31" s="22"/>
      <c r="B31" s="22"/>
      <c r="C31" s="22"/>
      <c r="D31" s="5"/>
      <c r="E31" s="107"/>
      <c r="F31" s="7"/>
      <c r="G31" s="114"/>
      <c r="H31" s="7"/>
      <c r="I31" s="107"/>
      <c r="J31" s="7"/>
      <c r="K31" s="107"/>
      <c r="L31" s="7"/>
    </row>
    <row r="32" spans="1:12" ht="19.5" thickBot="1" x14ac:dyDescent="0.5">
      <c r="A32" s="30" t="s">
        <v>138</v>
      </c>
      <c r="B32" s="22"/>
      <c r="C32" s="22"/>
      <c r="D32" s="5"/>
      <c r="E32" s="107"/>
      <c r="F32" s="27">
        <v>115000000</v>
      </c>
      <c r="G32" s="33"/>
      <c r="H32" s="27">
        <v>7000000</v>
      </c>
      <c r="I32" s="107"/>
      <c r="J32" s="27">
        <v>64764206</v>
      </c>
      <c r="K32" s="107"/>
      <c r="L32" s="27">
        <v>186764206</v>
      </c>
    </row>
    <row r="33" spans="1:12" ht="19.5" thickTop="1" x14ac:dyDescent="0.45">
      <c r="A33" s="30"/>
      <c r="B33" s="22"/>
      <c r="C33" s="22"/>
      <c r="D33" s="5"/>
      <c r="E33" s="107"/>
      <c r="F33" s="7"/>
      <c r="G33" s="33"/>
      <c r="H33" s="7"/>
      <c r="I33" s="107"/>
      <c r="J33" s="7"/>
      <c r="K33" s="107"/>
      <c r="L33" s="7"/>
    </row>
    <row r="34" spans="1:12" x14ac:dyDescent="0.45">
      <c r="A34" s="186" t="s">
        <v>147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1:12" x14ac:dyDescent="0.45">
      <c r="A35" s="136"/>
      <c r="B35" s="136"/>
      <c r="C35" s="136"/>
      <c r="D35" s="136"/>
      <c r="E35" s="136"/>
      <c r="F35" s="136"/>
      <c r="G35" s="136"/>
      <c r="H35" s="136"/>
      <c r="I35" s="136"/>
      <c r="J35" s="136"/>
      <c r="L35" s="136"/>
    </row>
    <row r="36" spans="1:12" x14ac:dyDescent="0.45">
      <c r="A36" s="120" t="s">
        <v>35</v>
      </c>
      <c r="B36" s="120"/>
      <c r="C36" s="120"/>
      <c r="D36" s="77"/>
      <c r="E36" s="122"/>
      <c r="F36" s="121"/>
      <c r="G36" s="121"/>
      <c r="H36" s="77"/>
      <c r="I36" s="122"/>
      <c r="J36" s="122"/>
      <c r="K36" s="137"/>
      <c r="L36" s="122"/>
    </row>
  </sheetData>
  <mergeCells count="3">
    <mergeCell ref="F5:L5"/>
    <mergeCell ref="H6:J6"/>
    <mergeCell ref="A34:L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109"/>
  <sheetViews>
    <sheetView workbookViewId="0">
      <selection activeCell="K108" sqref="K108"/>
    </sheetView>
  </sheetViews>
  <sheetFormatPr defaultRowHeight="18.75" x14ac:dyDescent="0.45"/>
  <cols>
    <col min="1" max="1" width="2.1640625" style="139" customWidth="1"/>
    <col min="2" max="2" width="51.33203125" style="139" customWidth="1"/>
    <col min="3" max="3" width="10.1640625" style="139" customWidth="1"/>
    <col min="4" max="4" width="1" style="139" customWidth="1"/>
    <col min="5" max="5" width="14.6640625" style="139" customWidth="1"/>
    <col min="6" max="6" width="1" style="139" customWidth="1"/>
    <col min="7" max="7" width="14.6640625" style="139" customWidth="1"/>
    <col min="8" max="8" width="1" style="139" customWidth="1"/>
    <col min="9" max="9" width="15" style="180" customWidth="1"/>
    <col min="10" max="10" width="1" style="139" customWidth="1"/>
    <col min="11" max="11" width="15" style="180" customWidth="1"/>
  </cols>
  <sheetData>
    <row r="1" spans="1:11" x14ac:dyDescent="0.45">
      <c r="A1" s="138" t="s">
        <v>0</v>
      </c>
      <c r="I1" s="140"/>
      <c r="K1" s="140"/>
    </row>
    <row r="2" spans="1:11" x14ac:dyDescent="0.45">
      <c r="A2" s="141" t="s">
        <v>148</v>
      </c>
      <c r="B2" s="141"/>
      <c r="C2" s="141"/>
      <c r="I2" s="142"/>
      <c r="K2" s="142"/>
    </row>
    <row r="3" spans="1:11" x14ac:dyDescent="0.45">
      <c r="A3" s="143" t="s">
        <v>79</v>
      </c>
      <c r="B3" s="143"/>
      <c r="C3" s="143"/>
      <c r="D3" s="144"/>
      <c r="E3" s="144"/>
      <c r="F3" s="144"/>
      <c r="G3" s="144"/>
      <c r="H3" s="144"/>
      <c r="I3" s="145"/>
      <c r="J3" s="144"/>
      <c r="K3" s="145"/>
    </row>
    <row r="4" spans="1:11" x14ac:dyDescent="0.45">
      <c r="A4" s="146"/>
      <c r="B4" s="146"/>
      <c r="C4" s="146"/>
      <c r="D4" s="147"/>
      <c r="E4" s="147"/>
      <c r="F4" s="147"/>
      <c r="G4" s="147"/>
      <c r="H4" s="147"/>
      <c r="I4" s="148"/>
      <c r="J4" s="147"/>
      <c r="K4" s="148"/>
    </row>
    <row r="5" spans="1:11" x14ac:dyDescent="0.45">
      <c r="A5" s="138"/>
      <c r="B5" s="138"/>
      <c r="C5" s="138"/>
      <c r="D5" s="149"/>
      <c r="E5" s="182" t="s">
        <v>3</v>
      </c>
      <c r="F5" s="182"/>
      <c r="G5" s="182"/>
      <c r="H5" s="21"/>
      <c r="I5" s="182" t="s">
        <v>4</v>
      </c>
      <c r="J5" s="182"/>
      <c r="K5" s="182"/>
    </row>
    <row r="6" spans="1:11" x14ac:dyDescent="0.45">
      <c r="A6" s="138"/>
      <c r="B6" s="138"/>
      <c r="C6" s="138"/>
      <c r="D6" s="149"/>
      <c r="E6" s="150" t="s">
        <v>5</v>
      </c>
      <c r="F6" s="151"/>
      <c r="G6" s="150" t="s">
        <v>6</v>
      </c>
      <c r="H6" s="152"/>
      <c r="I6" s="150" t="s">
        <v>5</v>
      </c>
      <c r="J6" s="151"/>
      <c r="K6" s="150" t="s">
        <v>6</v>
      </c>
    </row>
    <row r="7" spans="1:11" x14ac:dyDescent="0.45">
      <c r="A7" s="149"/>
      <c r="B7" s="149"/>
      <c r="C7" s="153" t="s">
        <v>7</v>
      </c>
      <c r="D7" s="154"/>
      <c r="E7" s="155" t="s">
        <v>8</v>
      </c>
      <c r="F7" s="154"/>
      <c r="G7" s="155" t="s">
        <v>8</v>
      </c>
      <c r="H7" s="152"/>
      <c r="I7" s="155" t="s">
        <v>8</v>
      </c>
      <c r="J7" s="151"/>
      <c r="K7" s="155" t="s">
        <v>8</v>
      </c>
    </row>
    <row r="8" spans="1:11" ht="8.1" customHeight="1" x14ac:dyDescent="0.45">
      <c r="A8" s="156"/>
      <c r="B8" s="156"/>
      <c r="C8" s="152"/>
      <c r="D8" s="154"/>
      <c r="E8" s="150"/>
      <c r="F8" s="154"/>
      <c r="G8" s="150"/>
      <c r="H8" s="152"/>
      <c r="I8" s="150"/>
      <c r="J8" s="151"/>
      <c r="K8" s="150"/>
    </row>
    <row r="9" spans="1:11" x14ac:dyDescent="0.45">
      <c r="A9" s="157" t="s">
        <v>149</v>
      </c>
      <c r="B9" s="158"/>
      <c r="C9" s="158"/>
      <c r="I9" s="159"/>
      <c r="K9" s="159"/>
    </row>
    <row r="10" spans="1:11" x14ac:dyDescent="0.45">
      <c r="A10" s="158" t="s">
        <v>150</v>
      </c>
      <c r="B10" s="158"/>
      <c r="C10" s="158"/>
      <c r="E10" s="159">
        <v>35208297</v>
      </c>
      <c r="G10" s="159">
        <v>25591212</v>
      </c>
      <c r="I10" s="159">
        <v>53664455</v>
      </c>
      <c r="K10" s="159">
        <v>40827179</v>
      </c>
    </row>
    <row r="11" spans="1:11" x14ac:dyDescent="0.45">
      <c r="A11" s="158" t="s">
        <v>151</v>
      </c>
      <c r="B11" s="158"/>
      <c r="C11" s="158"/>
      <c r="E11" s="159"/>
      <c r="G11" s="159"/>
      <c r="I11" s="159"/>
      <c r="K11" s="159"/>
    </row>
    <row r="12" spans="1:11" x14ac:dyDescent="0.45">
      <c r="B12" s="139" t="s">
        <v>152</v>
      </c>
      <c r="C12" s="160">
        <v>19</v>
      </c>
      <c r="E12" s="159">
        <v>21022075</v>
      </c>
      <c r="G12" s="159">
        <v>21495303</v>
      </c>
      <c r="I12" s="159">
        <v>20107044</v>
      </c>
      <c r="K12" s="159">
        <v>20583485</v>
      </c>
    </row>
    <row r="13" spans="1:11" x14ac:dyDescent="0.45">
      <c r="A13" s="158"/>
      <c r="B13" s="158" t="s">
        <v>153</v>
      </c>
      <c r="C13" s="160">
        <v>21</v>
      </c>
      <c r="D13" s="161"/>
      <c r="E13" s="159">
        <v>1728255</v>
      </c>
      <c r="F13" s="161"/>
      <c r="G13" s="159">
        <v>1729527</v>
      </c>
      <c r="H13" s="161"/>
      <c r="I13" s="159">
        <v>1697213</v>
      </c>
      <c r="J13" s="161"/>
      <c r="K13" s="159">
        <v>1703623</v>
      </c>
    </row>
    <row r="14" spans="1:11" x14ac:dyDescent="0.45">
      <c r="A14" s="158"/>
      <c r="B14" s="158" t="s">
        <v>154</v>
      </c>
      <c r="C14" s="160">
        <v>20</v>
      </c>
      <c r="D14" s="161"/>
      <c r="E14" s="159">
        <v>7526799</v>
      </c>
      <c r="F14" s="161"/>
      <c r="G14" s="159">
        <v>0</v>
      </c>
      <c r="H14" s="161"/>
      <c r="I14" s="159">
        <v>7526799</v>
      </c>
      <c r="J14" s="161"/>
      <c r="K14" s="159">
        <v>0</v>
      </c>
    </row>
    <row r="15" spans="1:11" x14ac:dyDescent="0.45">
      <c r="A15" s="158"/>
      <c r="B15" s="158" t="s">
        <v>155</v>
      </c>
      <c r="C15" s="160">
        <v>19</v>
      </c>
      <c r="D15" s="161"/>
      <c r="E15" s="159">
        <v>155705</v>
      </c>
      <c r="F15" s="161"/>
      <c r="G15" s="159">
        <v>0</v>
      </c>
      <c r="H15" s="161"/>
      <c r="I15" s="159">
        <v>155705</v>
      </c>
      <c r="J15" s="161"/>
      <c r="K15" s="159">
        <v>0</v>
      </c>
    </row>
    <row r="16" spans="1:11" x14ac:dyDescent="0.45">
      <c r="A16" s="158"/>
      <c r="B16" s="162" t="s">
        <v>156</v>
      </c>
      <c r="C16" s="160">
        <v>32</v>
      </c>
      <c r="D16" s="161"/>
      <c r="E16" s="159">
        <v>-1839762</v>
      </c>
      <c r="F16" s="161"/>
      <c r="G16" s="159">
        <v>-22704</v>
      </c>
      <c r="H16" s="161"/>
      <c r="I16" s="159">
        <v>-1839762</v>
      </c>
      <c r="J16" s="161"/>
      <c r="K16" s="159">
        <v>-22704</v>
      </c>
    </row>
    <row r="17" spans="1:11" x14ac:dyDescent="0.45">
      <c r="A17" s="158"/>
      <c r="B17" s="158" t="s">
        <v>94</v>
      </c>
      <c r="C17" s="160">
        <v>34</v>
      </c>
      <c r="D17" s="161"/>
      <c r="E17" s="159">
        <v>21406639</v>
      </c>
      <c r="F17" s="161"/>
      <c r="G17" s="159">
        <v>13776110</v>
      </c>
      <c r="H17" s="161"/>
      <c r="I17" s="159">
        <v>15241043</v>
      </c>
      <c r="J17" s="161"/>
      <c r="K17" s="159">
        <v>4708637</v>
      </c>
    </row>
    <row r="18" spans="1:11" x14ac:dyDescent="0.45">
      <c r="A18" s="158"/>
      <c r="B18" s="158" t="s">
        <v>157</v>
      </c>
      <c r="C18" s="160">
        <v>34</v>
      </c>
      <c r="D18" s="161"/>
      <c r="E18" s="159">
        <v>-55384</v>
      </c>
      <c r="F18" s="161"/>
      <c r="G18" s="159">
        <v>-102656</v>
      </c>
      <c r="H18" s="161"/>
      <c r="I18" s="159">
        <v>-55384</v>
      </c>
      <c r="J18" s="161"/>
      <c r="K18" s="159">
        <v>-102656</v>
      </c>
    </row>
    <row r="19" spans="1:11" x14ac:dyDescent="0.45">
      <c r="B19" s="163" t="s">
        <v>54</v>
      </c>
      <c r="C19" s="160">
        <v>26</v>
      </c>
      <c r="D19" s="147"/>
      <c r="E19" s="164">
        <v>2972469</v>
      </c>
      <c r="F19" s="147"/>
      <c r="G19" s="164">
        <v>3663021</v>
      </c>
      <c r="H19" s="147"/>
      <c r="I19" s="164">
        <v>2793272</v>
      </c>
      <c r="J19" s="147"/>
      <c r="K19" s="164">
        <v>3531995</v>
      </c>
    </row>
    <row r="20" spans="1:11" x14ac:dyDescent="0.45">
      <c r="B20" s="139" t="s">
        <v>158</v>
      </c>
      <c r="C20" s="160"/>
      <c r="E20" s="159">
        <v>-1950749</v>
      </c>
      <c r="G20" s="159">
        <v>-1455879</v>
      </c>
      <c r="I20" s="159">
        <v>-5908195</v>
      </c>
      <c r="K20" s="159">
        <v>-3967561</v>
      </c>
    </row>
    <row r="21" spans="1:11" x14ac:dyDescent="0.45">
      <c r="B21" s="139" t="s">
        <v>159</v>
      </c>
      <c r="C21" s="160">
        <v>33</v>
      </c>
      <c r="E21" s="159">
        <v>16843699</v>
      </c>
      <c r="G21" s="159">
        <v>11418819</v>
      </c>
      <c r="I21" s="159">
        <v>15844744</v>
      </c>
      <c r="K21" s="159">
        <v>10094638</v>
      </c>
    </row>
    <row r="22" spans="1:11" x14ac:dyDescent="0.45">
      <c r="B22" s="139" t="s">
        <v>160</v>
      </c>
      <c r="C22" s="160"/>
      <c r="E22" s="159"/>
      <c r="G22" s="159"/>
      <c r="I22" s="159"/>
      <c r="K22" s="159"/>
    </row>
    <row r="23" spans="1:11" x14ac:dyDescent="0.45">
      <c r="B23" s="163" t="s">
        <v>161</v>
      </c>
      <c r="C23" s="160"/>
      <c r="E23" s="159">
        <v>1129334</v>
      </c>
      <c r="G23" s="159">
        <v>-193916305</v>
      </c>
      <c r="I23" s="159">
        <v>-28418247</v>
      </c>
      <c r="K23" s="159">
        <v>-177467800</v>
      </c>
    </row>
    <row r="24" spans="1:11" x14ac:dyDescent="0.45">
      <c r="B24" s="163" t="s">
        <v>162</v>
      </c>
      <c r="C24" s="160"/>
      <c r="E24" s="159">
        <v>1468441</v>
      </c>
      <c r="G24" s="159">
        <v>-21048038</v>
      </c>
      <c r="I24" s="159">
        <v>1468441</v>
      </c>
      <c r="K24" s="159">
        <v>-21048038</v>
      </c>
    </row>
    <row r="25" spans="1:11" x14ac:dyDescent="0.45">
      <c r="B25" s="163" t="s">
        <v>163</v>
      </c>
      <c r="C25" s="160"/>
      <c r="E25" s="159">
        <v>946443</v>
      </c>
      <c r="G25" s="159">
        <v>8174144</v>
      </c>
      <c r="I25" s="159">
        <v>529717</v>
      </c>
      <c r="K25" s="159">
        <v>-4433705</v>
      </c>
    </row>
    <row r="26" spans="1:11" x14ac:dyDescent="0.45">
      <c r="B26" s="158" t="s">
        <v>164</v>
      </c>
      <c r="C26" s="160"/>
      <c r="E26" s="159">
        <v>517416</v>
      </c>
      <c r="G26" s="159">
        <v>-4519095</v>
      </c>
      <c r="I26" s="159">
        <v>618083</v>
      </c>
      <c r="K26" s="159">
        <v>-1805070</v>
      </c>
    </row>
    <row r="27" spans="1:11" x14ac:dyDescent="0.45">
      <c r="B27" s="163" t="s">
        <v>165</v>
      </c>
      <c r="C27" s="160"/>
      <c r="E27" s="159">
        <v>-2559</v>
      </c>
      <c r="G27" s="159">
        <v>1143782</v>
      </c>
      <c r="I27" s="159">
        <v>-161453</v>
      </c>
      <c r="K27" s="159">
        <v>33943</v>
      </c>
    </row>
    <row r="28" spans="1:11" x14ac:dyDescent="0.45">
      <c r="B28" s="165" t="s">
        <v>166</v>
      </c>
      <c r="C28" s="160"/>
      <c r="E28" s="159">
        <v>41405701</v>
      </c>
      <c r="G28" s="159">
        <v>100682099</v>
      </c>
      <c r="I28" s="159">
        <v>71518759</v>
      </c>
      <c r="K28" s="159">
        <v>118618332</v>
      </c>
    </row>
    <row r="29" spans="1:11" x14ac:dyDescent="0.45">
      <c r="B29" s="165" t="s">
        <v>167</v>
      </c>
      <c r="C29" s="160"/>
      <c r="E29" s="159">
        <v>2823647</v>
      </c>
      <c r="G29" s="159">
        <v>39192232</v>
      </c>
      <c r="I29" s="159">
        <v>2823647</v>
      </c>
      <c r="K29" s="159">
        <v>39192232</v>
      </c>
    </row>
    <row r="30" spans="1:11" x14ac:dyDescent="0.45">
      <c r="B30" s="163" t="s">
        <v>168</v>
      </c>
      <c r="C30" s="160"/>
      <c r="E30" s="166">
        <v>2526426</v>
      </c>
      <c r="F30" s="147"/>
      <c r="G30" s="166">
        <v>4245689</v>
      </c>
      <c r="H30" s="147"/>
      <c r="I30" s="166">
        <v>4035696</v>
      </c>
      <c r="J30" s="147"/>
      <c r="K30" s="166">
        <v>3801961</v>
      </c>
    </row>
    <row r="31" spans="1:11" ht="8.1" customHeight="1" x14ac:dyDescent="0.45">
      <c r="A31" s="156"/>
      <c r="B31" s="156"/>
      <c r="C31" s="152"/>
      <c r="D31" s="154"/>
      <c r="E31" s="150"/>
      <c r="F31" s="154"/>
      <c r="G31" s="150"/>
      <c r="H31" s="152"/>
      <c r="I31" s="150"/>
      <c r="J31" s="151"/>
      <c r="K31" s="150"/>
    </row>
    <row r="32" spans="1:11" x14ac:dyDescent="0.45">
      <c r="A32" s="158" t="s">
        <v>169</v>
      </c>
      <c r="B32" s="158"/>
      <c r="C32" s="158"/>
      <c r="D32" s="159"/>
      <c r="E32" s="159">
        <v>153832892</v>
      </c>
      <c r="F32" s="159"/>
      <c r="G32" s="159">
        <v>10047261</v>
      </c>
      <c r="H32" s="159"/>
      <c r="I32" s="159">
        <v>161641577</v>
      </c>
      <c r="J32" s="159"/>
      <c r="K32" s="159">
        <v>34248491</v>
      </c>
    </row>
    <row r="33" spans="1:11" x14ac:dyDescent="0.45">
      <c r="A33" s="167" t="s">
        <v>170</v>
      </c>
      <c r="B33" s="158"/>
      <c r="C33" s="158"/>
      <c r="E33" s="168">
        <v>-14299349</v>
      </c>
      <c r="G33" s="168">
        <v>-11006670</v>
      </c>
      <c r="I33" s="168">
        <v>-13338485</v>
      </c>
      <c r="K33" s="168">
        <v>-9736777</v>
      </c>
    </row>
    <row r="34" spans="1:11" x14ac:dyDescent="0.45">
      <c r="A34" s="158" t="s">
        <v>171</v>
      </c>
      <c r="B34" s="158"/>
      <c r="C34" s="158"/>
      <c r="E34" s="169">
        <v>-16158815</v>
      </c>
      <c r="G34" s="169">
        <v>-8206174</v>
      </c>
      <c r="I34" s="169">
        <v>-14865720</v>
      </c>
      <c r="K34" s="169">
        <v>-9289593</v>
      </c>
    </row>
    <row r="35" spans="1:11" ht="8.1" customHeight="1" x14ac:dyDescent="0.45">
      <c r="A35" s="156"/>
      <c r="B35" s="156"/>
      <c r="C35" s="152"/>
      <c r="D35" s="154"/>
      <c r="E35" s="150"/>
      <c r="F35" s="154"/>
      <c r="G35" s="150"/>
      <c r="H35" s="152"/>
      <c r="I35" s="150"/>
      <c r="J35" s="151"/>
      <c r="K35" s="150"/>
    </row>
    <row r="36" spans="1:11" x14ac:dyDescent="0.45">
      <c r="A36" s="158" t="s">
        <v>172</v>
      </c>
      <c r="B36" s="158"/>
      <c r="C36" s="158"/>
      <c r="D36" s="161"/>
      <c r="E36" s="169">
        <v>123374728</v>
      </c>
      <c r="F36" s="161"/>
      <c r="G36" s="169">
        <v>-9165583</v>
      </c>
      <c r="H36" s="161"/>
      <c r="I36" s="169">
        <v>133437372</v>
      </c>
      <c r="J36" s="161"/>
      <c r="K36" s="169">
        <v>15222121</v>
      </c>
    </row>
    <row r="37" spans="1:11" x14ac:dyDescent="0.45">
      <c r="A37" s="158"/>
      <c r="B37" s="158"/>
      <c r="C37" s="158"/>
      <c r="D37" s="161"/>
      <c r="E37" s="161"/>
      <c r="F37" s="161"/>
      <c r="G37" s="161"/>
      <c r="H37" s="161"/>
      <c r="I37" s="161"/>
      <c r="J37" s="161"/>
      <c r="K37" s="161"/>
    </row>
    <row r="38" spans="1:11" x14ac:dyDescent="0.45">
      <c r="A38" s="158"/>
      <c r="B38" s="158"/>
      <c r="C38" s="158"/>
      <c r="D38" s="161"/>
      <c r="E38" s="161"/>
      <c r="F38" s="161"/>
      <c r="G38" s="161"/>
      <c r="H38" s="161"/>
      <c r="I38" s="161"/>
      <c r="J38" s="161"/>
      <c r="K38" s="161"/>
    </row>
    <row r="39" spans="1:11" x14ac:dyDescent="0.45">
      <c r="A39" s="158"/>
      <c r="B39" s="158"/>
      <c r="C39" s="158"/>
      <c r="D39" s="161"/>
      <c r="E39" s="161"/>
      <c r="F39" s="161"/>
      <c r="G39" s="161"/>
      <c r="H39" s="161"/>
      <c r="I39" s="161"/>
      <c r="J39" s="161"/>
      <c r="K39" s="161"/>
    </row>
    <row r="40" spans="1:11" x14ac:dyDescent="0.45">
      <c r="A40" s="158"/>
      <c r="B40" s="158"/>
      <c r="C40" s="158"/>
      <c r="D40" s="161"/>
      <c r="E40" s="161"/>
      <c r="F40" s="161"/>
      <c r="G40" s="161"/>
      <c r="H40" s="161"/>
      <c r="I40" s="161"/>
      <c r="J40" s="161"/>
      <c r="K40" s="161"/>
    </row>
    <row r="41" spans="1:11" x14ac:dyDescent="0.45">
      <c r="A41" s="158"/>
      <c r="B41" s="158"/>
      <c r="C41" s="158"/>
      <c r="D41" s="161"/>
      <c r="E41" s="161"/>
      <c r="F41" s="161"/>
      <c r="G41" s="161"/>
      <c r="H41" s="161"/>
      <c r="I41" s="161"/>
      <c r="J41" s="161"/>
      <c r="K41" s="161"/>
    </row>
    <row r="42" spans="1:11" x14ac:dyDescent="0.45">
      <c r="A42" s="158"/>
      <c r="B42" s="158"/>
      <c r="C42" s="158"/>
      <c r="D42" s="161"/>
      <c r="E42" s="161"/>
      <c r="F42" s="161"/>
      <c r="G42" s="161"/>
      <c r="H42" s="161"/>
      <c r="I42" s="161"/>
      <c r="J42" s="161"/>
      <c r="K42" s="161"/>
    </row>
    <row r="43" spans="1:11" x14ac:dyDescent="0.45">
      <c r="A43" s="158"/>
      <c r="B43" s="158"/>
      <c r="C43" s="158"/>
      <c r="D43" s="161"/>
      <c r="E43" s="161"/>
      <c r="F43" s="161"/>
      <c r="G43" s="161"/>
      <c r="H43" s="161"/>
      <c r="I43" s="161"/>
      <c r="J43" s="161"/>
      <c r="K43" s="161"/>
    </row>
    <row r="44" spans="1:11" x14ac:dyDescent="0.45">
      <c r="A44" s="187" t="s">
        <v>147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</row>
    <row r="45" spans="1:11" x14ac:dyDescent="0.45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</row>
    <row r="46" spans="1:11" x14ac:dyDescent="0.45">
      <c r="A46" s="170" t="s">
        <v>35</v>
      </c>
      <c r="B46" s="170"/>
      <c r="C46" s="170"/>
      <c r="D46" s="144"/>
      <c r="E46" s="144"/>
      <c r="F46" s="144"/>
      <c r="G46" s="144"/>
      <c r="H46" s="144"/>
      <c r="I46" s="169"/>
      <c r="J46" s="144"/>
      <c r="K46" s="169"/>
    </row>
    <row r="47" spans="1:11" x14ac:dyDescent="0.45">
      <c r="A47" s="138" t="s">
        <v>0</v>
      </c>
      <c r="B47" s="156"/>
      <c r="C47" s="156"/>
      <c r="D47" s="147"/>
      <c r="E47" s="147"/>
      <c r="F47" s="147"/>
      <c r="G47" s="147"/>
      <c r="H47" s="147"/>
      <c r="I47" s="161"/>
      <c r="J47" s="147"/>
      <c r="K47" s="161"/>
    </row>
    <row r="48" spans="1:11" x14ac:dyDescent="0.45">
      <c r="A48" s="141" t="s">
        <v>173</v>
      </c>
      <c r="B48" s="156"/>
      <c r="C48" s="156"/>
      <c r="D48" s="147"/>
      <c r="E48" s="147"/>
      <c r="F48" s="147"/>
      <c r="G48" s="147"/>
      <c r="H48" s="147"/>
      <c r="I48" s="161"/>
      <c r="J48" s="147"/>
      <c r="K48" s="161"/>
    </row>
    <row r="49" spans="1:11" x14ac:dyDescent="0.45">
      <c r="A49" s="143" t="s">
        <v>79</v>
      </c>
      <c r="B49" s="170"/>
      <c r="C49" s="170"/>
      <c r="D49" s="144"/>
      <c r="E49" s="144"/>
      <c r="F49" s="144"/>
      <c r="G49" s="144"/>
      <c r="H49" s="144"/>
      <c r="I49" s="169"/>
      <c r="J49" s="144"/>
      <c r="K49" s="169"/>
    </row>
    <row r="50" spans="1:11" x14ac:dyDescent="0.45">
      <c r="A50" s="146"/>
      <c r="B50" s="156"/>
      <c r="C50" s="156"/>
      <c r="D50" s="147"/>
      <c r="E50" s="147"/>
      <c r="F50" s="147"/>
      <c r="G50" s="147"/>
      <c r="H50" s="147"/>
      <c r="I50" s="161"/>
      <c r="J50" s="147"/>
      <c r="K50" s="161"/>
    </row>
    <row r="51" spans="1:11" x14ac:dyDescent="0.45">
      <c r="A51" s="156"/>
      <c r="B51" s="156"/>
      <c r="C51" s="138"/>
      <c r="D51" s="149"/>
      <c r="E51" s="182" t="s">
        <v>3</v>
      </c>
      <c r="F51" s="182"/>
      <c r="G51" s="182"/>
      <c r="H51" s="21"/>
      <c r="I51" s="182" t="s">
        <v>4</v>
      </c>
      <c r="J51" s="182"/>
      <c r="K51" s="182"/>
    </row>
    <row r="52" spans="1:11" x14ac:dyDescent="0.45">
      <c r="A52" s="156"/>
      <c r="B52" s="156"/>
      <c r="C52" s="138"/>
      <c r="D52" s="149"/>
      <c r="E52" s="150" t="s">
        <v>5</v>
      </c>
      <c r="F52" s="151"/>
      <c r="G52" s="150" t="s">
        <v>6</v>
      </c>
      <c r="H52" s="152"/>
      <c r="I52" s="150" t="s">
        <v>5</v>
      </c>
      <c r="J52" s="151"/>
      <c r="K52" s="150" t="s">
        <v>6</v>
      </c>
    </row>
    <row r="53" spans="1:11" x14ac:dyDescent="0.45">
      <c r="A53" s="156"/>
      <c r="B53" s="156"/>
      <c r="C53" s="153" t="s">
        <v>7</v>
      </c>
      <c r="D53" s="154"/>
      <c r="E53" s="155" t="s">
        <v>8</v>
      </c>
      <c r="F53" s="154"/>
      <c r="G53" s="155" t="s">
        <v>8</v>
      </c>
      <c r="H53" s="152"/>
      <c r="I53" s="155" t="s">
        <v>8</v>
      </c>
      <c r="J53" s="151"/>
      <c r="K53" s="155" t="s">
        <v>8</v>
      </c>
    </row>
    <row r="54" spans="1:11" ht="8.1" customHeight="1" x14ac:dyDescent="0.45">
      <c r="A54" s="156"/>
      <c r="B54" s="156"/>
      <c r="C54" s="152"/>
      <c r="D54" s="154"/>
      <c r="E54" s="150"/>
      <c r="F54" s="154"/>
      <c r="G54" s="150"/>
      <c r="H54" s="152"/>
      <c r="I54" s="150"/>
      <c r="J54" s="151"/>
      <c r="K54" s="150"/>
    </row>
    <row r="55" spans="1:11" x14ac:dyDescent="0.45">
      <c r="A55" s="157" t="s">
        <v>174</v>
      </c>
      <c r="B55" s="157"/>
      <c r="C55" s="157"/>
      <c r="I55" s="161"/>
      <c r="K55" s="161"/>
    </row>
    <row r="56" spans="1:11" x14ac:dyDescent="0.45">
      <c r="A56" s="139" t="s">
        <v>175</v>
      </c>
      <c r="B56" s="157"/>
      <c r="C56" s="157"/>
      <c r="I56" s="161"/>
      <c r="K56" s="161"/>
    </row>
    <row r="57" spans="1:11" x14ac:dyDescent="0.45">
      <c r="A57" s="157"/>
      <c r="B57" s="158" t="s">
        <v>18</v>
      </c>
      <c r="C57" s="160"/>
      <c r="E57" s="168">
        <v>-126250</v>
      </c>
      <c r="F57" s="171"/>
      <c r="G57" s="168">
        <v>0</v>
      </c>
      <c r="H57" s="171"/>
      <c r="I57" s="168">
        <v>-126250</v>
      </c>
      <c r="J57" s="171"/>
      <c r="K57" s="168">
        <v>0</v>
      </c>
    </row>
    <row r="58" spans="1:11" x14ac:dyDescent="0.45">
      <c r="A58" s="139" t="s">
        <v>176</v>
      </c>
      <c r="B58" s="157"/>
      <c r="C58" s="172"/>
      <c r="E58" s="168">
        <v>0</v>
      </c>
      <c r="G58" s="168">
        <v>-21774454</v>
      </c>
      <c r="H58" s="147"/>
      <c r="I58" s="168">
        <v>0</v>
      </c>
      <c r="J58" s="147"/>
      <c r="K58" s="168">
        <v>-21774454</v>
      </c>
    </row>
    <row r="59" spans="1:11" x14ac:dyDescent="0.45">
      <c r="A59" s="139" t="s">
        <v>177</v>
      </c>
      <c r="B59" s="157"/>
      <c r="C59" s="172"/>
      <c r="E59" s="168">
        <v>0</v>
      </c>
      <c r="G59" s="168">
        <v>24244257</v>
      </c>
      <c r="H59" s="147"/>
      <c r="I59" s="168">
        <v>0</v>
      </c>
      <c r="J59" s="147"/>
      <c r="K59" s="168">
        <v>24244257</v>
      </c>
    </row>
    <row r="60" spans="1:11" x14ac:dyDescent="0.45">
      <c r="A60" s="139" t="s">
        <v>178</v>
      </c>
      <c r="C60" s="172"/>
      <c r="D60" s="147"/>
      <c r="E60" s="168">
        <v>-85591530</v>
      </c>
      <c r="F60" s="147"/>
      <c r="G60" s="168">
        <v>-4451397</v>
      </c>
      <c r="H60" s="147"/>
      <c r="I60" s="168">
        <v>-85585530</v>
      </c>
      <c r="J60" s="147"/>
      <c r="K60" s="168">
        <v>-4383397</v>
      </c>
    </row>
    <row r="61" spans="1:11" x14ac:dyDescent="0.45">
      <c r="A61" s="139" t="s">
        <v>179</v>
      </c>
      <c r="C61" s="172"/>
      <c r="D61" s="147"/>
      <c r="E61" s="168">
        <v>1847122</v>
      </c>
      <c r="F61" s="147"/>
      <c r="G61" s="168">
        <v>65091</v>
      </c>
      <c r="H61" s="147"/>
      <c r="I61" s="168">
        <v>1847122</v>
      </c>
      <c r="J61" s="147"/>
      <c r="K61" s="168">
        <v>65091</v>
      </c>
    </row>
    <row r="62" spans="1:11" x14ac:dyDescent="0.45">
      <c r="A62" s="139" t="s">
        <v>180</v>
      </c>
      <c r="C62" s="172"/>
      <c r="D62" s="147"/>
      <c r="E62" s="168">
        <v>-443097</v>
      </c>
      <c r="F62" s="147"/>
      <c r="G62" s="168">
        <v>-2418288</v>
      </c>
      <c r="H62" s="147"/>
      <c r="I62" s="168">
        <v>-443097</v>
      </c>
      <c r="J62" s="147"/>
      <c r="K62" s="168">
        <v>-2325148</v>
      </c>
    </row>
    <row r="63" spans="1:11" x14ac:dyDescent="0.45">
      <c r="A63" s="139" t="s">
        <v>181</v>
      </c>
      <c r="C63" s="172"/>
      <c r="D63" s="147"/>
      <c r="E63" s="168">
        <v>39119500</v>
      </c>
      <c r="F63" s="147"/>
      <c r="G63" s="168">
        <v>-27019000</v>
      </c>
      <c r="H63" s="147"/>
      <c r="I63" s="168">
        <v>39119500</v>
      </c>
      <c r="J63" s="147"/>
      <c r="K63" s="168">
        <v>-27019000</v>
      </c>
    </row>
    <row r="64" spans="1:11" x14ac:dyDescent="0.45">
      <c r="A64" s="139" t="s">
        <v>182</v>
      </c>
      <c r="B64" s="157"/>
      <c r="C64" s="172">
        <v>18</v>
      </c>
      <c r="E64" s="168">
        <v>0</v>
      </c>
      <c r="F64" s="147"/>
      <c r="G64" s="168">
        <v>0</v>
      </c>
      <c r="H64" s="147"/>
      <c r="I64" s="168">
        <v>-7499850</v>
      </c>
      <c r="J64" s="147"/>
      <c r="K64" s="168">
        <v>-824750</v>
      </c>
    </row>
    <row r="65" spans="1:11" x14ac:dyDescent="0.45">
      <c r="A65" s="139" t="s">
        <v>183</v>
      </c>
      <c r="B65" s="157"/>
      <c r="C65" s="172">
        <v>37</v>
      </c>
      <c r="E65" s="168">
        <v>0</v>
      </c>
      <c r="F65" s="147"/>
      <c r="G65" s="168">
        <v>0</v>
      </c>
      <c r="H65" s="147"/>
      <c r="I65" s="168">
        <v>-21735308</v>
      </c>
      <c r="J65" s="147"/>
      <c r="K65" s="168">
        <v>-25712264</v>
      </c>
    </row>
    <row r="66" spans="1:11" x14ac:dyDescent="0.45">
      <c r="A66" s="139" t="s">
        <v>184</v>
      </c>
      <c r="C66" s="172">
        <v>37</v>
      </c>
      <c r="D66" s="147"/>
      <c r="E66" s="168">
        <v>0</v>
      </c>
      <c r="F66" s="147"/>
      <c r="G66" s="168">
        <v>2000000</v>
      </c>
      <c r="H66" s="147"/>
      <c r="I66" s="168">
        <v>0</v>
      </c>
      <c r="J66" s="147"/>
      <c r="K66" s="168">
        <v>10000000</v>
      </c>
    </row>
    <row r="67" spans="1:11" x14ac:dyDescent="0.45">
      <c r="A67" s="139" t="s">
        <v>185</v>
      </c>
      <c r="C67" s="172"/>
      <c r="D67" s="147"/>
      <c r="E67" s="173">
        <v>2093867</v>
      </c>
      <c r="F67" s="147"/>
      <c r="G67" s="173">
        <v>1445814</v>
      </c>
      <c r="H67" s="147"/>
      <c r="I67" s="173">
        <v>2067816</v>
      </c>
      <c r="J67" s="147"/>
      <c r="K67" s="173">
        <v>2644162</v>
      </c>
    </row>
    <row r="68" spans="1:11" ht="8.1" customHeight="1" x14ac:dyDescent="0.45">
      <c r="A68" s="156"/>
      <c r="B68" s="156"/>
      <c r="C68" s="152"/>
      <c r="D68" s="154"/>
      <c r="E68" s="150"/>
      <c r="F68" s="154"/>
      <c r="G68" s="150"/>
      <c r="H68" s="152"/>
      <c r="I68" s="150"/>
      <c r="J68" s="151"/>
      <c r="K68" s="150"/>
    </row>
    <row r="69" spans="1:11" x14ac:dyDescent="0.45">
      <c r="A69" s="174" t="s">
        <v>186</v>
      </c>
      <c r="B69" s="174"/>
      <c r="C69" s="172"/>
      <c r="D69" s="147"/>
      <c r="E69" s="169">
        <v>-43100388</v>
      </c>
      <c r="F69" s="147"/>
      <c r="G69" s="169">
        <v>-27907977</v>
      </c>
      <c r="H69" s="147"/>
      <c r="I69" s="169">
        <v>-72355597</v>
      </c>
      <c r="J69" s="147"/>
      <c r="K69" s="169">
        <v>-45085503</v>
      </c>
    </row>
    <row r="70" spans="1:11" x14ac:dyDescent="0.45">
      <c r="A70" s="156"/>
      <c r="B70" s="156"/>
      <c r="C70" s="172"/>
      <c r="D70" s="147"/>
      <c r="E70" s="161"/>
      <c r="F70" s="147"/>
      <c r="G70" s="161"/>
      <c r="H70" s="147"/>
      <c r="I70" s="161"/>
      <c r="J70" s="147"/>
      <c r="K70" s="161"/>
    </row>
    <row r="71" spans="1:11" x14ac:dyDescent="0.45">
      <c r="A71" s="175" t="s">
        <v>187</v>
      </c>
      <c r="B71" s="176"/>
      <c r="C71" s="172"/>
      <c r="D71" s="147"/>
      <c r="E71" s="161"/>
      <c r="F71" s="147"/>
      <c r="G71" s="161"/>
      <c r="H71" s="147"/>
      <c r="I71" s="161"/>
      <c r="J71" s="147"/>
      <c r="K71" s="161"/>
    </row>
    <row r="72" spans="1:11" x14ac:dyDescent="0.45">
      <c r="A72" s="156" t="s">
        <v>188</v>
      </c>
      <c r="B72" s="176"/>
      <c r="C72" s="172">
        <v>28</v>
      </c>
      <c r="D72" s="147"/>
      <c r="E72" s="161">
        <v>15000000</v>
      </c>
      <c r="F72" s="147"/>
      <c r="G72" s="161">
        <v>56250000</v>
      </c>
      <c r="H72" s="147"/>
      <c r="I72" s="161">
        <v>15000000</v>
      </c>
      <c r="J72" s="147"/>
      <c r="K72" s="161">
        <v>56250000</v>
      </c>
    </row>
    <row r="73" spans="1:11" x14ac:dyDescent="0.45">
      <c r="A73" s="156" t="s">
        <v>189</v>
      </c>
      <c r="B73" s="156"/>
      <c r="C73" s="172"/>
      <c r="D73" s="147"/>
      <c r="E73" s="161">
        <v>275266558</v>
      </c>
      <c r="F73" s="147"/>
      <c r="G73" s="161">
        <v>429029640</v>
      </c>
      <c r="H73" s="147"/>
      <c r="I73" s="161">
        <v>275266558</v>
      </c>
      <c r="J73" s="147"/>
      <c r="K73" s="161">
        <v>367643159</v>
      </c>
    </row>
    <row r="74" spans="1:11" x14ac:dyDescent="0.45">
      <c r="A74" s="156" t="s">
        <v>190</v>
      </c>
      <c r="B74" s="156"/>
      <c r="C74" s="172"/>
      <c r="D74" s="147"/>
      <c r="E74" s="161">
        <v>-319052553</v>
      </c>
      <c r="F74" s="147"/>
      <c r="G74" s="161">
        <v>-373826309</v>
      </c>
      <c r="H74" s="147"/>
      <c r="I74" s="161">
        <v>-304376002</v>
      </c>
      <c r="J74" s="147"/>
      <c r="K74" s="161">
        <v>-320336309</v>
      </c>
    </row>
    <row r="75" spans="1:11" x14ac:dyDescent="0.45">
      <c r="A75" s="156" t="s">
        <v>191</v>
      </c>
      <c r="B75" s="156"/>
      <c r="C75" s="172">
        <v>23.3</v>
      </c>
      <c r="D75" s="147"/>
      <c r="E75" s="161">
        <v>60184333</v>
      </c>
      <c r="F75" s="147"/>
      <c r="G75" s="161">
        <v>2000000</v>
      </c>
      <c r="H75" s="147"/>
      <c r="I75" s="161">
        <v>54784333</v>
      </c>
      <c r="J75" s="147"/>
      <c r="K75" s="161">
        <v>2000000</v>
      </c>
    </row>
    <row r="76" spans="1:11" x14ac:dyDescent="0.45">
      <c r="A76" s="156" t="s">
        <v>192</v>
      </c>
      <c r="B76" s="156"/>
      <c r="C76" s="172">
        <v>23.3</v>
      </c>
      <c r="D76" s="147"/>
      <c r="E76" s="161">
        <v>-16902356</v>
      </c>
      <c r="F76" s="147"/>
      <c r="G76" s="161">
        <v>-10909540</v>
      </c>
      <c r="H76" s="147"/>
      <c r="I76" s="161">
        <v>-16902356</v>
      </c>
      <c r="J76" s="147"/>
      <c r="K76" s="161">
        <v>-10909540</v>
      </c>
    </row>
    <row r="77" spans="1:11" x14ac:dyDescent="0.45">
      <c r="A77" s="156" t="s">
        <v>193</v>
      </c>
      <c r="B77" s="156"/>
      <c r="C77" s="172">
        <v>23.3</v>
      </c>
      <c r="D77" s="147"/>
      <c r="E77" s="161">
        <v>-600000</v>
      </c>
      <c r="F77" s="147"/>
      <c r="G77" s="161">
        <v>0</v>
      </c>
      <c r="H77" s="147"/>
      <c r="I77" s="161">
        <v>-600000</v>
      </c>
      <c r="J77" s="147"/>
      <c r="K77" s="161">
        <v>0</v>
      </c>
    </row>
    <row r="78" spans="1:11" x14ac:dyDescent="0.45">
      <c r="A78" s="147" t="s">
        <v>194</v>
      </c>
      <c r="B78" s="176"/>
      <c r="C78" s="172">
        <v>23.4</v>
      </c>
      <c r="D78" s="147"/>
      <c r="E78" s="161">
        <v>-22926403</v>
      </c>
      <c r="F78" s="147"/>
      <c r="G78" s="161">
        <v>-10032464</v>
      </c>
      <c r="H78" s="147"/>
      <c r="I78" s="161">
        <v>-22552192</v>
      </c>
      <c r="J78" s="147"/>
      <c r="K78" s="161">
        <v>-9689971</v>
      </c>
    </row>
    <row r="79" spans="1:11" x14ac:dyDescent="0.45">
      <c r="A79" s="147" t="s">
        <v>182</v>
      </c>
      <c r="B79" s="176"/>
      <c r="C79" s="172"/>
      <c r="D79" s="147"/>
      <c r="E79" s="161">
        <v>0</v>
      </c>
      <c r="F79" s="147"/>
      <c r="G79" s="161">
        <v>-824750</v>
      </c>
      <c r="H79" s="147"/>
      <c r="I79" s="161">
        <v>0</v>
      </c>
      <c r="J79" s="147"/>
      <c r="K79" s="161">
        <v>0</v>
      </c>
    </row>
    <row r="80" spans="1:11" x14ac:dyDescent="0.45">
      <c r="A80" s="177" t="s">
        <v>195</v>
      </c>
      <c r="B80" s="147"/>
      <c r="C80" s="172">
        <v>31</v>
      </c>
      <c r="D80" s="147"/>
      <c r="E80" s="161">
        <v>-7400000</v>
      </c>
      <c r="F80" s="147"/>
      <c r="G80" s="161">
        <v>-72600000</v>
      </c>
      <c r="H80" s="147"/>
      <c r="I80" s="161">
        <v>-7400000</v>
      </c>
      <c r="J80" s="147"/>
      <c r="K80" s="161">
        <v>-72600000</v>
      </c>
    </row>
    <row r="81" spans="1:11" x14ac:dyDescent="0.45">
      <c r="A81" s="177" t="s">
        <v>196</v>
      </c>
      <c r="B81" s="147"/>
      <c r="C81" s="172"/>
      <c r="D81" s="147"/>
      <c r="E81" s="161"/>
      <c r="F81" s="147"/>
      <c r="G81" s="161"/>
      <c r="H81" s="147"/>
      <c r="I81" s="161"/>
      <c r="J81" s="147"/>
      <c r="K81" s="161"/>
    </row>
    <row r="82" spans="1:11" x14ac:dyDescent="0.45">
      <c r="A82" s="177"/>
      <c r="B82" s="147" t="s">
        <v>197</v>
      </c>
      <c r="C82" s="172"/>
      <c r="D82" s="147"/>
      <c r="E82" s="169">
        <v>150</v>
      </c>
      <c r="F82" s="147"/>
      <c r="G82" s="169">
        <v>0</v>
      </c>
      <c r="H82" s="147"/>
      <c r="I82" s="169">
        <v>0</v>
      </c>
      <c r="J82" s="147"/>
      <c r="K82" s="169">
        <v>0</v>
      </c>
    </row>
    <row r="83" spans="1:11" ht="8.1" customHeight="1" x14ac:dyDescent="0.45">
      <c r="A83" s="156"/>
      <c r="B83" s="156"/>
      <c r="C83" s="152"/>
      <c r="D83" s="154"/>
      <c r="E83" s="150"/>
      <c r="F83" s="154"/>
      <c r="G83" s="150"/>
      <c r="H83" s="152"/>
      <c r="I83" s="150"/>
      <c r="J83" s="151"/>
      <c r="K83" s="150"/>
    </row>
    <row r="84" spans="1:11" x14ac:dyDescent="0.45">
      <c r="A84" s="177" t="s">
        <v>198</v>
      </c>
      <c r="B84" s="156"/>
      <c r="C84" s="172"/>
      <c r="D84" s="147"/>
      <c r="E84" s="169">
        <v>-16430271</v>
      </c>
      <c r="F84" s="147"/>
      <c r="G84" s="169">
        <v>19086577</v>
      </c>
      <c r="H84" s="147"/>
      <c r="I84" s="169">
        <v>-6779659</v>
      </c>
      <c r="J84" s="147"/>
      <c r="K84" s="169">
        <v>12357339</v>
      </c>
    </row>
    <row r="85" spans="1:11" x14ac:dyDescent="0.45">
      <c r="A85" s="156"/>
      <c r="B85" s="156"/>
      <c r="C85" s="172"/>
      <c r="D85" s="147"/>
      <c r="E85" s="161"/>
      <c r="F85" s="147"/>
      <c r="G85" s="161"/>
      <c r="H85" s="147"/>
      <c r="I85" s="161"/>
      <c r="J85" s="147"/>
      <c r="K85" s="161"/>
    </row>
    <row r="86" spans="1:11" x14ac:dyDescent="0.45">
      <c r="A86" s="156"/>
      <c r="B86" s="156"/>
      <c r="C86" s="172"/>
      <c r="D86" s="147"/>
      <c r="E86" s="161"/>
      <c r="F86" s="147"/>
      <c r="G86" s="161"/>
      <c r="H86" s="147"/>
      <c r="I86" s="161"/>
      <c r="J86" s="147"/>
      <c r="K86" s="161"/>
    </row>
    <row r="87" spans="1:11" x14ac:dyDescent="0.45">
      <c r="A87" s="156"/>
      <c r="B87" s="156"/>
      <c r="C87" s="172"/>
      <c r="D87" s="147"/>
      <c r="E87" s="161"/>
      <c r="F87" s="147"/>
      <c r="G87" s="161"/>
      <c r="H87" s="147"/>
      <c r="I87" s="161"/>
      <c r="J87" s="147"/>
      <c r="K87" s="161"/>
    </row>
    <row r="88" spans="1:11" x14ac:dyDescent="0.45">
      <c r="A88" s="156"/>
      <c r="B88" s="156"/>
      <c r="C88" s="172"/>
      <c r="D88" s="147"/>
      <c r="E88" s="161"/>
      <c r="F88" s="147"/>
      <c r="G88" s="161"/>
      <c r="H88" s="147"/>
      <c r="I88" s="161"/>
      <c r="J88" s="147"/>
      <c r="K88" s="161"/>
    </row>
    <row r="89" spans="1:11" x14ac:dyDescent="0.45">
      <c r="A89" s="156"/>
      <c r="B89" s="156"/>
      <c r="C89" s="172"/>
      <c r="D89" s="147"/>
      <c r="E89" s="161"/>
      <c r="F89" s="147"/>
      <c r="G89" s="161"/>
      <c r="H89" s="147"/>
      <c r="I89" s="161"/>
      <c r="J89" s="147"/>
      <c r="K89" s="161"/>
    </row>
    <row r="90" spans="1:11" x14ac:dyDescent="0.45">
      <c r="A90" s="187" t="s">
        <v>147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</row>
    <row r="91" spans="1:11" x14ac:dyDescent="0.45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</row>
    <row r="92" spans="1:11" x14ac:dyDescent="0.45">
      <c r="A92" s="170" t="s">
        <v>35</v>
      </c>
      <c r="B92" s="170"/>
      <c r="C92" s="178"/>
      <c r="D92" s="144"/>
      <c r="E92" s="169"/>
      <c r="F92" s="144"/>
      <c r="G92" s="169"/>
      <c r="H92" s="144"/>
      <c r="I92" s="169"/>
      <c r="J92" s="144"/>
      <c r="K92" s="169"/>
    </row>
    <row r="93" spans="1:11" x14ac:dyDescent="0.45">
      <c r="A93" s="138" t="s">
        <v>0</v>
      </c>
      <c r="B93" s="156"/>
      <c r="C93" s="156"/>
      <c r="D93" s="147"/>
      <c r="E93" s="147"/>
      <c r="F93" s="147"/>
      <c r="G93" s="147"/>
      <c r="H93" s="147"/>
      <c r="I93" s="161"/>
      <c r="J93" s="147"/>
      <c r="K93" s="161"/>
    </row>
    <row r="94" spans="1:11" x14ac:dyDescent="0.45">
      <c r="A94" s="141" t="s">
        <v>173</v>
      </c>
      <c r="B94" s="156"/>
      <c r="C94" s="156"/>
      <c r="D94" s="147"/>
      <c r="E94" s="147"/>
      <c r="F94" s="147"/>
      <c r="G94" s="147"/>
      <c r="H94" s="147"/>
      <c r="I94" s="161"/>
      <c r="J94" s="147"/>
      <c r="K94" s="161"/>
    </row>
    <row r="95" spans="1:11" x14ac:dyDescent="0.45">
      <c r="A95" s="143" t="s">
        <v>79</v>
      </c>
      <c r="B95" s="170"/>
      <c r="C95" s="170"/>
      <c r="D95" s="144"/>
      <c r="E95" s="144"/>
      <c r="F95" s="144"/>
      <c r="G95" s="144"/>
      <c r="H95" s="144"/>
      <c r="I95" s="169"/>
      <c r="J95" s="144"/>
      <c r="K95" s="169"/>
    </row>
    <row r="96" spans="1:11" x14ac:dyDescent="0.45">
      <c r="A96" s="146"/>
      <c r="B96" s="156"/>
      <c r="C96" s="156"/>
      <c r="D96" s="147"/>
      <c r="E96" s="147"/>
      <c r="F96" s="147"/>
      <c r="G96" s="147"/>
      <c r="H96" s="147"/>
      <c r="I96" s="161"/>
      <c r="J96" s="147"/>
      <c r="K96" s="161"/>
    </row>
    <row r="97" spans="1:11" x14ac:dyDescent="0.45">
      <c r="A97" s="156"/>
      <c r="B97" s="156"/>
      <c r="C97" s="138"/>
      <c r="D97" s="149"/>
      <c r="E97" s="182" t="s">
        <v>3</v>
      </c>
      <c r="F97" s="182"/>
      <c r="G97" s="182"/>
      <c r="H97" s="21"/>
      <c r="I97" s="182" t="s">
        <v>4</v>
      </c>
      <c r="J97" s="182"/>
      <c r="K97" s="182"/>
    </row>
    <row r="98" spans="1:11" x14ac:dyDescent="0.45">
      <c r="A98" s="156"/>
      <c r="B98" s="156"/>
      <c r="C98" s="138"/>
      <c r="D98" s="149"/>
      <c r="E98" s="150" t="s">
        <v>5</v>
      </c>
      <c r="F98" s="151"/>
      <c r="G98" s="150" t="s">
        <v>6</v>
      </c>
      <c r="H98" s="152"/>
      <c r="I98" s="150" t="s">
        <v>5</v>
      </c>
      <c r="J98" s="151"/>
      <c r="K98" s="150" t="s">
        <v>6</v>
      </c>
    </row>
    <row r="99" spans="1:11" x14ac:dyDescent="0.45">
      <c r="A99" s="156"/>
      <c r="B99" s="156"/>
      <c r="C99" s="153" t="s">
        <v>7</v>
      </c>
      <c r="D99" s="154"/>
      <c r="E99" s="155" t="s">
        <v>8</v>
      </c>
      <c r="F99" s="154"/>
      <c r="G99" s="155" t="s">
        <v>8</v>
      </c>
      <c r="H99" s="152"/>
      <c r="I99" s="155" t="s">
        <v>8</v>
      </c>
      <c r="J99" s="151"/>
      <c r="K99" s="155" t="s">
        <v>8</v>
      </c>
    </row>
    <row r="100" spans="1:11" x14ac:dyDescent="0.45">
      <c r="A100" s="156"/>
      <c r="B100" s="156"/>
      <c r="C100" s="152"/>
      <c r="D100" s="154"/>
      <c r="E100" s="150"/>
      <c r="F100" s="154"/>
      <c r="G100" s="150"/>
      <c r="H100" s="152"/>
      <c r="I100" s="150"/>
      <c r="J100" s="151"/>
      <c r="K100" s="150"/>
    </row>
    <row r="101" spans="1:11" x14ac:dyDescent="0.45">
      <c r="A101" s="141" t="s">
        <v>199</v>
      </c>
      <c r="B101" s="163"/>
      <c r="C101" s="172"/>
      <c r="E101" s="161">
        <v>63844069</v>
      </c>
      <c r="F101" s="161"/>
      <c r="G101" s="161">
        <v>-17986983</v>
      </c>
      <c r="H101" s="161"/>
      <c r="I101" s="161">
        <v>54302116</v>
      </c>
      <c r="K101" s="161">
        <v>-17506043</v>
      </c>
    </row>
    <row r="102" spans="1:11" x14ac:dyDescent="0.45">
      <c r="A102" s="163" t="s">
        <v>200</v>
      </c>
      <c r="B102" s="163"/>
      <c r="C102" s="172">
        <v>11</v>
      </c>
      <c r="E102" s="169">
        <v>8834001</v>
      </c>
      <c r="G102" s="169">
        <v>26820984</v>
      </c>
      <c r="I102" s="169">
        <v>-1619905</v>
      </c>
      <c r="K102" s="169">
        <v>15886138</v>
      </c>
    </row>
    <row r="103" spans="1:11" ht="8.1" customHeight="1" x14ac:dyDescent="0.45">
      <c r="A103" s="156"/>
      <c r="B103" s="156"/>
      <c r="C103" s="152"/>
      <c r="D103" s="154"/>
      <c r="E103" s="150"/>
      <c r="F103" s="154"/>
      <c r="G103" s="150"/>
      <c r="H103" s="152"/>
      <c r="I103" s="150"/>
      <c r="J103" s="151"/>
      <c r="K103" s="150"/>
    </row>
    <row r="104" spans="1:11" ht="19.5" thickBot="1" x14ac:dyDescent="0.5">
      <c r="A104" s="141" t="s">
        <v>201</v>
      </c>
      <c r="B104" s="163"/>
      <c r="C104" s="172">
        <v>11</v>
      </c>
      <c r="E104" s="179">
        <v>72678070</v>
      </c>
      <c r="G104" s="179">
        <v>8834001</v>
      </c>
      <c r="I104" s="179">
        <v>52682211</v>
      </c>
      <c r="K104" s="179">
        <v>-1619905</v>
      </c>
    </row>
    <row r="105" spans="1:11" ht="19.5" thickTop="1" x14ac:dyDescent="0.45">
      <c r="A105" s="141"/>
      <c r="B105" s="163"/>
      <c r="C105" s="172"/>
      <c r="E105" s="161"/>
      <c r="G105" s="161"/>
      <c r="I105" s="161"/>
      <c r="K105" s="161"/>
    </row>
    <row r="106" spans="1:11" x14ac:dyDescent="0.45">
      <c r="A106" s="146" t="s">
        <v>202</v>
      </c>
      <c r="B106" s="158"/>
      <c r="C106" s="172"/>
      <c r="E106" s="161"/>
      <c r="F106" s="147"/>
      <c r="G106" s="161"/>
      <c r="H106" s="147"/>
      <c r="I106" s="161"/>
      <c r="J106" s="147"/>
      <c r="K106" s="161"/>
    </row>
    <row r="107" spans="1:11" x14ac:dyDescent="0.45">
      <c r="A107" s="156" t="s">
        <v>203</v>
      </c>
      <c r="B107" s="158"/>
      <c r="C107" s="172"/>
      <c r="E107" s="161">
        <v>19834388</v>
      </c>
      <c r="F107" s="147"/>
      <c r="G107" s="161">
        <v>45103813</v>
      </c>
      <c r="H107" s="147"/>
      <c r="I107" s="161">
        <v>19834388</v>
      </c>
      <c r="J107" s="147"/>
      <c r="K107" s="161">
        <v>45103813</v>
      </c>
    </row>
    <row r="108" spans="1:11" x14ac:dyDescent="0.45">
      <c r="A108" s="156" t="s">
        <v>204</v>
      </c>
      <c r="B108" s="158"/>
      <c r="C108" s="172"/>
      <c r="E108" s="161">
        <v>196978</v>
      </c>
      <c r="F108" s="147"/>
      <c r="G108" s="161">
        <v>265016</v>
      </c>
      <c r="H108" s="147"/>
      <c r="I108" s="161">
        <v>196978</v>
      </c>
      <c r="J108" s="147"/>
      <c r="K108" s="161">
        <v>265016</v>
      </c>
    </row>
    <row r="109" spans="1:11" x14ac:dyDescent="0.45">
      <c r="A109" s="156" t="s">
        <v>205</v>
      </c>
      <c r="B109" s="158"/>
      <c r="C109" s="172"/>
      <c r="E109" s="161">
        <v>0</v>
      </c>
      <c r="F109" s="161"/>
      <c r="G109" s="161">
        <v>7400000</v>
      </c>
      <c r="H109" s="161"/>
      <c r="I109" s="161">
        <v>0</v>
      </c>
      <c r="J109" s="161"/>
      <c r="K109" s="161">
        <v>7400000</v>
      </c>
    </row>
  </sheetData>
  <mergeCells count="8">
    <mergeCell ref="E97:G97"/>
    <mergeCell ref="I97:K97"/>
    <mergeCell ref="E5:G5"/>
    <mergeCell ref="I5:K5"/>
    <mergeCell ref="A44:K44"/>
    <mergeCell ref="E51:G51"/>
    <mergeCell ref="I51:K51"/>
    <mergeCell ref="A90:K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4-6</vt:lpstr>
      <vt:lpstr>T 7-8</vt:lpstr>
      <vt:lpstr>T 9</vt:lpstr>
      <vt:lpstr>T 10</vt:lpstr>
      <vt:lpstr>T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Account-Manager</dc:creator>
  <cp:lastModifiedBy>Account-Manager</cp:lastModifiedBy>
  <dcterms:created xsi:type="dcterms:W3CDTF">2021-04-19T10:53:55Z</dcterms:created>
  <dcterms:modified xsi:type="dcterms:W3CDTF">2021-04-19T11:41:00Z</dcterms:modified>
</cp:coreProperties>
</file>