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23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Admin\Desktop\FS-IFEC_YE - 60 -63\2. FS-IFEC_ไตรมาสปี 59 - 62\2. Q1-Q3_61-IFEC -  Final\FS-IFEC-Q3_61\FS-IFEC-Q3_61 -Eng\FS-IFEC-Q3_61 -Eng - Final\"/>
    </mc:Choice>
  </mc:AlternateContent>
  <xr:revisionPtr revIDLastSave="0" documentId="13_ncr:1_{19404291-FC03-4E8C-986A-EA81A7AC2CDE}" xr6:coauthVersionLast="45" xr6:coauthVersionMax="45" xr10:uidLastSave="{00000000-0000-0000-0000-000000000000}"/>
  <bookViews>
    <workbookView xWindow="-108" yWindow="-108" windowWidth="23256" windowHeight="12576" tabRatio="810" activeTab="7" xr2:uid="{46918F41-48E8-453B-AF62-17DE69F6ADF6}"/>
  </bookViews>
  <sheets>
    <sheet name="SFP" sheetId="1" r:id="rId1"/>
    <sheet name="SFP (2)" sheetId="2" r:id="rId2"/>
    <sheet name="SFP (3)" sheetId="3" r:id="rId3"/>
    <sheet name="SCH-Conso" sheetId="4" r:id="rId4"/>
    <sheet name="SCH-Separate" sheetId="5" r:id="rId5"/>
    <sheet name="SI+OCI - 3m " sheetId="9" r:id="rId6"/>
    <sheet name="SI+OCI - 9m" sheetId="6" r:id="rId7"/>
    <sheet name="SCF" sheetId="7" r:id="rId8"/>
  </sheets>
  <definedNames>
    <definedName name="_xlnm.Print_Area" localSheetId="7">SCF!$A$1:$O$79</definedName>
    <definedName name="_xlnm.Print_Area" localSheetId="3">'SCH-Conso'!$A$1:$AC$40</definedName>
    <definedName name="_xlnm.Print_Area" localSheetId="4">'SCH-Separate'!$A$1:$Y$31</definedName>
    <definedName name="_xlnm.Print_Area" localSheetId="0">SFP!$A$1:$M$38</definedName>
    <definedName name="_xlnm.Print_Area" localSheetId="1">'SFP (2)'!$A$1:$N$36</definedName>
    <definedName name="_xlnm.Print_Area" localSheetId="2">'SFP (3)'!$A$1:$M$28</definedName>
    <definedName name="_xlnm.Print_Area" localSheetId="5">'SI+OCI - 3m '!$A$1:$N$56</definedName>
    <definedName name="_xlnm.Print_Area" localSheetId="6">'SI+OCI - 9m'!$A$1:$N$56</definedName>
    <definedName name="_xlnm.Print_Titles" localSheetId="5">'SI+OCI - 3m '!$3:$8</definedName>
    <definedName name="_xlnm.Print_Titles" localSheetId="6">'SI+OCI - 9m'!$3:$8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H20" i="9" l="1"/>
  <c r="L18" i="9"/>
  <c r="N12" i="9"/>
  <c r="J12" i="9"/>
  <c r="I19" i="3"/>
  <c r="M23" i="3"/>
  <c r="M22" i="3"/>
  <c r="M21" i="3"/>
  <c r="M19" i="3"/>
  <c r="M18" i="3"/>
  <c r="M17" i="3"/>
  <c r="I26" i="3"/>
  <c r="I23" i="3"/>
  <c r="I22" i="3"/>
  <c r="I21" i="3"/>
  <c r="I18" i="3"/>
  <c r="I17" i="3"/>
  <c r="N32" i="1" l="1"/>
  <c r="L55" i="6"/>
  <c r="H55" i="6"/>
  <c r="H31" i="6"/>
  <c r="P28" i="6"/>
  <c r="H10" i="9"/>
  <c r="J10" i="9"/>
  <c r="L10" i="9"/>
  <c r="N10" i="9"/>
  <c r="H11" i="9"/>
  <c r="J11" i="9"/>
  <c r="L11" i="9"/>
  <c r="N11" i="9"/>
  <c r="H12" i="9"/>
  <c r="L12" i="9"/>
  <c r="G30" i="4"/>
  <c r="Y14" i="4"/>
  <c r="I24" i="3" s="1"/>
  <c r="I25" i="3" s="1"/>
  <c r="I27" i="3" s="1"/>
  <c r="N25" i="1"/>
  <c r="M80" i="7"/>
  <c r="I78" i="7" l="1"/>
  <c r="M78" i="7"/>
  <c r="U29" i="4" l="1"/>
  <c r="N27" i="9"/>
  <c r="H27" i="9"/>
  <c r="J27" i="9"/>
  <c r="L27" i="9"/>
  <c r="U18" i="5"/>
  <c r="W20" i="4"/>
  <c r="U20" i="4"/>
  <c r="S20" i="4"/>
  <c r="W29" i="4"/>
  <c r="U25" i="5"/>
  <c r="U24" i="5" s="1"/>
  <c r="S18" i="5"/>
  <c r="O49" i="7"/>
  <c r="M49" i="7"/>
  <c r="K49" i="7"/>
  <c r="I49" i="7"/>
  <c r="Q15" i="6"/>
  <c r="S15" i="6"/>
  <c r="T15" i="6"/>
  <c r="Q28" i="6"/>
  <c r="S28" i="6"/>
  <c r="T28" i="6"/>
  <c r="L26" i="9"/>
  <c r="S29" i="4"/>
  <c r="P15" i="6"/>
  <c r="Q30" i="6" l="1"/>
  <c r="Q32" i="6" s="1"/>
  <c r="Q34" i="6" s="1"/>
  <c r="Q36" i="6" s="1"/>
  <c r="Q46" i="6" s="1"/>
  <c r="S30" i="6"/>
  <c r="S32" i="6" s="1"/>
  <c r="S34" i="6" s="1"/>
  <c r="S36" i="6" s="1"/>
  <c r="S46" i="6" s="1"/>
  <c r="T30" i="6"/>
  <c r="T32" i="6" s="1"/>
  <c r="T34" i="6" s="1"/>
  <c r="T36" i="6" s="1"/>
  <c r="T46" i="6" s="1"/>
  <c r="P30" i="6"/>
  <c r="P32" i="6" s="1"/>
  <c r="P34" i="6" l="1"/>
  <c r="P36" i="6" s="1"/>
  <c r="Q51" i="6"/>
  <c r="Q49" i="6" s="1"/>
  <c r="Q54" i="6" s="1"/>
  <c r="Q57" i="6" s="1"/>
  <c r="T51" i="6"/>
  <c r="T49" i="6" s="1"/>
  <c r="T54" i="6" s="1"/>
  <c r="T57" i="6" s="1"/>
  <c r="S51" i="6"/>
  <c r="S49" i="6" s="1"/>
  <c r="S54" i="6" s="1"/>
  <c r="S57" i="6" s="1"/>
  <c r="S25" i="5"/>
  <c r="S19" i="5"/>
  <c r="O19" i="5"/>
  <c r="K22" i="3" s="1"/>
  <c r="M19" i="5"/>
  <c r="K21" i="3" s="1"/>
  <c r="K19" i="5"/>
  <c r="K19" i="3" s="1"/>
  <c r="I19" i="5"/>
  <c r="K18" i="3" s="1"/>
  <c r="G19" i="5"/>
  <c r="K17" i="3" s="1"/>
  <c r="W18" i="5"/>
  <c r="W16" i="5"/>
  <c r="Y16" i="5" s="1"/>
  <c r="W14" i="5"/>
  <c r="M24" i="3" s="1"/>
  <c r="M25" i="3" s="1"/>
  <c r="M27" i="3" s="1"/>
  <c r="AA21" i="4"/>
  <c r="G26" i="3" s="1"/>
  <c r="O21" i="4"/>
  <c r="G22" i="3" s="1"/>
  <c r="M21" i="4"/>
  <c r="G21" i="3" s="1"/>
  <c r="K21" i="4"/>
  <c r="G19" i="3" s="1"/>
  <c r="I21" i="4"/>
  <c r="G18" i="3" s="1"/>
  <c r="G21" i="4"/>
  <c r="G17" i="3" s="1"/>
  <c r="W19" i="4"/>
  <c r="U21" i="4"/>
  <c r="Y18" i="4"/>
  <c r="AC18" i="4" s="1"/>
  <c r="AC17" i="4"/>
  <c r="Y17" i="4"/>
  <c r="Y16" i="4"/>
  <c r="AC16" i="4" s="1"/>
  <c r="P46" i="6" l="1"/>
  <c r="P51" i="6"/>
  <c r="P49" i="6" s="1"/>
  <c r="P54" i="6" s="1"/>
  <c r="P57" i="6" s="1"/>
  <c r="AC14" i="4"/>
  <c r="Y14" i="5"/>
  <c r="U17" i="5"/>
  <c r="Y19" i="4"/>
  <c r="W21" i="4"/>
  <c r="Q19" i="4"/>
  <c r="N8" i="2"/>
  <c r="M8" i="3" s="1"/>
  <c r="L8" i="2"/>
  <c r="K8" i="3" s="1"/>
  <c r="J8" i="2"/>
  <c r="I8" i="3" s="1"/>
  <c r="H8" i="2"/>
  <c r="G8" i="3" s="1"/>
  <c r="W29" i="5"/>
  <c r="I34" i="1"/>
  <c r="H29" i="3"/>
  <c r="J29" i="3"/>
  <c r="L29" i="3"/>
  <c r="I59" i="9"/>
  <c r="K59" i="9"/>
  <c r="M59" i="9"/>
  <c r="I50" i="9"/>
  <c r="J50" i="9"/>
  <c r="K50" i="9"/>
  <c r="L50" i="9"/>
  <c r="M50" i="9"/>
  <c r="N50" i="9"/>
  <c r="H50" i="9"/>
  <c r="I45" i="9"/>
  <c r="J45" i="9"/>
  <c r="K45" i="9"/>
  <c r="L45" i="9"/>
  <c r="M45" i="9"/>
  <c r="N45" i="9"/>
  <c r="O45" i="9"/>
  <c r="H45" i="9"/>
  <c r="I44" i="9"/>
  <c r="J44" i="9"/>
  <c r="K44" i="9"/>
  <c r="M44" i="9"/>
  <c r="N44" i="9"/>
  <c r="I41" i="9"/>
  <c r="J41" i="9"/>
  <c r="K41" i="9"/>
  <c r="L41" i="9"/>
  <c r="M41" i="9"/>
  <c r="N41" i="9"/>
  <c r="H41" i="9"/>
  <c r="N35" i="9"/>
  <c r="L35" i="9"/>
  <c r="J35" i="9"/>
  <c r="H35" i="9"/>
  <c r="N33" i="9"/>
  <c r="L33" i="9"/>
  <c r="J33" i="9"/>
  <c r="H33" i="9"/>
  <c r="N31" i="9"/>
  <c r="L31" i="9"/>
  <c r="J31" i="9"/>
  <c r="H31" i="9"/>
  <c r="N18" i="9"/>
  <c r="N19" i="9"/>
  <c r="N20" i="9"/>
  <c r="N21" i="9"/>
  <c r="N22" i="9"/>
  <c r="N23" i="9"/>
  <c r="N24" i="9"/>
  <c r="N25" i="9"/>
  <c r="N17" i="9"/>
  <c r="L19" i="9"/>
  <c r="L20" i="9"/>
  <c r="L21" i="9"/>
  <c r="L22" i="9"/>
  <c r="L23" i="9"/>
  <c r="L24" i="9"/>
  <c r="L25" i="9"/>
  <c r="L17" i="9"/>
  <c r="J18" i="9"/>
  <c r="J19" i="9"/>
  <c r="J20" i="9"/>
  <c r="J21" i="9"/>
  <c r="J22" i="9"/>
  <c r="J23" i="9"/>
  <c r="J24" i="9"/>
  <c r="J25" i="9"/>
  <c r="J17" i="9"/>
  <c r="H18" i="9"/>
  <c r="H19" i="9"/>
  <c r="H21" i="9"/>
  <c r="H22" i="9"/>
  <c r="H23" i="9"/>
  <c r="H24" i="9"/>
  <c r="H25" i="9"/>
  <c r="H26" i="9"/>
  <c r="H17" i="9"/>
  <c r="Q17" i="5" l="1"/>
  <c r="W17" i="5"/>
  <c r="U19" i="5"/>
  <c r="AC19" i="4"/>
  <c r="N28" i="9"/>
  <c r="L28" i="9"/>
  <c r="J28" i="9"/>
  <c r="H28" i="9"/>
  <c r="N15" i="9"/>
  <c r="L15" i="9"/>
  <c r="J15" i="9"/>
  <c r="H15" i="9"/>
  <c r="S30" i="5"/>
  <c r="Y17" i="5" l="1"/>
  <c r="W19" i="5"/>
  <c r="K24" i="3" s="1"/>
  <c r="N30" i="9"/>
  <c r="N32" i="9" s="1"/>
  <c r="N34" i="9" s="1"/>
  <c r="N36" i="9" s="1"/>
  <c r="J30" i="9"/>
  <c r="J32" i="9" s="1"/>
  <c r="J34" i="9" s="1"/>
  <c r="J36" i="9" s="1"/>
  <c r="L30" i="9"/>
  <c r="L32" i="9" s="1"/>
  <c r="L34" i="9" s="1"/>
  <c r="L36" i="9" s="1"/>
  <c r="H30" i="9"/>
  <c r="H32" i="9" s="1"/>
  <c r="H34" i="9" s="1"/>
  <c r="H36" i="9" s="1"/>
  <c r="Y29" i="5"/>
  <c r="L51" i="9" l="1"/>
  <c r="L49" i="9" s="1"/>
  <c r="L54" i="9" s="1"/>
  <c r="L57" i="9" s="1"/>
  <c r="J51" i="9"/>
  <c r="J49" i="9" s="1"/>
  <c r="J54" i="9" s="1"/>
  <c r="J57" i="9" s="1"/>
  <c r="N46" i="9"/>
  <c r="N51" i="9"/>
  <c r="N49" i="9" s="1"/>
  <c r="N54" i="9" s="1"/>
  <c r="N57" i="9" s="1"/>
  <c r="J46" i="9"/>
  <c r="H51" i="9"/>
  <c r="H49" i="9" s="1"/>
  <c r="H54" i="9" s="1"/>
  <c r="H57" i="9" s="1"/>
  <c r="J81" i="7" l="1"/>
  <c r="I80" i="7"/>
  <c r="O74" i="7"/>
  <c r="M74" i="7"/>
  <c r="K74" i="7"/>
  <c r="I74" i="7"/>
  <c r="O62" i="7"/>
  <c r="M62" i="7"/>
  <c r="K62" i="7"/>
  <c r="I62" i="7"/>
  <c r="A44" i="7"/>
  <c r="S26" i="5" l="1"/>
  <c r="L44" i="9"/>
  <c r="L46" i="9" s="1"/>
  <c r="N28" i="6"/>
  <c r="L28" i="6"/>
  <c r="J28" i="6"/>
  <c r="H28" i="6"/>
  <c r="N15" i="6"/>
  <c r="L15" i="6"/>
  <c r="J15" i="6"/>
  <c r="H15" i="6"/>
  <c r="A5" i="5"/>
  <c r="A5" i="6" s="1"/>
  <c r="A5" i="7" s="1"/>
  <c r="A46" i="7" s="1"/>
  <c r="O31" i="5"/>
  <c r="M31" i="5"/>
  <c r="K31" i="5"/>
  <c r="I31" i="5"/>
  <c r="G31" i="5"/>
  <c r="S31" i="5"/>
  <c r="U31" i="5"/>
  <c r="W28" i="5"/>
  <c r="O26" i="5"/>
  <c r="M26" i="5"/>
  <c r="K26" i="5"/>
  <c r="I26" i="5"/>
  <c r="G26" i="5"/>
  <c r="W23" i="5"/>
  <c r="Y23" i="5" s="1"/>
  <c r="W21" i="5"/>
  <c r="S30" i="4" l="1"/>
  <c r="H44" i="9"/>
  <c r="H46" i="9" s="1"/>
  <c r="L30" i="6"/>
  <c r="N30" i="6"/>
  <c r="N32" i="6" s="1"/>
  <c r="J30" i="6"/>
  <c r="J32" i="6" s="1"/>
  <c r="H30" i="6"/>
  <c r="H32" i="6" s="1"/>
  <c r="W25" i="5"/>
  <c r="W30" i="5"/>
  <c r="Y21" i="5"/>
  <c r="Y28" i="5"/>
  <c r="Y27" i="4"/>
  <c r="AC27" i="4" s="1"/>
  <c r="AA30" i="4"/>
  <c r="O30" i="4"/>
  <c r="M30" i="4"/>
  <c r="K30" i="4"/>
  <c r="I30" i="4"/>
  <c r="W28" i="4"/>
  <c r="Q28" i="4" s="1"/>
  <c r="U30" i="4"/>
  <c r="Y26" i="4"/>
  <c r="AC26" i="4" s="1"/>
  <c r="Y25" i="4"/>
  <c r="AC25" i="4" s="1"/>
  <c r="Y23" i="4"/>
  <c r="A3" i="2"/>
  <c r="A3" i="3" s="1"/>
  <c r="N34" i="2"/>
  <c r="L34" i="2"/>
  <c r="J34" i="2"/>
  <c r="H34" i="2"/>
  <c r="N26" i="2"/>
  <c r="L26" i="2"/>
  <c r="J26" i="2"/>
  <c r="H26" i="2"/>
  <c r="L32" i="6" l="1"/>
  <c r="L34" i="6" s="1"/>
  <c r="L36" i="6" s="1"/>
  <c r="Q18" i="5" s="1"/>
  <c r="J34" i="6"/>
  <c r="J36" i="6" s="1"/>
  <c r="K10" i="7"/>
  <c r="K25" i="7" s="1"/>
  <c r="K36" i="7" s="1"/>
  <c r="K39" i="7" s="1"/>
  <c r="K77" i="7" s="1"/>
  <c r="K79" i="7" s="1"/>
  <c r="K81" i="7" s="1"/>
  <c r="H34" i="6"/>
  <c r="H36" i="6" s="1"/>
  <c r="I10" i="7"/>
  <c r="I25" i="7" s="1"/>
  <c r="N34" i="6"/>
  <c r="N36" i="6" s="1"/>
  <c r="O10" i="7"/>
  <c r="O25" i="7" s="1"/>
  <c r="O36" i="7" s="1"/>
  <c r="O39" i="7" s="1"/>
  <c r="O77" i="7" s="1"/>
  <c r="O79" i="7" s="1"/>
  <c r="O81" i="7" s="1"/>
  <c r="AC23" i="4"/>
  <c r="U26" i="5"/>
  <c r="W24" i="5"/>
  <c r="Q24" i="5"/>
  <c r="W31" i="5"/>
  <c r="W30" i="4"/>
  <c r="Y28" i="4"/>
  <c r="Y29" i="4"/>
  <c r="N35" i="2"/>
  <c r="M28" i="3" s="1"/>
  <c r="H35" i="2"/>
  <c r="J35" i="2"/>
  <c r="I28" i="3" s="1"/>
  <c r="L35" i="2"/>
  <c r="Q20" i="4" l="1"/>
  <c r="Q21" i="4" s="1"/>
  <c r="G23" i="3" s="1"/>
  <c r="I36" i="7"/>
  <c r="I39" i="7" s="1"/>
  <c r="I77" i="7" s="1"/>
  <c r="I79" i="7" s="1"/>
  <c r="I81" i="7" s="1"/>
  <c r="N59" i="9"/>
  <c r="Q25" i="5"/>
  <c r="Y25" i="5" s="1"/>
  <c r="M10" i="7"/>
  <c r="L46" i="6"/>
  <c r="L59" i="9"/>
  <c r="Y18" i="5"/>
  <c r="Y19" i="5" s="1"/>
  <c r="Q19" i="5"/>
  <c r="K23" i="3" s="1"/>
  <c r="K25" i="3" s="1"/>
  <c r="K27" i="3" s="1"/>
  <c r="K28" i="3" s="1"/>
  <c r="J51" i="6"/>
  <c r="J49" i="6" s="1"/>
  <c r="J59" i="9"/>
  <c r="H46" i="6"/>
  <c r="H59" i="9"/>
  <c r="N46" i="6"/>
  <c r="N51" i="6"/>
  <c r="N49" i="6" s="1"/>
  <c r="N54" i="6" s="1"/>
  <c r="N57" i="6" s="1"/>
  <c r="J46" i="6"/>
  <c r="L51" i="6"/>
  <c r="L49" i="6" s="1"/>
  <c r="H51" i="6"/>
  <c r="H49" i="6" s="1"/>
  <c r="Q30" i="5"/>
  <c r="AC28" i="4"/>
  <c r="Y24" i="5"/>
  <c r="W26" i="5"/>
  <c r="Y30" i="4"/>
  <c r="M25" i="7" l="1"/>
  <c r="M36" i="7" s="1"/>
  <c r="M39" i="7" s="1"/>
  <c r="M77" i="7" s="1"/>
  <c r="M79" i="7" s="1"/>
  <c r="M81" i="7" s="1"/>
  <c r="J54" i="6"/>
  <c r="J57" i="6" s="1"/>
  <c r="Q29" i="4"/>
  <c r="Q30" i="4" s="1"/>
  <c r="S21" i="4"/>
  <c r="Y20" i="4"/>
  <c r="Y26" i="5"/>
  <c r="AA26" i="5" s="1"/>
  <c r="Q31" i="5"/>
  <c r="Y30" i="5"/>
  <c r="Y31" i="5" s="1"/>
  <c r="AA31" i="5" s="1"/>
  <c r="Q26" i="5"/>
  <c r="Z19" i="5" s="1"/>
  <c r="M34" i="1"/>
  <c r="K34" i="1"/>
  <c r="G34" i="1"/>
  <c r="M20" i="1"/>
  <c r="K20" i="1"/>
  <c r="I20" i="1"/>
  <c r="I35" i="1" s="1"/>
  <c r="G20" i="1"/>
  <c r="AC29" i="4" l="1"/>
  <c r="AC30" i="4" s="1"/>
  <c r="AF30" i="4" s="1"/>
  <c r="AC20" i="4"/>
  <c r="AC21" i="4" s="1"/>
  <c r="Y21" i="4"/>
  <c r="G24" i="3" s="1"/>
  <c r="G25" i="3" s="1"/>
  <c r="G27" i="3" s="1"/>
  <c r="G28" i="3" s="1"/>
  <c r="M35" i="1"/>
  <c r="M29" i="3" s="1"/>
  <c r="G35" i="1"/>
  <c r="K35" i="1"/>
  <c r="I29" i="3"/>
  <c r="G29" i="3" l="1"/>
  <c r="K29" i="3"/>
  <c r="H54" i="6"/>
  <c r="H57" i="6" s="1"/>
  <c r="L54" i="6"/>
  <c r="L57" i="6" s="1"/>
  <c r="AD21" i="4" l="1"/>
</calcChain>
</file>

<file path=xl/sharedStrings.xml><?xml version="1.0" encoding="utf-8"?>
<sst xmlns="http://schemas.openxmlformats.org/spreadsheetml/2006/main" count="439" uniqueCount="241">
  <si>
    <t>INTER FAR EAST ENERGY CORPORATION PUBLIC COMPANY LIMITED AND ITS SUBSIDIARIES</t>
  </si>
  <si>
    <t xml:space="preserve">STATEMENT OF FINANCIAL POSITION </t>
  </si>
  <si>
    <t>(Unit : Baht)</t>
  </si>
  <si>
    <t>Consolidated Financial Statement</t>
  </si>
  <si>
    <t>Separate Financial Statement</t>
  </si>
  <si>
    <t>Notes</t>
  </si>
  <si>
    <t>ASSETS</t>
  </si>
  <si>
    <t>Current Assets</t>
  </si>
  <si>
    <t>Cash and cash equivalents</t>
  </si>
  <si>
    <t>Temporary investment</t>
  </si>
  <si>
    <t>Accounts receivable - trade and others</t>
  </si>
  <si>
    <t>Inventories</t>
  </si>
  <si>
    <t>Non-current assets held for sale</t>
  </si>
  <si>
    <t>Other current assets</t>
  </si>
  <si>
    <t>Total Current Assets</t>
  </si>
  <si>
    <t>Non-Current Assets</t>
  </si>
  <si>
    <t xml:space="preserve"> </t>
  </si>
  <si>
    <t>Deposits pledged as collateral</t>
  </si>
  <si>
    <t>Investment in subsidiary, net</t>
  </si>
  <si>
    <t>Other long-term investments</t>
  </si>
  <si>
    <t>Investment property, net</t>
  </si>
  <si>
    <t>Property, plant and equipment, net</t>
  </si>
  <si>
    <t>Idle asset</t>
  </si>
  <si>
    <t>Intangible assets, net</t>
  </si>
  <si>
    <t>Goodwill</t>
  </si>
  <si>
    <t>Deferred income tax assets</t>
  </si>
  <si>
    <t>Other non-current assets</t>
  </si>
  <si>
    <t>Total Non-Current Assets</t>
  </si>
  <si>
    <t>Total Assets</t>
  </si>
  <si>
    <t>Short-term loan to subsidiary, net</t>
  </si>
  <si>
    <t>(Unaudited</t>
  </si>
  <si>
    <t>but reviewed)</t>
  </si>
  <si>
    <t>(Audited)</t>
  </si>
  <si>
    <t xml:space="preserve">As at  </t>
  </si>
  <si>
    <t xml:space="preserve">As at </t>
  </si>
  <si>
    <t>5,6</t>
  </si>
  <si>
    <t>6,7</t>
  </si>
  <si>
    <t>LIABILITIES AND SHAREHOLDERS' EQUITY</t>
  </si>
  <si>
    <t>Current Liabilities</t>
  </si>
  <si>
    <t>Defaulted debts</t>
  </si>
  <si>
    <t>short-term loans from financial institutions</t>
  </si>
  <si>
    <t>Accounts payable - trade and others</t>
  </si>
  <si>
    <t>Current portion of long-term loans</t>
  </si>
  <si>
    <t xml:space="preserve">Current portion of liabilities under </t>
  </si>
  <si>
    <t>finance lease agreements</t>
  </si>
  <si>
    <t>Current portion of  debenture</t>
  </si>
  <si>
    <t>Guarantee deposit</t>
  </si>
  <si>
    <t>Accrued income tax</t>
  </si>
  <si>
    <t xml:space="preserve">Other current liabilities </t>
  </si>
  <si>
    <t xml:space="preserve">            รวมหนี้สินหมุนเวียน</t>
  </si>
  <si>
    <t>Total current liabilities</t>
  </si>
  <si>
    <t>Non-Current Liabilities</t>
  </si>
  <si>
    <t xml:space="preserve">Liabilities under finance lease agreements </t>
  </si>
  <si>
    <t>Retirement benefit obligations</t>
  </si>
  <si>
    <t>Deferred income tax liabilities</t>
  </si>
  <si>
    <t>Other non-current liabilities</t>
  </si>
  <si>
    <t xml:space="preserve">            รวมหนี้สินไม่หมุนเวียน</t>
  </si>
  <si>
    <t>Total non-current liabilities</t>
  </si>
  <si>
    <t>Total liabilities</t>
  </si>
  <si>
    <t>Short-term loan from other person</t>
  </si>
  <si>
    <t xml:space="preserve">Short-term loan from subsidiary </t>
  </si>
  <si>
    <t xml:space="preserve">Long-term loans </t>
  </si>
  <si>
    <t xml:space="preserve">SHAREHOLDERS' EQUITY </t>
  </si>
  <si>
    <t xml:space="preserve">Share capital </t>
  </si>
  <si>
    <t>Authorised share capital</t>
  </si>
  <si>
    <t>2,691,819,598 ordinary shares at Baht 1 each</t>
  </si>
  <si>
    <t>Issued and paid up share capital</t>
  </si>
  <si>
    <t>Premium on treasury stock</t>
  </si>
  <si>
    <t>Premium on share capital</t>
  </si>
  <si>
    <t>Retained earnings (Deficit)</t>
  </si>
  <si>
    <t>Appropriated for legal reserve</t>
  </si>
  <si>
    <t>Appropriated for other reserve</t>
  </si>
  <si>
    <t xml:space="preserve">Unappropriated </t>
  </si>
  <si>
    <t>Other components of equity</t>
  </si>
  <si>
    <t>Non-controlling interests</t>
  </si>
  <si>
    <t>TOTAL LIABILITIES AND SHAREHOLDERS' EQUITY</t>
  </si>
  <si>
    <t>Check diff</t>
  </si>
  <si>
    <t>CONSOLIDATED STATEMENTS OF CHANGE IN SHAREHOLDERS' EQUITY</t>
  </si>
  <si>
    <t>Unrealised gain</t>
  </si>
  <si>
    <t xml:space="preserve"> Actuarial gains </t>
  </si>
  <si>
    <t>Issued and</t>
  </si>
  <si>
    <t>(loss) from</t>
  </si>
  <si>
    <t>Currency</t>
  </si>
  <si>
    <t xml:space="preserve">(losses) on defined </t>
  </si>
  <si>
    <t xml:space="preserve">Non - </t>
  </si>
  <si>
    <t xml:space="preserve">Total </t>
  </si>
  <si>
    <t>paid up</t>
  </si>
  <si>
    <t>Premium on</t>
  </si>
  <si>
    <t>changes in value</t>
  </si>
  <si>
    <t>translation</t>
  </si>
  <si>
    <t>employee</t>
  </si>
  <si>
    <t>controlling</t>
  </si>
  <si>
    <t>shareholder's</t>
  </si>
  <si>
    <t xml:space="preserve">  share capital</t>
  </si>
  <si>
    <t xml:space="preserve"> treasury stock</t>
  </si>
  <si>
    <t xml:space="preserve"> share capital</t>
  </si>
  <si>
    <t>Legal  reserve</t>
  </si>
  <si>
    <t>Other reserve</t>
  </si>
  <si>
    <t>Unappropriated</t>
  </si>
  <si>
    <t>of investments</t>
  </si>
  <si>
    <t>difference</t>
  </si>
  <si>
    <t xml:space="preserve"> benefit plans</t>
  </si>
  <si>
    <t>Total</t>
  </si>
  <si>
    <t>interests</t>
  </si>
  <si>
    <t xml:space="preserve"> equity</t>
  </si>
  <si>
    <t>Beginning balance as of January 1, 2017</t>
  </si>
  <si>
    <t xml:space="preserve">Proceeds from ordinary share subscription </t>
  </si>
  <si>
    <t>Common stock dividend</t>
  </si>
  <si>
    <t>Dividends paid</t>
  </si>
  <si>
    <t>Transferred to retained earnings (deficit)</t>
  </si>
  <si>
    <t>NCI</t>
  </si>
  <si>
    <t>Beginning balance as of January 1, 2016</t>
  </si>
  <si>
    <t>during the period</t>
  </si>
  <si>
    <t>Total comprehensive income for the period</t>
  </si>
  <si>
    <t>SEPARATE STATEMENTS OF CHANGE IN SHAREHOLDERS' EQUITY</t>
  </si>
  <si>
    <t>STATEMENTS OF COMPREHENSIVE INCOME</t>
  </si>
  <si>
    <t>REVENUES</t>
  </si>
  <si>
    <t>Sales</t>
  </si>
  <si>
    <t>Rental and service income</t>
  </si>
  <si>
    <t>Other income</t>
  </si>
  <si>
    <t xml:space="preserve">- </t>
  </si>
  <si>
    <t>Gain from debt restructuring</t>
  </si>
  <si>
    <t>Others</t>
  </si>
  <si>
    <t>TOTAL REVENUES</t>
  </si>
  <si>
    <t>EXPENSES</t>
  </si>
  <si>
    <t xml:space="preserve">Cost of sales </t>
  </si>
  <si>
    <t>Cost of rental and services</t>
  </si>
  <si>
    <t>Selling expenses</t>
  </si>
  <si>
    <t>Administrative expenses</t>
  </si>
  <si>
    <t>Impairment loss on deposit for purchase of investment</t>
  </si>
  <si>
    <t>Impairment loss on investment in subsidiarries</t>
  </si>
  <si>
    <t>ขาดทุนจากการชดเชยค่าความเสียหายทางธุรกิจ</t>
  </si>
  <si>
    <t>Impairment loss on assets</t>
  </si>
  <si>
    <t>ขาดทุนจากการด้อยค่าความนิยม</t>
  </si>
  <si>
    <t>loss on assets disposal and written off assets</t>
  </si>
  <si>
    <t>Expenses  from judged liability from guarantees</t>
  </si>
  <si>
    <t>TOTAL EXPENSES</t>
  </si>
  <si>
    <t xml:space="preserve">PROFIT (LOSS) BEFORE </t>
  </si>
  <si>
    <t>Finance costs</t>
  </si>
  <si>
    <t>Tax income (expenses)</t>
  </si>
  <si>
    <t>Loss from discontinued operations</t>
  </si>
  <si>
    <t>ITEM THAT WILL NOT BE RECLASSIFIED</t>
  </si>
  <si>
    <t>SUBSEQUENTLY TO PROFIT OR LOSS</t>
  </si>
  <si>
    <t>Remeasurements of employment benefit obligations</t>
  </si>
  <si>
    <t>Unrealised gain from changes in value of investments</t>
  </si>
  <si>
    <t>Currency translation difference</t>
  </si>
  <si>
    <t>OWNERS OF THE PARENT</t>
  </si>
  <si>
    <t>NON-CONTROLLING INTERESTS</t>
  </si>
  <si>
    <t>EARNINGS (LOSS) PER SHARE</t>
  </si>
  <si>
    <t>BASIC EARNINGS (LOSS) PER SHARE</t>
  </si>
  <si>
    <t>WEIGHTED AVERAGE NUMBER OF SHARE (SHARES)</t>
  </si>
  <si>
    <t>DILUTED EARNINGS (LOSS) PER SHARE (BAHT PER SHARE)</t>
  </si>
  <si>
    <t>PROFIT (LOSS) FOR THE PERIOD</t>
  </si>
  <si>
    <t>STATEMENTS OF CASH FLOWS</t>
  </si>
  <si>
    <t>Cash flows from operating activities</t>
  </si>
  <si>
    <t>Profit (loss) before income tax</t>
  </si>
  <si>
    <t xml:space="preserve">Depreciation </t>
  </si>
  <si>
    <t xml:space="preserve">Amortization </t>
  </si>
  <si>
    <t xml:space="preserve">Written off withholding income tax </t>
  </si>
  <si>
    <t>Provisions for employee benefits</t>
  </si>
  <si>
    <t>Interest income</t>
  </si>
  <si>
    <t>Finance cost</t>
  </si>
  <si>
    <t xml:space="preserve">Profit (loss) from operating activities before changes in </t>
  </si>
  <si>
    <t>operating assets and liabilities</t>
  </si>
  <si>
    <t xml:space="preserve">Operating assets decrease (increase) </t>
  </si>
  <si>
    <t>Other non - current assets</t>
  </si>
  <si>
    <t>Operating liabilities increase (decrease)</t>
  </si>
  <si>
    <t>Trade accounts payable</t>
  </si>
  <si>
    <t>Cash receipt from operating activities</t>
  </si>
  <si>
    <t xml:space="preserve">Finance cost paid </t>
  </si>
  <si>
    <t>Income tax paid</t>
  </si>
  <si>
    <t>Net cash provided by (used in) operating activities</t>
  </si>
  <si>
    <t>STATEMENTS OF CASH FLOWS (CONT')</t>
  </si>
  <si>
    <t>Cash flows from investing activities</t>
  </si>
  <si>
    <t>Decrease (increase) in fixed deposits pledged as collateral</t>
  </si>
  <si>
    <t>Temporary investment increased</t>
  </si>
  <si>
    <t>Cash receive (paid) in short-term loan to a subsidiary</t>
  </si>
  <si>
    <t>Cash paid for the development of real estate projects for sale</t>
  </si>
  <si>
    <t>Cash paid for deposit for projects</t>
  </si>
  <si>
    <t>Interest received</t>
  </si>
  <si>
    <t>Net cash used in investing activities</t>
  </si>
  <si>
    <t>Cash flows from financing activities</t>
  </si>
  <si>
    <t>Increase in bank overdrafts and  short-term</t>
  </si>
  <si>
    <t xml:space="preserve">loans from financial institutions </t>
  </si>
  <si>
    <t>Cash received (repayments) of  short-term loans from other party</t>
  </si>
  <si>
    <t>Cash received (repayments) of  short-term loans from subsidiary</t>
  </si>
  <si>
    <t>Repayments of  liabilities under finance lease agreements</t>
  </si>
  <si>
    <t>Cash paid for rehabilitation plan payable</t>
  </si>
  <si>
    <t>Net cash provided by financing activities</t>
  </si>
  <si>
    <t>Currency translation differences</t>
  </si>
  <si>
    <t>Net increase (decrease) in cash and cash equivalents</t>
  </si>
  <si>
    <t>Cash at ending</t>
  </si>
  <si>
    <t>PROFIT (LOSS) BEFORE INCOME TAX EXPENSES</t>
  </si>
  <si>
    <t>FINANCIAL COSTS AND INCOME TAX EXPENSES</t>
  </si>
  <si>
    <t>Cash and cash equivalents at beginning of  periods</t>
  </si>
  <si>
    <t>Cash and cash equivalents at end of  periods</t>
  </si>
  <si>
    <t>Adjustment</t>
  </si>
  <si>
    <t>Ending balance as of  June 30, 2016</t>
  </si>
  <si>
    <t>Ending balance as of June 30, 2016</t>
  </si>
  <si>
    <t>Per FS Q2'59</t>
  </si>
  <si>
    <t>Check diff - 3m</t>
  </si>
  <si>
    <t>December 31, 2017</t>
  </si>
  <si>
    <t>Judged liabilities from guarantees, net</t>
  </si>
  <si>
    <t>Beginning balance as of January 1, 2018</t>
  </si>
  <si>
    <t>15.1,19,21</t>
  </si>
  <si>
    <t>13,19,21</t>
  </si>
  <si>
    <t>ITEM THAT MAY BE RECLASSIFIED</t>
  </si>
  <si>
    <t>(Unaudited but reviewed)</t>
  </si>
  <si>
    <t>Bad debts and doubtful accounts (Reversal)</t>
  </si>
  <si>
    <t>Gain on disposal of investment</t>
  </si>
  <si>
    <t>Loss on assets disposal and written off assets</t>
  </si>
  <si>
    <t>Short-term loans (increase) decrease</t>
  </si>
  <si>
    <t>Cash receive (paid) in short-term loan to other company and other person</t>
  </si>
  <si>
    <t>Investment property decrease(increase), net</t>
  </si>
  <si>
    <t>Property, plant and equipment decrease(increase), net</t>
  </si>
  <si>
    <t>Intangible assets decrease(increase), net</t>
  </si>
  <si>
    <t>Cash paid for defaulted debts</t>
  </si>
  <si>
    <t>AS AT SEPTEMBER 30, 2018</t>
  </si>
  <si>
    <t>September 30, 2018</t>
  </si>
  <si>
    <t>FOR THE NINE - MONTH PERIOD ENDED SEPTEMBER 30, 2018</t>
  </si>
  <si>
    <t>Ending balance as of  September 30, 2018</t>
  </si>
  <si>
    <t>Ending balance as of  September 30, 2017</t>
  </si>
  <si>
    <t>Per FS Q3'60</t>
  </si>
  <si>
    <t>FOR THE THREE - MONTH PERIOD ENDED SEPTEMBER 30, 2018</t>
  </si>
  <si>
    <t>Ending balance as of September 30, 2018</t>
  </si>
  <si>
    <t>Ending balance as of September 30, 2017</t>
  </si>
  <si>
    <t>Other current liabilities</t>
  </si>
  <si>
    <t>2,020,839,892 ordinary shares of Baht 1 each as at 31 December 2017 and</t>
  </si>
  <si>
    <t>2,020,842,072 ordinary shares of Baht 1 each as at 30 September 2018</t>
  </si>
  <si>
    <t>Development cost of real estate for sale, net</t>
  </si>
  <si>
    <t xml:space="preserve">Bank overdraft and </t>
  </si>
  <si>
    <t>Total equity of parent Company’s shareholders (Capital deficiency)</t>
  </si>
  <si>
    <t>Total shareholders' equity (Capital deficiency)</t>
  </si>
  <si>
    <t>Other comprehensive income (expenses)</t>
  </si>
  <si>
    <t>Total comprehensive income (expenses) for the period</t>
  </si>
  <si>
    <t>PROFIT (LOSS) FROM CONTINUING OPERATIONS</t>
  </si>
  <si>
    <t>OTHER COMPREHENSIVE INCOME (EXPENSES) FOR THE PERIOD</t>
  </si>
  <si>
    <t>TOTAL COMPREHENSIVE INCOME (EXPENSES) FOR THE PERIOD</t>
  </si>
  <si>
    <t>TOTAL PROFIT (LOSS) ATTRIBUTABLE TO</t>
  </si>
  <si>
    <t>Adjustments to reconcile profit (loss) to net cash</t>
  </si>
  <si>
    <t xml:space="preserve">Cash received (repayments) of  long-term loans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</si>
</sst>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0">
    <numFmt numFmtId="43" formatCode="_-* #,##0.00_-;\-* #,##0.00_-;_-* &quot;-&quot;??_-;_-@_-"/>
    <numFmt numFmtId="187" formatCode="_(* #,##0.00_);_(* \(#,##0.00\);_(* &quot;-&quot;??_);_(@_)"/>
    <numFmt numFmtId="188" formatCode="#,##0.00;\(#,##0.00\)"/>
    <numFmt numFmtId="189" formatCode="_(* #,##0_);_(* \(#,##0\);_(* &quot;-&quot;??_);_(@_)"/>
    <numFmt numFmtId="190" formatCode="#,##0.00;[Red]\(#,##0.00\);\-"/>
    <numFmt numFmtId="191" formatCode="#,##0;\(#,##0\)"/>
    <numFmt numFmtId="192" formatCode="#,##0.000;\(#,##0.000\)"/>
    <numFmt numFmtId="193" formatCode="#,##0;[Red]\(#,##0\);\-"/>
    <numFmt numFmtId="194" formatCode="_-* #,##0_-;\-* #,##0_-;_-* &quot;-&quot;??_-;_-@_-"/>
    <numFmt numFmtId="195" formatCode="#,##0_);\(#,##0\);_-* &quot;-&quot;??;"/>
    <numFmt numFmtId="196" formatCode="#,##0_);[Black]\(#,##0\)"/>
    <numFmt numFmtId="197" formatCode="_(* #,##0.0000_);_(* \(#,##0.0000\);_(* &quot;-&quot;??_);_(@_)"/>
    <numFmt numFmtId="198" formatCode="#,##0.0000_);[Black]\(#,##0.0000\)"/>
    <numFmt numFmtId="199" formatCode="#,##0.00_);[Black]\(#,##0.00\)"/>
    <numFmt numFmtId="200" formatCode="&quot;£&quot;#,##0;[Red]\-&quot;£&quot;#,##0"/>
    <numFmt numFmtId="201" formatCode="* #,##0_);* \(#,##0\);&quot;-&quot;??_);@"/>
    <numFmt numFmtId="202" formatCode="* \(#,##0\);* #,##0_);&quot;-&quot;??_);@"/>
    <numFmt numFmtId="203" formatCode="[$-409]d\-mmm\-yy;@"/>
    <numFmt numFmtId="204" formatCode="_-* #,##0.00\ _€_-;\-* #,##0.00\ _€_-;_-* &quot;-&quot;??\ _€_-;_-@_-"/>
    <numFmt numFmtId="205" formatCode="_-* #,##0.0_-;\-* #,##0.0_-;_-* &quot;-&quot;??_-;_-@_-"/>
  </numFmts>
  <fonts count="39">
    <font>
      <sz val="14"/>
      <name val="Cordia New"/>
      <charset val="222"/>
    </font>
    <font>
      <sz val="11"/>
      <color theme="1"/>
      <name val="Tahoma"/>
      <family val="2"/>
      <charset val="222"/>
      <scheme val="minor"/>
    </font>
    <font>
      <b/>
      <sz val="14"/>
      <name val="Angsana New"/>
      <family val="1"/>
    </font>
    <font>
      <sz val="14"/>
      <name val="Angsana New"/>
      <family val="1"/>
    </font>
    <font>
      <sz val="14"/>
      <name val="Cordia New"/>
      <family val="2"/>
    </font>
    <font>
      <i/>
      <sz val="14"/>
      <name val="Angsana New"/>
      <family val="1"/>
    </font>
    <font>
      <b/>
      <u/>
      <sz val="14"/>
      <name val="Angsana New"/>
      <family val="1"/>
    </font>
    <font>
      <u/>
      <sz val="14"/>
      <name val="Angsana New"/>
      <family val="1"/>
    </font>
    <font>
      <sz val="11"/>
      <name val="Times New Roman"/>
      <family val="1"/>
    </font>
    <font>
      <sz val="14"/>
      <name val="AngsanaUPC"/>
      <family val="1"/>
      <charset val="1"/>
    </font>
    <font>
      <b/>
      <sz val="13"/>
      <name val="Angsana New"/>
      <family val="1"/>
    </font>
    <font>
      <sz val="13"/>
      <name val="Angsana New"/>
      <family val="1"/>
    </font>
    <font>
      <i/>
      <sz val="13"/>
      <name val="Angsana New"/>
      <family val="1"/>
    </font>
    <font>
      <u/>
      <sz val="13"/>
      <name val="Angsana New"/>
      <family val="1"/>
    </font>
    <font>
      <sz val="13"/>
      <color theme="0"/>
      <name val="Angsana New"/>
      <family val="1"/>
    </font>
    <font>
      <sz val="14"/>
      <name val="AngsanaUPC"/>
      <family val="1"/>
    </font>
    <font>
      <sz val="14"/>
      <color rgb="FFFF0000"/>
      <name val="Angsana New"/>
      <family val="1"/>
      <charset val="222"/>
    </font>
    <font>
      <sz val="14"/>
      <name val="AngsanaUPC"/>
      <family val="1"/>
      <charset val="222"/>
    </font>
    <font>
      <sz val="14"/>
      <name val="Angsana New"/>
      <family val="1"/>
      <charset val="222"/>
    </font>
    <font>
      <sz val="13"/>
      <name val="Angsana New"/>
      <family val="1"/>
      <charset val="222"/>
    </font>
    <font>
      <sz val="15"/>
      <name val="Angsana New"/>
      <family val="1"/>
    </font>
    <font>
      <i/>
      <sz val="15"/>
      <name val="Angsana New"/>
      <family val="1"/>
    </font>
    <font>
      <b/>
      <sz val="15"/>
      <name val="Angsana New"/>
      <family val="1"/>
    </font>
    <font>
      <u/>
      <sz val="15"/>
      <name val="Angsana New"/>
      <family val="1"/>
    </font>
    <font>
      <sz val="15"/>
      <color rgb="FFFF0000"/>
      <name val="Angsana New"/>
      <family val="1"/>
    </font>
    <font>
      <b/>
      <sz val="14"/>
      <name val="Angsana New"/>
      <family val="1"/>
      <charset val="222"/>
    </font>
    <font>
      <i/>
      <sz val="14"/>
      <name val="Angsana New"/>
      <family val="1"/>
      <charset val="222"/>
    </font>
    <font>
      <sz val="14"/>
      <color theme="1"/>
      <name val="Angsana New"/>
      <family val="1"/>
      <charset val="222"/>
    </font>
    <font>
      <b/>
      <sz val="14"/>
      <name val="AngsanaUPC"/>
      <family val="1"/>
      <charset val="222"/>
    </font>
    <font>
      <u/>
      <sz val="14"/>
      <name val="Angsana New"/>
      <family val="1"/>
      <charset val="222"/>
    </font>
    <font>
      <sz val="10"/>
      <name val="Arial"/>
      <family val="2"/>
    </font>
    <font>
      <sz val="11"/>
      <color theme="1"/>
      <name val="Calibri"/>
      <family val="2"/>
      <charset val="222"/>
    </font>
    <font>
      <sz val="16"/>
      <name val="Angsana New"/>
      <family val="1"/>
    </font>
    <font>
      <sz val="10"/>
      <name val="Times New Roman"/>
      <family val="1"/>
    </font>
    <font>
      <sz val="10"/>
      <color indexed="8"/>
      <name val="MS Sans Serif"/>
      <family val="2"/>
      <charset val="222"/>
    </font>
    <font>
      <sz val="11"/>
      <color theme="1"/>
      <name val="Tahoma"/>
      <family val="2"/>
      <scheme val="minor"/>
    </font>
    <font>
      <sz val="9"/>
      <color theme="1"/>
      <name val="Verdana"/>
      <family val="2"/>
    </font>
    <font>
      <sz val="10"/>
      <color theme="1"/>
      <name val="EYInterstate"/>
      <family val="2"/>
    </font>
    <font>
      <sz val="12"/>
      <name val="Angsana New"/>
      <family val="1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</borders>
  <cellStyleXfs count="84">
    <xf numFmtId="0" fontId="0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0" fontId="9" fillId="0" borderId="0"/>
    <xf numFmtId="0" fontId="4" fillId="0" borderId="0"/>
    <xf numFmtId="0" fontId="9" fillId="0" borderId="0"/>
    <xf numFmtId="0" fontId="9" fillId="0" borderId="0"/>
    <xf numFmtId="0" fontId="9" fillId="0" borderId="0"/>
    <xf numFmtId="37" fontId="8" fillId="0" borderId="0"/>
    <xf numFmtId="187" fontId="9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0" fontId="17" fillId="0" borderId="0"/>
    <xf numFmtId="0" fontId="17" fillId="0" borderId="0"/>
    <xf numFmtId="0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200" fontId="4" fillId="0" borderId="0" applyFont="0" applyFill="0" applyBorder="0" applyAlignment="0" applyProtection="0"/>
    <xf numFmtId="0" fontId="31" fillId="0" borderId="0"/>
    <xf numFmtId="43" fontId="3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2" fillId="0" borderId="0" applyFont="0" applyFill="0" applyBorder="0" applyAlignment="0" applyProtection="0"/>
    <xf numFmtId="204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6" fillId="0" borderId="0" applyFont="0" applyFill="0" applyBorder="0" applyAlignment="0" applyProtection="0"/>
    <xf numFmtId="202" fontId="33" fillId="0" borderId="0" applyFill="0" applyBorder="0" applyProtection="0"/>
    <xf numFmtId="201" fontId="33" fillId="0" borderId="0" applyFill="0" applyBorder="0" applyProtection="0"/>
    <xf numFmtId="201" fontId="33" fillId="0" borderId="3" applyFill="0" applyProtection="0"/>
    <xf numFmtId="201" fontId="33" fillId="0" borderId="5" applyFill="0" applyProtection="0"/>
    <xf numFmtId="0" fontId="30" fillId="0" borderId="0"/>
    <xf numFmtId="0" fontId="30" fillId="0" borderId="0"/>
    <xf numFmtId="0" fontId="34" fillId="0" borderId="0"/>
    <xf numFmtId="203" fontId="4" fillId="0" borderId="0"/>
    <xf numFmtId="0" fontId="4" fillId="0" borderId="0"/>
    <xf numFmtId="0" fontId="30" fillId="0" borderId="0"/>
    <xf numFmtId="0" fontId="4" fillId="0" borderId="0"/>
    <xf numFmtId="0" fontId="30" fillId="0" borderId="0"/>
    <xf numFmtId="0" fontId="36" fillId="0" borderId="0"/>
    <xf numFmtId="0" fontId="37" fillId="0" borderId="0"/>
    <xf numFmtId="0" fontId="1" fillId="0" borderId="0"/>
    <xf numFmtId="0" fontId="35" fillId="0" borderId="0"/>
    <xf numFmtId="0" fontId="30" fillId="0" borderId="0"/>
    <xf numFmtId="0" fontId="37" fillId="0" borderId="0"/>
    <xf numFmtId="0" fontId="32" fillId="0" borderId="0"/>
    <xf numFmtId="0" fontId="1" fillId="0" borderId="0"/>
    <xf numFmtId="0" fontId="30" fillId="0" borderId="0"/>
    <xf numFmtId="0" fontId="36" fillId="0" borderId="0"/>
    <xf numFmtId="0" fontId="35" fillId="0" borderId="0"/>
    <xf numFmtId="0" fontId="36" fillId="0" borderId="0"/>
    <xf numFmtId="9" fontId="4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0" fontId="30" fillId="0" borderId="0"/>
  </cellStyleXfs>
  <cellXfs count="337">
    <xf numFmtId="0" fontId="0" fillId="0" borderId="0" xfId="0"/>
    <xf numFmtId="43" fontId="2" fillId="0" borderId="0" xfId="1" applyFont="1" applyFill="1" applyAlignment="1">
      <alignment horizontal="center"/>
    </xf>
    <xf numFmtId="43" fontId="3" fillId="0" borderId="0" xfId="1" applyFont="1" applyFill="1" applyBorder="1" applyAlignment="1">
      <alignment horizontal="center"/>
    </xf>
    <xf numFmtId="189" fontId="3" fillId="0" borderId="0" xfId="1" applyNumberFormat="1" applyFont="1" applyFill="1" applyBorder="1" applyAlignment="1">
      <alignment horizontal="center"/>
    </xf>
    <xf numFmtId="189" fontId="5" fillId="0" borderId="0" xfId="1" applyNumberFormat="1" applyFont="1" applyFill="1" applyBorder="1" applyAlignment="1">
      <alignment horizontal="center"/>
    </xf>
    <xf numFmtId="43" fontId="3" fillId="0" borderId="0" xfId="1" applyFont="1" applyFill="1"/>
    <xf numFmtId="189" fontId="3" fillId="0" borderId="0" xfId="1" applyNumberFormat="1" applyFont="1" applyFill="1" applyBorder="1"/>
    <xf numFmtId="189" fontId="3" fillId="0" borderId="0" xfId="2" applyNumberFormat="1" applyFont="1" applyFill="1" applyAlignment="1">
      <alignment horizontal="center"/>
    </xf>
    <xf numFmtId="189" fontId="3" fillId="0" borderId="0" xfId="1" applyNumberFormat="1" applyFont="1" applyFill="1"/>
    <xf numFmtId="189" fontId="3" fillId="0" borderId="0" xfId="1" applyNumberFormat="1" applyFont="1" applyFill="1" applyAlignment="1">
      <alignment horizontal="right"/>
    </xf>
    <xf numFmtId="189" fontId="3" fillId="0" borderId="2" xfId="2" applyNumberFormat="1" applyFont="1" applyFill="1" applyBorder="1" applyAlignment="1"/>
    <xf numFmtId="189" fontId="3" fillId="0" borderId="0" xfId="2" applyNumberFormat="1" applyFont="1" applyFill="1" applyBorder="1" applyAlignment="1"/>
    <xf numFmtId="43" fontId="3" fillId="0" borderId="0" xfId="1" applyFont="1" applyFill="1" applyAlignment="1" applyProtection="1">
      <alignment horizontal="left"/>
    </xf>
    <xf numFmtId="43" fontId="3" fillId="0" borderId="0" xfId="1" applyFont="1" applyFill="1" applyAlignment="1">
      <alignment horizontal="centerContinuous"/>
    </xf>
    <xf numFmtId="189" fontId="3" fillId="0" borderId="0" xfId="1" quotePrefix="1" applyNumberFormat="1" applyFont="1" applyFill="1" applyAlignment="1">
      <alignment horizontal="center"/>
    </xf>
    <xf numFmtId="189" fontId="3" fillId="0" borderId="2" xfId="1" applyNumberFormat="1" applyFont="1" applyFill="1" applyBorder="1" applyAlignment="1"/>
    <xf numFmtId="191" fontId="3" fillId="0" borderId="0" xfId="1" applyNumberFormat="1" applyFont="1" applyFill="1" applyBorder="1"/>
    <xf numFmtId="189" fontId="3" fillId="0" borderId="4" xfId="1" applyNumberFormat="1" applyFont="1" applyFill="1" applyBorder="1"/>
    <xf numFmtId="189" fontId="3" fillId="0" borderId="0" xfId="1" applyNumberFormat="1" applyFont="1" applyFill="1" applyBorder="1" applyProtection="1"/>
    <xf numFmtId="189" fontId="3" fillId="0" borderId="0" xfId="1" applyNumberFormat="1" applyFont="1" applyFill="1" applyAlignment="1">
      <alignment vertical="center"/>
    </xf>
    <xf numFmtId="189" fontId="3" fillId="0" borderId="0" xfId="2" applyNumberFormat="1" applyFont="1" applyFill="1" applyAlignment="1">
      <alignment horizontal="center" vertical="center"/>
    </xf>
    <xf numFmtId="189" fontId="3" fillId="0" borderId="0" xfId="2" applyNumberFormat="1" applyFont="1" applyFill="1" applyBorder="1" applyAlignment="1">
      <alignment horizontal="center" vertical="center"/>
    </xf>
    <xf numFmtId="189" fontId="3" fillId="0" borderId="0" xfId="1" applyNumberFormat="1" applyFont="1" applyFill="1" applyAlignment="1">
      <alignment horizontal="right" vertical="center"/>
    </xf>
    <xf numFmtId="189" fontId="3" fillId="0" borderId="0" xfId="1" applyNumberFormat="1" applyFont="1" applyFill="1" applyBorder="1" applyAlignment="1">
      <alignment vertical="center"/>
    </xf>
    <xf numFmtId="43" fontId="3" fillId="0" borderId="0" xfId="1" applyFont="1" applyFill="1" applyProtection="1"/>
    <xf numFmtId="189" fontId="3" fillId="0" borderId="0" xfId="2" applyNumberFormat="1" applyFont="1" applyFill="1" applyAlignment="1">
      <alignment vertical="top"/>
    </xf>
    <xf numFmtId="189" fontId="3" fillId="0" borderId="0" xfId="2" applyNumberFormat="1" applyFont="1" applyFill="1" applyBorder="1" applyAlignment="1">
      <alignment vertical="top"/>
    </xf>
    <xf numFmtId="189" fontId="3" fillId="0" borderId="1" xfId="1" applyNumberFormat="1" applyFont="1" applyFill="1" applyBorder="1"/>
    <xf numFmtId="189" fontId="3" fillId="0" borderId="2" xfId="1" applyNumberFormat="1" applyFont="1" applyFill="1" applyBorder="1"/>
    <xf numFmtId="189" fontId="3" fillId="0" borderId="0" xfId="2" applyNumberFormat="1" applyFont="1" applyFill="1" applyBorder="1" applyAlignment="1">
      <alignment horizontal="right" vertical="top"/>
    </xf>
    <xf numFmtId="189" fontId="3" fillId="0" borderId="1" xfId="2" applyNumberFormat="1" applyFont="1" applyFill="1" applyBorder="1" applyAlignment="1">
      <alignment vertical="top"/>
    </xf>
    <xf numFmtId="192" fontId="3" fillId="0" borderId="0" xfId="1" applyNumberFormat="1" applyFont="1" applyFill="1" applyBorder="1"/>
    <xf numFmtId="189" fontId="3" fillId="0" borderId="5" xfId="1" applyNumberFormat="1" applyFont="1" applyFill="1" applyBorder="1"/>
    <xf numFmtId="43" fontId="11" fillId="0" borderId="0" xfId="1" applyFont="1" applyFill="1" applyBorder="1" applyAlignment="1">
      <alignment horizontal="center" vertical="center"/>
    </xf>
    <xf numFmtId="194" fontId="11" fillId="0" borderId="0" xfId="1" applyNumberFormat="1" applyFont="1" applyFill="1" applyBorder="1" applyAlignment="1">
      <alignment horizontal="center" vertical="center"/>
    </xf>
    <xf numFmtId="194" fontId="11" fillId="0" borderId="1" xfId="1" applyNumberFormat="1" applyFont="1" applyFill="1" applyBorder="1" applyAlignment="1">
      <alignment horizontal="center" vertical="center"/>
    </xf>
    <xf numFmtId="189" fontId="11" fillId="0" borderId="0" xfId="10" applyNumberFormat="1" applyFont="1" applyFill="1" applyBorder="1" applyAlignment="1">
      <alignment horizontal="center" vertical="center"/>
    </xf>
    <xf numFmtId="189" fontId="11" fillId="0" borderId="0" xfId="10" applyNumberFormat="1" applyFont="1" applyFill="1" applyBorder="1" applyAlignment="1">
      <alignment vertical="center"/>
    </xf>
    <xf numFmtId="189" fontId="11" fillId="0" borderId="1" xfId="10" applyNumberFormat="1" applyFont="1" applyFill="1" applyBorder="1" applyAlignment="1">
      <alignment horizontal="center" vertical="center"/>
    </xf>
    <xf numFmtId="189" fontId="11" fillId="0" borderId="5" xfId="10" applyNumberFormat="1" applyFont="1" applyFill="1" applyBorder="1" applyAlignment="1">
      <alignment horizontal="center" vertical="center"/>
    </xf>
    <xf numFmtId="189" fontId="14" fillId="0" borderId="0" xfId="10" applyNumberFormat="1" applyFont="1" applyFill="1" applyBorder="1" applyAlignment="1">
      <alignment horizontal="center" vertical="center"/>
    </xf>
    <xf numFmtId="189" fontId="14" fillId="0" borderId="0" xfId="10" applyNumberFormat="1" applyFont="1" applyFill="1" applyBorder="1" applyAlignment="1">
      <alignment vertical="center"/>
    </xf>
    <xf numFmtId="194" fontId="11" fillId="0" borderId="0" xfId="1" applyNumberFormat="1" applyFont="1" applyFill="1" applyBorder="1" applyAlignment="1">
      <alignment vertical="center"/>
    </xf>
    <xf numFmtId="194" fontId="11" fillId="0" borderId="1" xfId="1" applyNumberFormat="1" applyFont="1" applyFill="1" applyBorder="1" applyAlignment="1">
      <alignment vertical="center"/>
    </xf>
    <xf numFmtId="194" fontId="11" fillId="0" borderId="5" xfId="1" applyNumberFormat="1" applyFont="1" applyFill="1" applyBorder="1" applyAlignment="1">
      <alignment horizontal="center" vertical="center"/>
    </xf>
    <xf numFmtId="194" fontId="11" fillId="0" borderId="0" xfId="10" applyNumberFormat="1" applyFont="1" applyFill="1" applyBorder="1" applyAlignment="1">
      <alignment horizontal="center" vertical="center"/>
    </xf>
    <xf numFmtId="194" fontId="11" fillId="0" borderId="5" xfId="10" applyNumberFormat="1" applyFont="1" applyFill="1" applyBorder="1" applyAlignment="1">
      <alignment horizontal="center" vertical="center"/>
    </xf>
    <xf numFmtId="0" fontId="15" fillId="0" borderId="0" xfId="1" applyNumberFormat="1" applyFont="1" applyFill="1" applyAlignment="1">
      <alignment horizontal="left"/>
    </xf>
    <xf numFmtId="189" fontId="3" fillId="0" borderId="1" xfId="1" applyNumberFormat="1" applyFont="1" applyFill="1" applyBorder="1" applyAlignment="1">
      <alignment vertical="center"/>
    </xf>
    <xf numFmtId="189" fontId="3" fillId="0" borderId="0" xfId="1" applyNumberFormat="1" applyFont="1" applyFill="1" applyBorder="1" applyAlignment="1">
      <alignment horizontal="center" vertical="center"/>
    </xf>
    <xf numFmtId="0" fontId="16" fillId="0" borderId="0" xfId="1" applyNumberFormat="1" applyFont="1" applyFill="1" applyBorder="1" applyAlignment="1">
      <alignment vertical="center"/>
    </xf>
    <xf numFmtId="0" fontId="18" fillId="0" borderId="0" xfId="1" applyNumberFormat="1" applyFont="1" applyFill="1" applyBorder="1" applyAlignment="1">
      <alignment vertical="center"/>
    </xf>
    <xf numFmtId="0" fontId="3" fillId="0" borderId="0" xfId="3" applyFont="1" applyFill="1"/>
    <xf numFmtId="0" fontId="3" fillId="0" borderId="0" xfId="3" applyFont="1" applyFill="1" applyAlignment="1">
      <alignment horizontal="center"/>
    </xf>
    <xf numFmtId="188" fontId="3" fillId="0" borderId="0" xfId="0" applyNumberFormat="1" applyFont="1" applyFill="1"/>
    <xf numFmtId="188" fontId="3" fillId="0" borderId="0" xfId="3" applyNumberFormat="1" applyFont="1" applyFill="1"/>
    <xf numFmtId="188" fontId="3" fillId="0" borderId="0" xfId="3" applyNumberFormat="1" applyFont="1" applyFill="1" applyAlignment="1">
      <alignment horizontal="left"/>
    </xf>
    <xf numFmtId="0" fontId="17" fillId="0" borderId="0" xfId="1" applyNumberFormat="1" applyFont="1" applyFill="1" applyAlignment="1"/>
    <xf numFmtId="0" fontId="18" fillId="0" borderId="0" xfId="3" applyFont="1" applyFill="1" applyAlignment="1">
      <alignment vertical="center"/>
    </xf>
    <xf numFmtId="0" fontId="3" fillId="0" borderId="0" xfId="3" quotePrefix="1" applyFont="1" applyFill="1" applyAlignment="1">
      <alignment horizontal="center"/>
    </xf>
    <xf numFmtId="0" fontId="11" fillId="0" borderId="0" xfId="5" applyFont="1" applyFill="1" applyAlignment="1">
      <alignment horizontal="right" vertical="center"/>
    </xf>
    <xf numFmtId="43" fontId="20" fillId="0" borderId="0" xfId="1" applyFont="1" applyFill="1" applyAlignment="1">
      <alignment horizontal="right" vertical="center"/>
    </xf>
    <xf numFmtId="191" fontId="3" fillId="0" borderId="0" xfId="0" applyNumberFormat="1" applyFont="1" applyFill="1"/>
    <xf numFmtId="194" fontId="19" fillId="0" borderId="0" xfId="1" applyNumberFormat="1" applyFont="1" applyFill="1" applyBorder="1" applyAlignment="1"/>
    <xf numFmtId="0" fontId="5" fillId="0" borderId="0" xfId="3" quotePrefix="1" applyFont="1" applyFill="1" applyAlignment="1">
      <alignment horizontal="center"/>
    </xf>
    <xf numFmtId="0" fontId="12" fillId="0" borderId="0" xfId="5" applyFont="1" applyFill="1" applyAlignment="1">
      <alignment horizontal="center" vertical="center"/>
    </xf>
    <xf numFmtId="189" fontId="11" fillId="0" borderId="3" xfId="10" applyNumberFormat="1" applyFont="1" applyFill="1" applyBorder="1" applyAlignment="1">
      <alignment horizontal="center" vertical="center"/>
    </xf>
    <xf numFmtId="194" fontId="20" fillId="0" borderId="0" xfId="1" applyNumberFormat="1" applyFont="1" applyFill="1" applyBorder="1" applyAlignment="1">
      <alignment horizontal="center" vertical="center"/>
    </xf>
    <xf numFmtId="194" fontId="20" fillId="0" borderId="0" xfId="1" applyNumberFormat="1" applyFont="1" applyFill="1" applyBorder="1" applyAlignment="1">
      <alignment horizontal="left" vertical="center"/>
    </xf>
    <xf numFmtId="43" fontId="20" fillId="0" borderId="0" xfId="1" applyFont="1" applyFill="1" applyAlignment="1"/>
    <xf numFmtId="43" fontId="20" fillId="0" borderId="0" xfId="1" applyFont="1" applyFill="1" applyBorder="1" applyAlignment="1"/>
    <xf numFmtId="43" fontId="20" fillId="0" borderId="0" xfId="1" applyFont="1" applyFill="1" applyBorder="1" applyAlignment="1">
      <alignment vertical="center"/>
    </xf>
    <xf numFmtId="49" fontId="20" fillId="0" borderId="0" xfId="1" applyNumberFormat="1" applyFont="1" applyFill="1" applyBorder="1" applyAlignment="1">
      <alignment horizontal="center" vertical="center"/>
    </xf>
    <xf numFmtId="194" fontId="20" fillId="0" borderId="0" xfId="1" applyNumberFormat="1" applyFont="1" applyFill="1" applyBorder="1" applyAlignment="1">
      <alignment horizontal="left" vertical="top"/>
    </xf>
    <xf numFmtId="189" fontId="20" fillId="0" borderId="0" xfId="1" applyNumberFormat="1" applyFont="1" applyFill="1" applyBorder="1" applyAlignment="1">
      <alignment vertical="top"/>
    </xf>
    <xf numFmtId="189" fontId="20" fillId="0" borderId="0" xfId="1" applyNumberFormat="1" applyFont="1" applyFill="1" applyAlignment="1">
      <alignment vertical="top"/>
    </xf>
    <xf numFmtId="194" fontId="20" fillId="0" borderId="0" xfId="1" applyNumberFormat="1" applyFont="1" applyFill="1" applyAlignment="1"/>
    <xf numFmtId="188" fontId="22" fillId="0" borderId="0" xfId="3" applyNumberFormat="1" applyFont="1" applyFill="1"/>
    <xf numFmtId="0" fontId="20" fillId="0" borderId="0" xfId="12" applyFont="1" applyFill="1" applyAlignment="1">
      <alignment vertical="top"/>
    </xf>
    <xf numFmtId="0" fontId="20" fillId="0" borderId="0" xfId="3" applyFont="1" applyFill="1" applyAlignment="1">
      <alignment vertical="top"/>
    </xf>
    <xf numFmtId="0" fontId="21" fillId="0" borderId="0" xfId="3" applyFont="1" applyFill="1" applyAlignment="1">
      <alignment horizontal="center" vertical="top"/>
    </xf>
    <xf numFmtId="0" fontId="20" fillId="0" borderId="0" xfId="3" applyFont="1" applyFill="1"/>
    <xf numFmtId="0" fontId="22" fillId="0" borderId="0" xfId="12" applyFont="1" applyFill="1" applyAlignment="1">
      <alignment vertical="top"/>
    </xf>
    <xf numFmtId="188" fontId="20" fillId="0" borderId="0" xfId="3" applyNumberFormat="1" applyFont="1" applyFill="1" applyAlignment="1">
      <alignment horizontal="left"/>
    </xf>
    <xf numFmtId="189" fontId="20" fillId="0" borderId="1" xfId="1" applyNumberFormat="1" applyFont="1" applyFill="1" applyBorder="1" applyAlignment="1">
      <alignment vertical="top"/>
    </xf>
    <xf numFmtId="188" fontId="22" fillId="0" borderId="0" xfId="5" applyNumberFormat="1" applyFont="1" applyFill="1"/>
    <xf numFmtId="195" fontId="20" fillId="0" borderId="0" xfId="3" applyNumberFormat="1" applyFont="1" applyFill="1" applyAlignment="1">
      <alignment vertical="top"/>
    </xf>
    <xf numFmtId="196" fontId="20" fillId="0" borderId="5" xfId="3" applyNumberFormat="1" applyFont="1" applyFill="1" applyBorder="1" applyAlignment="1">
      <alignment vertical="top"/>
    </xf>
    <xf numFmtId="196" fontId="20" fillId="0" borderId="0" xfId="3" applyNumberFormat="1" applyFont="1" applyFill="1" applyAlignment="1">
      <alignment vertical="top"/>
    </xf>
    <xf numFmtId="196" fontId="20" fillId="0" borderId="0" xfId="1" applyNumberFormat="1" applyFont="1" applyFill="1" applyBorder="1" applyAlignment="1">
      <alignment vertical="top"/>
    </xf>
    <xf numFmtId="43" fontId="20" fillId="0" borderId="0" xfId="1" applyFont="1" applyFill="1" applyBorder="1" applyAlignment="1">
      <alignment vertical="top"/>
    </xf>
    <xf numFmtId="198" fontId="20" fillId="0" borderId="4" xfId="1" applyNumberFormat="1" applyFont="1" applyFill="1" applyBorder="1" applyAlignment="1">
      <alignment vertical="top"/>
    </xf>
    <xf numFmtId="199" fontId="20" fillId="0" borderId="0" xfId="1" applyNumberFormat="1" applyFont="1" applyFill="1" applyBorder="1" applyAlignment="1">
      <alignment vertical="top"/>
    </xf>
    <xf numFmtId="189" fontId="20" fillId="0" borderId="4" xfId="3" applyNumberFormat="1" applyFont="1" applyFill="1" applyBorder="1" applyAlignment="1">
      <alignment vertical="top"/>
    </xf>
    <xf numFmtId="197" fontId="20" fillId="0" borderId="0" xfId="3" applyNumberFormat="1" applyFont="1" applyFill="1" applyAlignment="1">
      <alignment vertical="top"/>
    </xf>
    <xf numFmtId="194" fontId="20" fillId="0" borderId="0" xfId="1" applyNumberFormat="1" applyFont="1" applyFill="1" applyBorder="1" applyAlignment="1">
      <alignment vertical="top"/>
    </xf>
    <xf numFmtId="197" fontId="20" fillId="0" borderId="4" xfId="3" applyNumberFormat="1" applyFont="1" applyFill="1" applyBorder="1" applyAlignment="1">
      <alignment vertical="top"/>
    </xf>
    <xf numFmtId="194" fontId="20" fillId="0" borderId="0" xfId="1" applyNumberFormat="1" applyFont="1" applyFill="1" applyBorder="1" applyAlignment="1">
      <alignment horizontal="center" vertical="top"/>
    </xf>
    <xf numFmtId="43" fontId="20" fillId="0" borderId="0" xfId="1" applyFont="1" applyFill="1" applyAlignment="1">
      <alignment vertical="center"/>
    </xf>
    <xf numFmtId="189" fontId="20" fillId="0" borderId="0" xfId="1" applyNumberFormat="1" applyFont="1" applyFill="1" applyBorder="1" applyAlignment="1">
      <alignment vertical="center"/>
    </xf>
    <xf numFmtId="189" fontId="20" fillId="0" borderId="0" xfId="1" applyNumberFormat="1" applyFont="1" applyFill="1" applyAlignment="1">
      <alignment vertical="center"/>
    </xf>
    <xf numFmtId="194" fontId="20" fillId="0" borderId="0" xfId="1" applyNumberFormat="1" applyFont="1" applyFill="1" applyAlignment="1">
      <alignment vertical="center"/>
    </xf>
    <xf numFmtId="188" fontId="22" fillId="0" borderId="0" xfId="3" applyNumberFormat="1" applyFont="1" applyFill="1" applyAlignment="1">
      <alignment vertical="center"/>
    </xf>
    <xf numFmtId="0" fontId="20" fillId="0" borderId="0" xfId="12" applyFont="1" applyFill="1" applyAlignment="1">
      <alignment vertical="center"/>
    </xf>
    <xf numFmtId="0" fontId="20" fillId="0" borderId="0" xfId="3" applyFont="1" applyFill="1" applyAlignment="1">
      <alignment vertical="center"/>
    </xf>
    <xf numFmtId="0" fontId="21" fillId="0" borderId="0" xfId="3" applyFont="1" applyFill="1" applyAlignment="1">
      <alignment horizontal="center" vertical="center"/>
    </xf>
    <xf numFmtId="0" fontId="22" fillId="0" borderId="0" xfId="12" applyFont="1" applyFill="1" applyAlignment="1">
      <alignment vertical="center"/>
    </xf>
    <xf numFmtId="188" fontId="20" fillId="0" borderId="0" xfId="3" applyNumberFormat="1" applyFont="1" applyFill="1" applyAlignment="1">
      <alignment horizontal="left" vertical="center"/>
    </xf>
    <xf numFmtId="189" fontId="20" fillId="0" borderId="1" xfId="1" applyNumberFormat="1" applyFont="1" applyFill="1" applyBorder="1" applyAlignment="1">
      <alignment vertical="center"/>
    </xf>
    <xf numFmtId="188" fontId="22" fillId="0" borderId="0" xfId="5" applyNumberFormat="1" applyFont="1" applyFill="1" applyAlignment="1">
      <alignment vertical="center"/>
    </xf>
    <xf numFmtId="196" fontId="20" fillId="0" borderId="5" xfId="3" applyNumberFormat="1" applyFont="1" applyFill="1" applyBorder="1" applyAlignment="1">
      <alignment vertical="center"/>
    </xf>
    <xf numFmtId="196" fontId="20" fillId="0" borderId="0" xfId="3" applyNumberFormat="1" applyFont="1" applyFill="1" applyAlignment="1">
      <alignment vertical="center"/>
    </xf>
    <xf numFmtId="196" fontId="20" fillId="0" borderId="0" xfId="1" applyNumberFormat="1" applyFont="1" applyFill="1" applyBorder="1" applyAlignment="1">
      <alignment vertical="center"/>
    </xf>
    <xf numFmtId="198" fontId="20" fillId="0" borderId="4" xfId="1" applyNumberFormat="1" applyFont="1" applyFill="1" applyBorder="1" applyAlignment="1">
      <alignment vertical="center"/>
    </xf>
    <xf numFmtId="199" fontId="20" fillId="0" borderId="0" xfId="1" applyNumberFormat="1" applyFont="1" applyFill="1" applyBorder="1" applyAlignment="1">
      <alignment vertical="center"/>
    </xf>
    <xf numFmtId="194" fontId="20" fillId="0" borderId="0" xfId="1" applyNumberFormat="1" applyFont="1" applyFill="1" applyBorder="1" applyAlignment="1">
      <alignment vertical="center"/>
    </xf>
    <xf numFmtId="197" fontId="20" fillId="0" borderId="4" xfId="3" applyNumberFormat="1" applyFont="1" applyFill="1" applyBorder="1" applyAlignment="1">
      <alignment vertical="center"/>
    </xf>
    <xf numFmtId="0" fontId="17" fillId="0" borderId="0" xfId="1" applyNumberFormat="1" applyFont="1" applyFill="1" applyAlignment="1">
      <alignment vertical="center"/>
    </xf>
    <xf numFmtId="43" fontId="18" fillId="0" borderId="0" xfId="1" applyFont="1" applyFill="1" applyBorder="1" applyAlignment="1">
      <alignment vertical="center"/>
    </xf>
    <xf numFmtId="49" fontId="18" fillId="0" borderId="0" xfId="1" applyNumberFormat="1" applyFont="1" applyFill="1" applyBorder="1" applyAlignment="1">
      <alignment horizontal="center" vertical="center"/>
    </xf>
    <xf numFmtId="0" fontId="25" fillId="0" borderId="0" xfId="1" applyNumberFormat="1" applyFont="1" applyFill="1" applyBorder="1" applyAlignment="1">
      <alignment horizontal="left" vertical="center"/>
    </xf>
    <xf numFmtId="0" fontId="18" fillId="0" borderId="0" xfId="1" applyNumberFormat="1" applyFont="1" applyFill="1" applyBorder="1" applyAlignment="1">
      <alignment horizontal="left" vertical="center"/>
    </xf>
    <xf numFmtId="189" fontId="18" fillId="0" borderId="0" xfId="1" applyNumberFormat="1" applyFont="1" applyFill="1" applyBorder="1" applyAlignment="1">
      <alignment vertical="center"/>
    </xf>
    <xf numFmtId="0" fontId="16" fillId="0" borderId="0" xfId="1" applyNumberFormat="1" applyFont="1" applyFill="1" applyBorder="1" applyAlignment="1">
      <alignment horizontal="left" vertical="center"/>
    </xf>
    <xf numFmtId="189" fontId="18" fillId="0" borderId="0" xfId="1" applyNumberFormat="1" applyFont="1" applyFill="1" applyAlignment="1">
      <alignment vertical="center"/>
    </xf>
    <xf numFmtId="0" fontId="27" fillId="0" borderId="0" xfId="1" applyNumberFormat="1" applyFont="1" applyFill="1" applyBorder="1" applyAlignment="1">
      <alignment horizontal="left" vertical="center"/>
    </xf>
    <xf numFmtId="199" fontId="18" fillId="0" borderId="3" xfId="1" applyNumberFormat="1" applyFont="1" applyFill="1" applyBorder="1" applyAlignment="1">
      <alignment vertical="center"/>
    </xf>
    <xf numFmtId="189" fontId="18" fillId="0" borderId="3" xfId="1" applyNumberFormat="1" applyFont="1" applyFill="1" applyBorder="1" applyAlignment="1">
      <alignment vertical="center"/>
    </xf>
    <xf numFmtId="189" fontId="18" fillId="0" borderId="2" xfId="1" applyNumberFormat="1" applyFont="1" applyFill="1" applyBorder="1" applyAlignment="1">
      <alignment vertical="center"/>
    </xf>
    <xf numFmtId="37" fontId="18" fillId="0" borderId="0" xfId="1" applyNumberFormat="1" applyFont="1" applyFill="1" applyBorder="1" applyAlignment="1">
      <alignment vertical="center"/>
    </xf>
    <xf numFmtId="0" fontId="28" fillId="0" borderId="0" xfId="1" applyNumberFormat="1" applyFont="1" applyFill="1" applyAlignment="1">
      <alignment vertical="center"/>
    </xf>
    <xf numFmtId="49" fontId="29" fillId="0" borderId="0" xfId="1" applyNumberFormat="1" applyFont="1" applyFill="1" applyBorder="1" applyAlignment="1">
      <alignment horizontal="center" vertical="center"/>
    </xf>
    <xf numFmtId="189" fontId="18" fillId="0" borderId="0" xfId="1" applyNumberFormat="1" applyFont="1" applyFill="1" applyBorder="1" applyAlignment="1">
      <alignment horizontal="center" vertical="center"/>
    </xf>
    <xf numFmtId="189" fontId="29" fillId="0" borderId="0" xfId="1" applyNumberFormat="1" applyFont="1" applyFill="1" applyBorder="1" applyAlignment="1">
      <alignment horizontal="center" vertical="center"/>
    </xf>
    <xf numFmtId="0" fontId="25" fillId="0" borderId="0" xfId="1" applyNumberFormat="1" applyFont="1" applyFill="1" applyBorder="1" applyAlignment="1">
      <alignment vertical="center"/>
    </xf>
    <xf numFmtId="0" fontId="28" fillId="0" borderId="0" xfId="3" applyFont="1" applyFill="1" applyAlignment="1">
      <alignment vertical="center"/>
    </xf>
    <xf numFmtId="189" fontId="18" fillId="0" borderId="5" xfId="1" applyNumberFormat="1" applyFont="1" applyFill="1" applyBorder="1" applyAlignment="1">
      <alignment vertical="center"/>
    </xf>
    <xf numFmtId="187" fontId="18" fillId="0" borderId="0" xfId="1" applyNumberFormat="1" applyFont="1" applyFill="1" applyBorder="1" applyAlignment="1">
      <alignment vertical="center"/>
    </xf>
    <xf numFmtId="0" fontId="18" fillId="0" borderId="0" xfId="1" applyNumberFormat="1" applyFont="1" applyFill="1" applyAlignment="1">
      <alignment horizontal="left" vertical="center"/>
    </xf>
    <xf numFmtId="0" fontId="17" fillId="0" borderId="0" xfId="1" applyNumberFormat="1" applyFont="1" applyFill="1" applyAlignment="1">
      <alignment horizontal="left"/>
    </xf>
    <xf numFmtId="0" fontId="18" fillId="0" borderId="0" xfId="14" applyNumberFormat="1" applyFont="1" applyFill="1" applyAlignment="1">
      <alignment horizontal="left" vertical="center"/>
    </xf>
    <xf numFmtId="189" fontId="3" fillId="0" borderId="0" xfId="18" applyNumberFormat="1" applyFont="1" applyFill="1" applyBorder="1" applyAlignment="1">
      <alignment vertical="center"/>
    </xf>
    <xf numFmtId="189" fontId="3" fillId="0" borderId="0" xfId="28" applyNumberFormat="1" applyFont="1" applyFill="1" applyBorder="1" applyAlignment="1">
      <alignment horizontal="center" vertical="center"/>
    </xf>
    <xf numFmtId="189" fontId="3" fillId="0" borderId="0" xfId="28" applyNumberFormat="1" applyFont="1" applyFill="1" applyBorder="1" applyAlignment="1">
      <alignment vertical="center"/>
    </xf>
    <xf numFmtId="189" fontId="3" fillId="0" borderId="2" xfId="28" applyNumberFormat="1" applyFont="1" applyFill="1" applyBorder="1" applyAlignment="1">
      <alignment vertical="center"/>
    </xf>
    <xf numFmtId="194" fontId="20" fillId="0" borderId="4" xfId="1" applyNumberFormat="1" applyFont="1" applyFill="1" applyBorder="1" applyAlignment="1">
      <alignment vertical="center"/>
    </xf>
    <xf numFmtId="189" fontId="19" fillId="0" borderId="0" xfId="10" applyNumberFormat="1" applyFont="1" applyFill="1" applyBorder="1" applyAlignment="1">
      <alignment horizontal="center" vertical="center"/>
    </xf>
    <xf numFmtId="0" fontId="18" fillId="0" borderId="2" xfId="8" applyFont="1" applyFill="1" applyBorder="1" applyAlignment="1">
      <alignment horizontal="center" vertical="center"/>
    </xf>
    <xf numFmtId="0" fontId="18" fillId="0" borderId="3" xfId="3" applyFont="1" applyFill="1" applyBorder="1" applyAlignment="1">
      <alignment vertical="center"/>
    </xf>
    <xf numFmtId="0" fontId="18" fillId="0" borderId="0" xfId="3" applyFont="1" applyFill="1" applyAlignment="1">
      <alignment horizontal="center" vertical="center"/>
    </xf>
    <xf numFmtId="189" fontId="18" fillId="0" borderId="0" xfId="3" applyNumberFormat="1" applyFont="1" applyFill="1" applyAlignment="1">
      <alignment vertical="center"/>
    </xf>
    <xf numFmtId="189" fontId="2" fillId="0" borderId="0" xfId="0" applyNumberFormat="1" applyFont="1" applyFill="1" applyAlignment="1">
      <alignment horizontal="center"/>
    </xf>
    <xf numFmtId="0" fontId="3" fillId="0" borderId="0" xfId="0" applyFont="1" applyFill="1" applyAlignment="1">
      <alignment horizontal="center"/>
    </xf>
    <xf numFmtId="0" fontId="3" fillId="0" borderId="1" xfId="0" applyFont="1" applyFill="1" applyBorder="1" applyAlignment="1">
      <alignment horizontal="center"/>
    </xf>
    <xf numFmtId="0" fontId="3" fillId="0" borderId="0" xfId="0" applyFont="1" applyFill="1"/>
    <xf numFmtId="0" fontId="3" fillId="0" borderId="3" xfId="0" quotePrefix="1" applyFont="1" applyFill="1" applyBorder="1" applyAlignment="1">
      <alignment horizontal="center"/>
    </xf>
    <xf numFmtId="0" fontId="3" fillId="0" borderId="3" xfId="0" quotePrefix="1" applyFont="1" applyFill="1" applyBorder="1" applyAlignment="1"/>
    <xf numFmtId="0" fontId="3" fillId="0" borderId="3" xfId="0" quotePrefix="1" applyFont="1" applyFill="1" applyBorder="1" applyAlignment="1">
      <alignment horizontal="center" wrapText="1"/>
    </xf>
    <xf numFmtId="0" fontId="3" fillId="0" borderId="3" xfId="0" quotePrefix="1" applyFont="1" applyFill="1" applyBorder="1" applyAlignment="1">
      <alignment wrapText="1"/>
    </xf>
    <xf numFmtId="0" fontId="3" fillId="0" borderId="1" xfId="0" quotePrefix="1" applyFont="1" applyFill="1" applyBorder="1" applyAlignment="1">
      <alignment horizontal="center" vertical="center"/>
    </xf>
    <xf numFmtId="188" fontId="3" fillId="0" borderId="0" xfId="0" applyNumberFormat="1" applyFont="1" applyFill="1" applyBorder="1"/>
    <xf numFmtId="0" fontId="3" fillId="0" borderId="0" xfId="0" applyFont="1" applyFill="1" applyBorder="1" applyAlignment="1">
      <alignment horizontal="center"/>
    </xf>
    <xf numFmtId="0" fontId="3" fillId="0" borderId="1" xfId="0" quotePrefix="1" applyFont="1" applyFill="1" applyBorder="1" applyAlignment="1">
      <alignment horizontal="center"/>
    </xf>
    <xf numFmtId="0" fontId="3" fillId="0" borderId="0" xfId="0" quotePrefix="1" applyFont="1" applyFill="1" applyBorder="1" applyAlignment="1">
      <alignment horizontal="center" vertical="center"/>
    </xf>
    <xf numFmtId="0" fontId="7" fillId="0" borderId="0" xfId="0" applyFont="1" applyFill="1" applyAlignment="1">
      <alignment horizontal="center"/>
    </xf>
    <xf numFmtId="188" fontId="2" fillId="0" borderId="0" xfId="0" applyNumberFormat="1" applyFont="1" applyFill="1" applyAlignment="1">
      <alignment horizontal="left"/>
    </xf>
    <xf numFmtId="0" fontId="7" fillId="0" borderId="0" xfId="0" applyFont="1" applyFill="1" applyAlignment="1">
      <alignment horizontal="centerContinuous"/>
    </xf>
    <xf numFmtId="0" fontId="5" fillId="0" borderId="0" xfId="0" quotePrefix="1" applyFont="1" applyFill="1" applyAlignment="1">
      <alignment horizontal="center" vertical="center"/>
    </xf>
    <xf numFmtId="0" fontId="3" fillId="0" borderId="0" xfId="0" quotePrefix="1" applyFont="1" applyFill="1" applyAlignment="1">
      <alignment horizontal="center" vertical="center"/>
    </xf>
    <xf numFmtId="0" fontId="3" fillId="0" borderId="0" xfId="0" applyFont="1" applyFill="1" applyAlignment="1">
      <alignment horizontal="center" vertical="center"/>
    </xf>
    <xf numFmtId="188" fontId="3" fillId="0" borderId="0" xfId="0" quotePrefix="1" applyNumberFormat="1" applyFont="1" applyFill="1"/>
    <xf numFmtId="188" fontId="3" fillId="0" borderId="0" xfId="0" applyNumberFormat="1" applyFont="1" applyFill="1" applyAlignment="1">
      <alignment horizontal="left"/>
    </xf>
    <xf numFmtId="0" fontId="3" fillId="0" borderId="0" xfId="0" applyFont="1" applyFill="1" applyAlignment="1">
      <alignment horizontal="centerContinuous" vertical="center"/>
    </xf>
    <xf numFmtId="188" fontId="5" fillId="0" borderId="0" xfId="0" applyNumberFormat="1" applyFont="1" applyFill="1" applyAlignment="1">
      <alignment vertical="center"/>
    </xf>
    <xf numFmtId="188" fontId="3" fillId="0" borderId="0" xfId="0" applyNumberFormat="1" applyFont="1" applyFill="1" applyAlignment="1">
      <alignment vertical="center"/>
    </xf>
    <xf numFmtId="0" fontId="3" fillId="0" borderId="0" xfId="0" applyFont="1" applyFill="1" applyAlignment="1">
      <alignment horizontal="left"/>
    </xf>
    <xf numFmtId="0" fontId="3" fillId="0" borderId="0" xfId="0" applyFont="1" applyFill="1" applyAlignment="1">
      <alignment horizontal="centerContinuous"/>
    </xf>
    <xf numFmtId="0" fontId="3" fillId="0" borderId="0" xfId="0" quotePrefix="1" applyFont="1" applyFill="1" applyAlignment="1">
      <alignment horizontal="center"/>
    </xf>
    <xf numFmtId="189" fontId="3" fillId="0" borderId="0" xfId="0" applyNumberFormat="1" applyFont="1" applyFill="1"/>
    <xf numFmtId="189" fontId="3" fillId="0" borderId="0" xfId="0" applyNumberFormat="1" applyFont="1" applyFill="1" applyAlignment="1">
      <alignment vertical="center"/>
    </xf>
    <xf numFmtId="0" fontId="5" fillId="0" borderId="0" xfId="0" applyFont="1" applyFill="1" applyAlignment="1">
      <alignment horizontal="center" vertical="center"/>
    </xf>
    <xf numFmtId="190" fontId="2" fillId="0" borderId="0" xfId="0" applyNumberFormat="1" applyFont="1" applyFill="1"/>
    <xf numFmtId="189" fontId="2" fillId="0" borderId="0" xfId="3" applyNumberFormat="1" applyFont="1" applyFill="1" applyAlignment="1">
      <alignment horizontal="center"/>
    </xf>
    <xf numFmtId="0" fontId="3" fillId="0" borderId="1" xfId="3" applyFont="1" applyFill="1" applyBorder="1" applyAlignment="1">
      <alignment horizontal="center"/>
    </xf>
    <xf numFmtId="0" fontId="3" fillId="0" borderId="0" xfId="3" applyFont="1" applyFill="1" applyBorder="1" applyAlignment="1">
      <alignment horizontal="center"/>
    </xf>
    <xf numFmtId="0" fontId="7" fillId="0" borderId="0" xfId="3" applyFont="1" applyFill="1" applyAlignment="1">
      <alignment horizontal="center"/>
    </xf>
    <xf numFmtId="188" fontId="2" fillId="0" borderId="0" xfId="3" applyNumberFormat="1" applyFont="1" applyFill="1"/>
    <xf numFmtId="0" fontId="7" fillId="0" borderId="0" xfId="3" applyFont="1" applyFill="1" applyAlignment="1">
      <alignment horizontal="centerContinuous"/>
    </xf>
    <xf numFmtId="0" fontId="7" fillId="0" borderId="0" xfId="0" applyFont="1" applyFill="1" applyAlignment="1">
      <alignment horizontal="centerContinuous" vertical="center"/>
    </xf>
    <xf numFmtId="189" fontId="3" fillId="0" borderId="0" xfId="17" applyNumberFormat="1" applyFont="1" applyFill="1" applyAlignment="1">
      <alignment vertical="center"/>
    </xf>
    <xf numFmtId="0" fontId="5" fillId="0" borderId="0" xfId="3" applyFont="1" applyFill="1" applyAlignment="1">
      <alignment horizontal="center"/>
    </xf>
    <xf numFmtId="192" fontId="3" fillId="0" borderId="0" xfId="3" applyNumberFormat="1" applyFont="1" applyFill="1"/>
    <xf numFmtId="0" fontId="2" fillId="0" borderId="0" xfId="3" applyFont="1" applyFill="1"/>
    <xf numFmtId="0" fontId="3" fillId="0" borderId="0" xfId="3" applyFont="1" applyFill="1" applyAlignment="1">
      <alignment horizontal="left"/>
    </xf>
    <xf numFmtId="193" fontId="3" fillId="0" borderId="0" xfId="3" applyNumberFormat="1" applyFont="1" applyFill="1" applyAlignment="1">
      <alignment horizontal="left"/>
    </xf>
    <xf numFmtId="0" fontId="38" fillId="0" borderId="0" xfId="3" applyFont="1" applyFill="1" applyAlignment="1">
      <alignment horizontal="left"/>
    </xf>
    <xf numFmtId="193" fontId="3" fillId="0" borderId="0" xfId="3" quotePrefix="1" applyNumberFormat="1" applyFont="1" applyFill="1" applyAlignment="1">
      <alignment horizontal="left"/>
    </xf>
    <xf numFmtId="191" fontId="3" fillId="0" borderId="0" xfId="3" quotePrefix="1" applyNumberFormat="1" applyFont="1" applyFill="1" applyAlignment="1">
      <alignment horizontal="left"/>
    </xf>
    <xf numFmtId="191" fontId="3" fillId="0" borderId="0" xfId="3" applyNumberFormat="1" applyFont="1" applyFill="1" applyAlignment="1">
      <alignment horizontal="left"/>
    </xf>
    <xf numFmtId="190" fontId="2" fillId="0" borderId="0" xfId="3" quotePrefix="1" applyNumberFormat="1" applyFont="1" applyFill="1" applyAlignment="1">
      <alignment horizontal="left"/>
    </xf>
    <xf numFmtId="193" fontId="2" fillId="0" borderId="0" xfId="3" applyNumberFormat="1" applyFont="1" applyFill="1" applyAlignment="1">
      <alignment horizontal="left"/>
    </xf>
    <xf numFmtId="194" fontId="3" fillId="0" borderId="0" xfId="1" applyNumberFormat="1" applyFont="1" applyFill="1"/>
    <xf numFmtId="0" fontId="11" fillId="0" borderId="0" xfId="5" applyFont="1" applyFill="1" applyAlignment="1">
      <alignment vertical="center"/>
    </xf>
    <xf numFmtId="0" fontId="10" fillId="0" borderId="0" xfId="6" applyFont="1" applyFill="1" applyAlignment="1">
      <alignment vertical="top"/>
    </xf>
    <xf numFmtId="0" fontId="11" fillId="0" borderId="0" xfId="5" applyFont="1" applyFill="1" applyAlignment="1">
      <alignment horizontal="center" vertical="center"/>
    </xf>
    <xf numFmtId="189" fontId="11" fillId="0" borderId="0" xfId="5" applyNumberFormat="1" applyFont="1" applyFill="1" applyAlignment="1">
      <alignment horizontal="center" vertical="center"/>
    </xf>
    <xf numFmtId="0" fontId="12" fillId="0" borderId="0" xfId="5" applyFont="1" applyFill="1" applyAlignment="1">
      <alignment horizontal="right" vertical="center"/>
    </xf>
    <xf numFmtId="0" fontId="11" fillId="0" borderId="3" xfId="5" applyFont="1" applyFill="1" applyBorder="1" applyAlignment="1">
      <alignment horizontal="center" vertical="center"/>
    </xf>
    <xf numFmtId="0" fontId="11" fillId="0" borderId="3" xfId="5" applyFont="1" applyFill="1" applyBorder="1" applyAlignment="1">
      <alignment vertical="center"/>
    </xf>
    <xf numFmtId="0" fontId="11" fillId="0" borderId="0" xfId="7" applyFont="1" applyFill="1" applyAlignment="1">
      <alignment horizontal="center" vertical="center"/>
    </xf>
    <xf numFmtId="17" fontId="11" fillId="0" borderId="0" xfId="5" applyNumberFormat="1" applyFont="1" applyFill="1" applyAlignment="1">
      <alignment horizontal="center" vertical="center"/>
    </xf>
    <xf numFmtId="187" fontId="11" fillId="0" borderId="0" xfId="5" applyNumberFormat="1" applyFont="1" applyFill="1" applyAlignment="1">
      <alignment horizontal="center" vertical="center"/>
    </xf>
    <xf numFmtId="0" fontId="11" fillId="0" borderId="0" xfId="8" applyFont="1" applyFill="1" applyAlignment="1">
      <alignment horizontal="center" vertical="center"/>
    </xf>
    <xf numFmtId="0" fontId="11" fillId="0" borderId="0" xfId="5" applyFont="1" applyFill="1" applyAlignment="1">
      <alignment horizontal="center"/>
    </xf>
    <xf numFmtId="0" fontId="11" fillId="0" borderId="1" xfId="3" applyFont="1" applyFill="1" applyBorder="1" applyAlignment="1">
      <alignment horizontal="center"/>
    </xf>
    <xf numFmtId="0" fontId="13" fillId="0" borderId="0" xfId="8" applyFont="1" applyFill="1" applyAlignment="1">
      <alignment horizontal="center" vertical="center"/>
    </xf>
    <xf numFmtId="0" fontId="11" fillId="0" borderId="1" xfId="7" applyFont="1" applyFill="1" applyBorder="1" applyAlignment="1">
      <alignment horizontal="center"/>
    </xf>
    <xf numFmtId="0" fontId="11" fillId="0" borderId="1" xfId="5" applyFont="1" applyFill="1" applyBorder="1" applyAlignment="1">
      <alignment horizontal="center"/>
    </xf>
    <xf numFmtId="0" fontId="11" fillId="0" borderId="1" xfId="8" applyFont="1" applyFill="1" applyBorder="1" applyAlignment="1">
      <alignment horizontal="center"/>
    </xf>
    <xf numFmtId="17" fontId="11" fillId="0" borderId="0" xfId="5" quotePrefix="1" applyNumberFormat="1" applyFont="1" applyFill="1" applyAlignment="1">
      <alignment horizontal="center" vertical="center"/>
    </xf>
    <xf numFmtId="0" fontId="11" fillId="0" borderId="1" xfId="8" applyFont="1" applyFill="1" applyBorder="1" applyAlignment="1">
      <alignment horizontal="center" vertical="center"/>
    </xf>
    <xf numFmtId="37" fontId="10" fillId="0" borderId="0" xfId="9" applyFont="1" applyFill="1" applyAlignment="1">
      <alignment horizontal="left"/>
    </xf>
    <xf numFmtId="0" fontId="11" fillId="0" borderId="0" xfId="3" applyFont="1" applyFill="1"/>
    <xf numFmtId="0" fontId="11" fillId="0" borderId="0" xfId="11" applyFont="1" applyFill="1"/>
    <xf numFmtId="0" fontId="10" fillId="0" borderId="0" xfId="3" applyFont="1" applyFill="1"/>
    <xf numFmtId="189" fontId="11" fillId="0" borderId="0" xfId="5" applyNumberFormat="1" applyFont="1" applyFill="1" applyAlignment="1">
      <alignment vertical="center"/>
    </xf>
    <xf numFmtId="43" fontId="11" fillId="0" borderId="0" xfId="1" applyFont="1" applyFill="1" applyAlignment="1">
      <alignment vertical="center"/>
    </xf>
    <xf numFmtId="0" fontId="10" fillId="0" borderId="0" xfId="5" applyFont="1" applyFill="1" applyAlignment="1">
      <alignment vertical="center"/>
    </xf>
    <xf numFmtId="43" fontId="10" fillId="0" borderId="0" xfId="1" applyFont="1" applyFill="1" applyAlignment="1">
      <alignment vertical="center"/>
    </xf>
    <xf numFmtId="43" fontId="11" fillId="0" borderId="0" xfId="1" applyFont="1" applyFill="1" applyAlignment="1">
      <alignment horizontal="center" vertical="center"/>
    </xf>
    <xf numFmtId="0" fontId="5" fillId="0" borderId="0" xfId="5" applyFont="1" applyFill="1" applyAlignment="1">
      <alignment horizontal="right" vertical="center"/>
    </xf>
    <xf numFmtId="37" fontId="2" fillId="0" borderId="0" xfId="9" applyFont="1" applyFill="1" applyAlignment="1">
      <alignment horizontal="left"/>
    </xf>
    <xf numFmtId="194" fontId="11" fillId="0" borderId="0" xfId="5" applyNumberFormat="1" applyFont="1" applyFill="1" applyAlignment="1">
      <alignment vertical="center"/>
    </xf>
    <xf numFmtId="0" fontId="19" fillId="0" borderId="0" xfId="5" applyFont="1" applyFill="1"/>
    <xf numFmtId="37" fontId="3" fillId="0" borderId="0" xfId="9" applyFont="1" applyFill="1" applyAlignment="1">
      <alignment horizontal="left"/>
    </xf>
    <xf numFmtId="0" fontId="3" fillId="0" borderId="0" xfId="11" applyFont="1" applyFill="1"/>
    <xf numFmtId="0" fontId="20" fillId="0" borderId="0" xfId="5" applyFont="1" applyFill="1" applyAlignment="1">
      <alignment horizontal="right" vertical="center"/>
    </xf>
    <xf numFmtId="0" fontId="20" fillId="0" borderId="0" xfId="5" applyFont="1" applyFill="1" applyAlignment="1">
      <alignment horizontal="center" vertical="center"/>
    </xf>
    <xf numFmtId="0" fontId="21" fillId="0" borderId="0" xfId="8" applyFont="1" applyFill="1" applyAlignment="1">
      <alignment horizontal="right" vertical="center"/>
    </xf>
    <xf numFmtId="0" fontId="20" fillId="0" borderId="3" xfId="3" applyFont="1" applyFill="1" applyBorder="1" applyAlignment="1">
      <alignment horizontal="center" vertical="center"/>
    </xf>
    <xf numFmtId="0" fontId="20" fillId="0" borderId="1" xfId="3" applyFont="1" applyFill="1" applyBorder="1" applyAlignment="1">
      <alignment horizontal="center"/>
    </xf>
    <xf numFmtId="0" fontId="23" fillId="0" borderId="0" xfId="8" applyFont="1" applyFill="1" applyAlignment="1">
      <alignment horizontal="center" vertical="center"/>
    </xf>
    <xf numFmtId="0" fontId="20" fillId="0" borderId="2" xfId="8" applyFont="1" applyFill="1" applyBorder="1" applyAlignment="1">
      <alignment horizontal="center" vertical="center"/>
    </xf>
    <xf numFmtId="0" fontId="20" fillId="0" borderId="0" xfId="8" applyFont="1" applyFill="1" applyAlignment="1">
      <alignment horizontal="center" vertical="center"/>
    </xf>
    <xf numFmtId="188" fontId="22" fillId="0" borderId="0" xfId="3" applyNumberFormat="1" applyFont="1" applyFill="1" applyAlignment="1">
      <alignment horizontal="left"/>
    </xf>
    <xf numFmtId="0" fontId="20" fillId="0" borderId="0" xfId="3" applyFont="1" applyFill="1" applyAlignment="1">
      <alignment horizontal="center" vertical="top"/>
    </xf>
    <xf numFmtId="194" fontId="20" fillId="0" borderId="0" xfId="3" applyNumberFormat="1" applyFont="1" applyFill="1" applyAlignment="1">
      <alignment horizontal="center" vertical="top"/>
    </xf>
    <xf numFmtId="0" fontId="21" fillId="0" borderId="0" xfId="0" applyFont="1" applyFill="1" applyAlignment="1">
      <alignment horizontal="center" vertical="center"/>
    </xf>
    <xf numFmtId="0" fontId="20" fillId="0" borderId="0" xfId="3" quotePrefix="1" applyFont="1" applyFill="1" applyAlignment="1">
      <alignment horizontal="center" vertical="top"/>
    </xf>
    <xf numFmtId="195" fontId="20" fillId="0" borderId="2" xfId="3" applyNumberFormat="1" applyFont="1" applyFill="1" applyBorder="1" applyAlignment="1">
      <alignment vertical="top"/>
    </xf>
    <xf numFmtId="0" fontId="21" fillId="0" borderId="0" xfId="3" applyFont="1" applyFill="1" applyAlignment="1">
      <alignment vertical="top"/>
    </xf>
    <xf numFmtId="188" fontId="24" fillId="0" borderId="0" xfId="3" applyNumberFormat="1" applyFont="1" applyFill="1" applyAlignment="1">
      <alignment horizontal="left"/>
    </xf>
    <xf numFmtId="0" fontId="24" fillId="0" borderId="0" xfId="3" applyFont="1" applyFill="1" applyAlignment="1">
      <alignment vertical="top"/>
    </xf>
    <xf numFmtId="0" fontId="24" fillId="0" borderId="0" xfId="3" applyFont="1" applyFill="1"/>
    <xf numFmtId="195" fontId="20" fillId="0" borderId="1" xfId="3" applyNumberFormat="1" applyFont="1" applyFill="1" applyBorder="1" applyAlignment="1">
      <alignment vertical="top"/>
    </xf>
    <xf numFmtId="188" fontId="22" fillId="0" borderId="0" xfId="13" applyNumberFormat="1" applyFont="1" applyFill="1" applyAlignment="1">
      <alignment horizontal="left"/>
    </xf>
    <xf numFmtId="195" fontId="20" fillId="0" borderId="3" xfId="3" applyNumberFormat="1" applyFont="1" applyFill="1" applyBorder="1" applyAlignment="1">
      <alignment vertical="top"/>
    </xf>
    <xf numFmtId="195" fontId="20" fillId="0" borderId="0" xfId="3" applyNumberFormat="1" applyFont="1" applyFill="1" applyBorder="1" applyAlignment="1">
      <alignment vertical="top"/>
    </xf>
    <xf numFmtId="188" fontId="20" fillId="0" borderId="0" xfId="13" applyNumberFormat="1" applyFont="1" applyFill="1" applyAlignment="1">
      <alignment horizontal="left"/>
    </xf>
    <xf numFmtId="0" fontId="21" fillId="0" borderId="0" xfId="0" applyFont="1" applyFill="1" applyAlignment="1">
      <alignment horizontal="center" vertical="top"/>
    </xf>
    <xf numFmtId="0" fontId="22" fillId="0" borderId="0" xfId="3" applyFont="1" applyFill="1" applyAlignment="1">
      <alignment vertical="top"/>
    </xf>
    <xf numFmtId="188" fontId="20" fillId="0" borderId="0" xfId="3" applyNumberFormat="1" applyFont="1" applyFill="1"/>
    <xf numFmtId="0" fontId="22" fillId="0" borderId="0" xfId="3" applyFont="1" applyFill="1"/>
    <xf numFmtId="196" fontId="20" fillId="0" borderId="0" xfId="3" applyNumberFormat="1" applyFont="1" applyFill="1" applyBorder="1" applyAlignment="1">
      <alignment vertical="top"/>
    </xf>
    <xf numFmtId="199" fontId="20" fillId="0" borderId="0" xfId="3" applyNumberFormat="1" applyFont="1" applyFill="1" applyAlignment="1">
      <alignment vertical="top"/>
    </xf>
    <xf numFmtId="0" fontId="20" fillId="0" borderId="1" xfId="3" applyFont="1" applyFill="1" applyBorder="1" applyAlignment="1">
      <alignment horizontal="center" vertical="center"/>
    </xf>
    <xf numFmtId="188" fontId="22" fillId="0" borderId="0" xfId="3" applyNumberFormat="1" applyFont="1" applyFill="1" applyAlignment="1">
      <alignment horizontal="left" vertical="center"/>
    </xf>
    <xf numFmtId="0" fontId="20" fillId="0" borderId="0" xfId="3" applyFont="1" applyFill="1" applyAlignment="1">
      <alignment horizontal="center" vertical="center"/>
    </xf>
    <xf numFmtId="194" fontId="20" fillId="0" borderId="0" xfId="3" applyNumberFormat="1" applyFont="1" applyFill="1" applyAlignment="1">
      <alignment horizontal="center" vertical="center"/>
    </xf>
    <xf numFmtId="195" fontId="20" fillId="0" borderId="0" xfId="0" applyNumberFormat="1" applyFont="1" applyFill="1" applyAlignment="1">
      <alignment vertical="center"/>
    </xf>
    <xf numFmtId="195" fontId="20" fillId="0" borderId="0" xfId="3" applyNumberFormat="1" applyFont="1" applyFill="1" applyAlignment="1">
      <alignment vertical="center"/>
    </xf>
    <xf numFmtId="0" fontId="20" fillId="0" borderId="0" xfId="0" applyFont="1" applyFill="1" applyAlignment="1">
      <alignment vertical="center"/>
    </xf>
    <xf numFmtId="0" fontId="20" fillId="0" borderId="0" xfId="3" quotePrefix="1" applyFont="1" applyFill="1" applyAlignment="1">
      <alignment horizontal="center" vertical="center"/>
    </xf>
    <xf numFmtId="195" fontId="20" fillId="0" borderId="2" xfId="3" applyNumberFormat="1" applyFont="1" applyFill="1" applyBorder="1" applyAlignment="1">
      <alignment vertical="center"/>
    </xf>
    <xf numFmtId="0" fontId="21" fillId="0" borderId="0" xfId="3" applyFont="1" applyFill="1" applyAlignment="1">
      <alignment vertical="center"/>
    </xf>
    <xf numFmtId="188" fontId="24" fillId="0" borderId="0" xfId="3" applyNumberFormat="1" applyFont="1" applyFill="1" applyAlignment="1">
      <alignment horizontal="left" vertical="center"/>
    </xf>
    <xf numFmtId="0" fontId="24" fillId="0" borderId="0" xfId="3" applyFont="1" applyFill="1" applyAlignment="1">
      <alignment vertical="center"/>
    </xf>
    <xf numFmtId="205" fontId="20" fillId="0" borderId="0" xfId="1" applyNumberFormat="1" applyFont="1" applyFill="1" applyAlignment="1">
      <alignment vertical="center"/>
    </xf>
    <xf numFmtId="195" fontId="20" fillId="0" borderId="1" xfId="0" applyNumberFormat="1" applyFont="1" applyFill="1" applyBorder="1" applyAlignment="1">
      <alignment vertical="center"/>
    </xf>
    <xf numFmtId="188" fontId="22" fillId="0" borderId="0" xfId="13" applyNumberFormat="1" applyFont="1" applyFill="1" applyAlignment="1">
      <alignment horizontal="left" vertical="center"/>
    </xf>
    <xf numFmtId="195" fontId="20" fillId="0" borderId="3" xfId="3" applyNumberFormat="1" applyFont="1" applyFill="1" applyBorder="1" applyAlignment="1">
      <alignment vertical="center"/>
    </xf>
    <xf numFmtId="188" fontId="20" fillId="0" borderId="0" xfId="13" applyNumberFormat="1" applyFont="1" applyFill="1" applyAlignment="1">
      <alignment horizontal="left" vertical="center"/>
    </xf>
    <xf numFmtId="0" fontId="22" fillId="0" borderId="0" xfId="3" applyFont="1" applyFill="1" applyAlignment="1">
      <alignment vertical="center"/>
    </xf>
    <xf numFmtId="188" fontId="20" fillId="0" borderId="0" xfId="3" applyNumberFormat="1" applyFont="1" applyFill="1" applyAlignment="1">
      <alignment vertical="center"/>
    </xf>
    <xf numFmtId="197" fontId="20" fillId="0" borderId="0" xfId="3" applyNumberFormat="1" applyFont="1" applyFill="1" applyAlignment="1">
      <alignment vertical="center"/>
    </xf>
    <xf numFmtId="196" fontId="20" fillId="0" borderId="0" xfId="3" applyNumberFormat="1" applyFont="1" applyFill="1" applyBorder="1" applyAlignment="1">
      <alignment vertical="center"/>
    </xf>
    <xf numFmtId="199" fontId="20" fillId="0" borderId="0" xfId="3" applyNumberFormat="1" applyFont="1" applyFill="1" applyAlignment="1">
      <alignment vertical="center"/>
    </xf>
    <xf numFmtId="197" fontId="20" fillId="0" borderId="0" xfId="0" applyNumberFormat="1" applyFont="1" applyFill="1" applyAlignment="1">
      <alignment vertical="center"/>
    </xf>
    <xf numFmtId="0" fontId="18" fillId="0" borderId="0" xfId="5" applyFont="1" applyFill="1" applyAlignment="1">
      <alignment horizontal="center" vertical="center"/>
    </xf>
    <xf numFmtId="0" fontId="26" fillId="0" borderId="0" xfId="8" applyFont="1" applyFill="1" applyAlignment="1">
      <alignment horizontal="right" vertical="center"/>
    </xf>
    <xf numFmtId="0" fontId="18" fillId="0" borderId="0" xfId="3" applyFont="1" applyFill="1" applyAlignment="1">
      <alignment horizontal="centerContinuous" vertical="center"/>
    </xf>
    <xf numFmtId="0" fontId="18" fillId="0" borderId="3" xfId="3" applyFont="1" applyFill="1" applyBorder="1" applyAlignment="1">
      <alignment horizontal="center" vertical="center"/>
    </xf>
    <xf numFmtId="0" fontId="18" fillId="0" borderId="0" xfId="8" applyFont="1" applyFill="1" applyAlignment="1">
      <alignment horizontal="center" vertical="center"/>
    </xf>
    <xf numFmtId="0" fontId="18" fillId="0" borderId="0" xfId="3" applyFont="1" applyFill="1" applyAlignment="1">
      <alignment horizontal="left" vertical="center"/>
    </xf>
    <xf numFmtId="0" fontId="26" fillId="0" borderId="0" xfId="3" applyFont="1" applyFill="1" applyAlignment="1">
      <alignment horizontal="center" vertical="center"/>
    </xf>
    <xf numFmtId="0" fontId="17" fillId="0" borderId="0" xfId="1" applyNumberFormat="1" applyFont="1" applyFill="1" applyAlignment="1">
      <alignment horizontal="left" vertical="center"/>
    </xf>
    <xf numFmtId="0" fontId="18" fillId="0" borderId="0" xfId="0" applyFont="1" applyFill="1" applyAlignment="1">
      <alignment horizontal="left" vertical="center"/>
    </xf>
    <xf numFmtId="188" fontId="18" fillId="0" borderId="0" xfId="3" applyNumberFormat="1" applyFont="1" applyFill="1" applyAlignment="1">
      <alignment horizontal="left" vertical="center"/>
    </xf>
    <xf numFmtId="0" fontId="16" fillId="0" borderId="0" xfId="3" applyFont="1" applyFill="1" applyAlignment="1">
      <alignment horizontal="left" vertical="center"/>
    </xf>
    <xf numFmtId="0" fontId="16" fillId="0" borderId="0" xfId="3" applyFont="1" applyFill="1" applyAlignment="1">
      <alignment vertical="center"/>
    </xf>
    <xf numFmtId="0" fontId="25" fillId="0" borderId="0" xfId="3" applyFont="1" applyFill="1" applyAlignment="1">
      <alignment horizontal="left" vertical="center"/>
    </xf>
    <xf numFmtId="0" fontId="27" fillId="0" borderId="0" xfId="3" applyFont="1" applyFill="1" applyAlignment="1">
      <alignment horizontal="left" vertical="center"/>
    </xf>
    <xf numFmtId="0" fontId="27" fillId="0" borderId="0" xfId="3" applyFont="1" applyFill="1" applyAlignment="1">
      <alignment vertical="center"/>
    </xf>
    <xf numFmtId="0" fontId="25" fillId="0" borderId="0" xfId="4" applyFont="1" applyFill="1" applyAlignment="1">
      <alignment vertical="center"/>
    </xf>
    <xf numFmtId="0" fontId="18" fillId="0" borderId="0" xfId="4" applyFont="1" applyFill="1" applyAlignment="1">
      <alignment horizontal="center" vertical="center"/>
    </xf>
    <xf numFmtId="188" fontId="18" fillId="0" borderId="0" xfId="3" applyNumberFormat="1" applyFont="1" applyFill="1" applyAlignment="1">
      <alignment vertical="center"/>
    </xf>
    <xf numFmtId="0" fontId="18" fillId="0" borderId="0" xfId="0" applyFont="1" applyFill="1" applyAlignment="1">
      <alignment horizontal="right" vertical="center"/>
    </xf>
    <xf numFmtId="0" fontId="18" fillId="0" borderId="0" xfId="4" applyFont="1" applyFill="1" applyAlignment="1">
      <alignment vertical="center"/>
    </xf>
    <xf numFmtId="0" fontId="2" fillId="0" borderId="0" xfId="0" applyFont="1" applyFill="1" applyAlignment="1">
      <alignment horizontal="center"/>
    </xf>
    <xf numFmtId="0" fontId="2" fillId="0" borderId="0" xfId="3" applyFont="1" applyFill="1" applyAlignment="1">
      <alignment horizontal="center"/>
    </xf>
    <xf numFmtId="0" fontId="11" fillId="0" borderId="1" xfId="5" applyFont="1" applyFill="1" applyBorder="1" applyAlignment="1">
      <alignment horizontal="center" vertical="center"/>
    </xf>
    <xf numFmtId="0" fontId="6" fillId="0" borderId="0" xfId="0" applyFont="1" applyFill="1" applyAlignment="1">
      <alignment horizontal="left"/>
    </xf>
    <xf numFmtId="188" fontId="2" fillId="0" borderId="0" xfId="0" applyNumberFormat="1" applyFont="1" applyFill="1" applyAlignment="1">
      <alignment horizontal="center"/>
    </xf>
    <xf numFmtId="0" fontId="2" fillId="0" borderId="0" xfId="0" applyFont="1" applyFill="1" applyAlignment="1">
      <alignment horizontal="center"/>
    </xf>
    <xf numFmtId="0" fontId="5" fillId="0" borderId="1" xfId="0" applyFont="1" applyFill="1" applyBorder="1" applyAlignment="1">
      <alignment horizontal="right"/>
    </xf>
    <xf numFmtId="0" fontId="3" fillId="0" borderId="2" xfId="0" applyFont="1" applyFill="1" applyBorder="1" applyAlignment="1">
      <alignment horizontal="center"/>
    </xf>
    <xf numFmtId="188" fontId="6" fillId="0" borderId="0" xfId="3" applyNumberFormat="1" applyFont="1" applyFill="1" applyAlignment="1">
      <alignment horizontal="left"/>
    </xf>
    <xf numFmtId="188" fontId="2" fillId="0" borderId="0" xfId="3" applyNumberFormat="1" applyFont="1" applyFill="1" applyAlignment="1">
      <alignment horizontal="center"/>
    </xf>
    <xf numFmtId="0" fontId="2" fillId="0" borderId="0" xfId="3" applyFont="1" applyFill="1" applyAlignment="1">
      <alignment horizontal="center"/>
    </xf>
    <xf numFmtId="0" fontId="5" fillId="0" borderId="1" xfId="3" applyFont="1" applyFill="1" applyBorder="1" applyAlignment="1">
      <alignment horizontal="right"/>
    </xf>
    <xf numFmtId="0" fontId="3" fillId="0" borderId="2" xfId="3" applyFont="1" applyFill="1" applyBorder="1" applyAlignment="1">
      <alignment horizontal="center"/>
    </xf>
    <xf numFmtId="0" fontId="11" fillId="0" borderId="1" xfId="5" applyFont="1" applyFill="1" applyBorder="1" applyAlignment="1">
      <alignment horizontal="center" vertical="center"/>
    </xf>
    <xf numFmtId="0" fontId="10" fillId="0" borderId="0" xfId="4" applyFont="1" applyFill="1" applyAlignment="1">
      <alignment horizontal="center"/>
    </xf>
    <xf numFmtId="0" fontId="10" fillId="0" borderId="0" xfId="5" applyFont="1" applyFill="1" applyAlignment="1">
      <alignment horizontal="center" vertical="center"/>
    </xf>
    <xf numFmtId="0" fontId="11" fillId="0" borderId="2" xfId="5" applyFont="1" applyFill="1" applyBorder="1" applyAlignment="1">
      <alignment horizontal="center" vertical="center"/>
    </xf>
    <xf numFmtId="0" fontId="11" fillId="0" borderId="2" xfId="5" applyFont="1" applyFill="1" applyBorder="1" applyAlignment="1">
      <alignment horizontal="center"/>
    </xf>
    <xf numFmtId="0" fontId="3" fillId="0" borderId="2" xfId="5" applyFont="1" applyFill="1" applyBorder="1" applyAlignment="1">
      <alignment horizontal="center" vertical="center"/>
    </xf>
    <xf numFmtId="0" fontId="22" fillId="0" borderId="0" xfId="8" applyFont="1" applyFill="1" applyAlignment="1">
      <alignment horizontal="center"/>
    </xf>
    <xf numFmtId="0" fontId="22" fillId="0" borderId="0" xfId="8" applyFont="1" applyFill="1" applyAlignment="1">
      <alignment horizontal="center" vertical="top"/>
    </xf>
    <xf numFmtId="0" fontId="22" fillId="0" borderId="0" xfId="6" applyFont="1" applyFill="1" applyAlignment="1">
      <alignment horizontal="center" vertical="top"/>
    </xf>
    <xf numFmtId="0" fontId="20" fillId="0" borderId="2" xfId="3" applyFont="1" applyFill="1" applyBorder="1" applyAlignment="1">
      <alignment horizontal="center"/>
    </xf>
    <xf numFmtId="0" fontId="20" fillId="0" borderId="2" xfId="3" applyFont="1" applyFill="1" applyBorder="1" applyAlignment="1">
      <alignment horizontal="center" vertical="center"/>
    </xf>
    <xf numFmtId="0" fontId="22" fillId="0" borderId="0" xfId="8" applyFont="1" applyFill="1" applyAlignment="1">
      <alignment horizontal="center" vertical="center"/>
    </xf>
    <xf numFmtId="0" fontId="22" fillId="0" borderId="0" xfId="6" applyFont="1" applyFill="1" applyAlignment="1">
      <alignment horizontal="center" vertical="center"/>
    </xf>
    <xf numFmtId="0" fontId="25" fillId="0" borderId="0" xfId="4" applyFont="1" applyFill="1" applyAlignment="1">
      <alignment horizontal="center" vertical="center"/>
    </xf>
    <xf numFmtId="0" fontId="25" fillId="0" borderId="0" xfId="8" applyFont="1" applyFill="1" applyAlignment="1">
      <alignment horizontal="center" vertical="center"/>
    </xf>
    <xf numFmtId="0" fontId="18" fillId="0" borderId="2" xfId="3" applyFont="1" applyFill="1" applyBorder="1" applyAlignment="1">
      <alignment horizontal="center" vertical="center"/>
    </xf>
  </cellXfs>
  <cellStyles count="84">
    <cellStyle name="Comma 10" xfId="27" xr:uid="{62EAC8E8-AAFE-46FB-B827-C7DF392E1011}"/>
    <cellStyle name="Comma 10 2 4 3" xfId="14" xr:uid="{268EEAA5-0A86-46C5-B5FD-CD06C055D086}"/>
    <cellStyle name="Comma 10 2 4 3 2" xfId="28" xr:uid="{A958B283-299B-4D5A-A8A9-6EE686E2D5F4}"/>
    <cellStyle name="Comma 11" xfId="77" xr:uid="{5BBB3350-CEB2-419E-BF31-A927335E857D}"/>
    <cellStyle name="Comma 11 2 2" xfId="2" xr:uid="{AA3A9FEF-E0CB-4C66-88D3-C4318E5F9F44}"/>
    <cellStyle name="Comma 11 2 2 2" xfId="20" xr:uid="{609F9B3C-57D1-482D-97F9-BE11DC8FA96B}"/>
    <cellStyle name="Comma 11 2 2 2 2" xfId="30" xr:uid="{4031568C-E03F-4016-80FE-FDF8DD5CD4FB}"/>
    <cellStyle name="Comma 11 2 2 3" xfId="29" xr:uid="{2A3D5069-E06A-4072-947C-34F56400180D}"/>
    <cellStyle name="Comma 11 2 2 4" xfId="19" xr:uid="{57D7547F-8842-4A4F-B9E9-3769D1DCF7DC}"/>
    <cellStyle name="Comma 12" xfId="18" xr:uid="{1100BA05-1EAE-4376-862C-76D83F932703}"/>
    <cellStyle name="Comma 2" xfId="10" xr:uid="{DF55B09F-FFD6-46E1-905D-564D738DEB67}"/>
    <cellStyle name="Comma 2 2" xfId="22" xr:uid="{3E472923-5FD1-4097-A076-88F628BF355C}"/>
    <cellStyle name="Comma 2 2 2" xfId="32" xr:uid="{041FB761-1CE3-49CA-AD64-A9EA279BA8B0}"/>
    <cellStyle name="Comma 2 2 2 2" xfId="33" xr:uid="{6C1A56EE-A0A5-4B36-BA9B-E7A5C2D41658}"/>
    <cellStyle name="Comma 2 2 3" xfId="34" xr:uid="{45DC0864-C90D-498C-B837-DDCBCC185B52}"/>
    <cellStyle name="Comma 2 2 4" xfId="31" xr:uid="{CAF1C5CF-C300-464B-8CFF-BE2038E6A85C}"/>
    <cellStyle name="Comma 2 3" xfId="35" xr:uid="{AE3B4142-34EC-4F84-8835-512E70E5E04A}"/>
    <cellStyle name="Comma 2 4" xfId="36" xr:uid="{E1251F04-88C4-44BD-B1B7-566ACEAA4287}"/>
    <cellStyle name="Comma 2 5" xfId="37" xr:uid="{235DD83B-6E3B-47D1-A075-437182D8F488}"/>
    <cellStyle name="Comma 2 6" xfId="21" xr:uid="{BB7D9875-6154-4280-8970-9CD7864C4186}"/>
    <cellStyle name="Comma 22 3" xfId="23" xr:uid="{81A3F1F4-DAF5-4613-B2E4-981CBB651F32}"/>
    <cellStyle name="Comma 3" xfId="38" xr:uid="{A2D4FA60-26FC-4AE0-8A49-493585AF13B8}"/>
    <cellStyle name="Comma 3 2" xfId="39" xr:uid="{A683F40D-B414-4F6B-9EBD-10C687B00484}"/>
    <cellStyle name="Comma 3 3" xfId="40" xr:uid="{A6BF32D8-E1D2-4D6A-A486-8D59FC9AFCA4}"/>
    <cellStyle name="Comma 3 4" xfId="41" xr:uid="{42A69456-ABEE-443D-AD4D-0C551905D48D}"/>
    <cellStyle name="Comma 4" xfId="42" xr:uid="{14A180AA-423E-4BD3-9858-65D7588FD5FC}"/>
    <cellStyle name="Comma 4 2" xfId="43" xr:uid="{43EB4169-8129-41D2-BA1F-3F1FE0B809CB}"/>
    <cellStyle name="Comma 5" xfId="44" xr:uid="{37495660-B808-42C8-8B53-E1306C494372}"/>
    <cellStyle name="Comma 6" xfId="45" xr:uid="{9DA9E3B4-AE93-4A5C-929D-11DEBA4B3B2A}"/>
    <cellStyle name="Comma 7" xfId="46" xr:uid="{D967EAB1-0853-432C-BF63-E1E0744CBBEC}"/>
    <cellStyle name="Comma 8" xfId="47" xr:uid="{B866057E-313F-4978-BA56-59C4E33F271C}"/>
    <cellStyle name="Comma 9" xfId="48" xr:uid="{20BD028F-94FC-4D0D-BF2F-7BA216C63C2A}"/>
    <cellStyle name="Credit" xfId="49" xr:uid="{8923B2D2-4241-44F2-A975-5F447DA16D50}"/>
    <cellStyle name="Debit" xfId="50" xr:uid="{CEA7AFF4-5F8E-4290-9613-AF69ACB01A42}"/>
    <cellStyle name="Debit subtotal" xfId="51" xr:uid="{4E7EDEC8-08A8-4BFD-85C6-AF8958AE02B3}"/>
    <cellStyle name="Debit Total" xfId="52" xr:uid="{9A07C87F-55BB-45C0-9ED3-4F8863E50FD2}"/>
    <cellStyle name="Normal 10" xfId="53" xr:uid="{78932B79-1A6E-4BCC-987C-6ED253A7F617}"/>
    <cellStyle name="Normal 10 3" xfId="17" xr:uid="{0FDC53FB-A662-4E4F-A57D-65D40734B849}"/>
    <cellStyle name="Normal 10 4" xfId="54" xr:uid="{6AF09F35-0715-4640-B26F-431E94F4B352}"/>
    <cellStyle name="Normal 13" xfId="55" xr:uid="{5F483433-2BB9-48D5-8200-697D22B45DEC}"/>
    <cellStyle name="Normal 19" xfId="56" xr:uid="{939CD276-8C42-4A1B-9AE0-09F36DA23097}"/>
    <cellStyle name="Normal 2" xfId="3" xr:uid="{2A0C92B5-BF81-4E79-8B67-D50B9559CFA6}"/>
    <cellStyle name="Normal 2 2" xfId="7" xr:uid="{56C91DFA-164F-4A65-9CAC-3FF043FAB34E}"/>
    <cellStyle name="Normal 2 2 2" xfId="58" xr:uid="{22572DC2-1704-4847-90FE-727CE4566D6C}"/>
    <cellStyle name="Normal 2 2 3" xfId="57" xr:uid="{1CFB5648-8A32-4CCD-8DDB-3B31F7305DA9}"/>
    <cellStyle name="Normal 2 3" xfId="16" xr:uid="{78D3D521-0967-4E1D-99DE-EB2E0F957C0C}"/>
    <cellStyle name="Normal 2 3 2" xfId="59" xr:uid="{BAA7C917-B084-4056-A7D8-79A22DCEE76C}"/>
    <cellStyle name="Normal 2 4" xfId="60" xr:uid="{60A2D826-0AA4-409A-ABC3-E800100C0516}"/>
    <cellStyle name="Normal 200" xfId="61" xr:uid="{819A1591-84E6-4BD6-AB85-F892EFF60813}"/>
    <cellStyle name="Normal 289" xfId="62" xr:uid="{D09387DE-32AC-47B6-8EC8-0BD2706BBE2F}"/>
    <cellStyle name="Normal 3" xfId="4" xr:uid="{AB88581A-9836-430E-A4CF-EA5EDEFF45BE}"/>
    <cellStyle name="Normal 3 2" xfId="8" xr:uid="{D65D2963-E264-49F2-A6BF-1E1B89E1FB98}"/>
    <cellStyle name="Normal 3 2 2" xfId="15" xr:uid="{15F5EB7A-1521-460F-86E0-04FE42B6D05A}"/>
    <cellStyle name="Normal 3 2 2 2" xfId="63" xr:uid="{736D952F-C038-425D-952B-91A9D621C823}"/>
    <cellStyle name="Normal 3 3" xfId="64" xr:uid="{FDC2C202-E194-40EB-B5C6-B7DB66E00961}"/>
    <cellStyle name="Normal 3 4" xfId="65" xr:uid="{9A16FF07-DA1B-4022-946C-397958BD84CC}"/>
    <cellStyle name="Normal 35" xfId="24" xr:uid="{52C879DF-8F8D-44BB-A7EF-60D8C093B0F3}"/>
    <cellStyle name="Normal 4" xfId="5" xr:uid="{8A85B66C-697D-454E-AA49-503536B4363F}"/>
    <cellStyle name="Normal 4 2" xfId="66" xr:uid="{4BD2F065-0D15-42BC-9743-49DFC446F5B7}"/>
    <cellStyle name="Normal 4 3" xfId="67" xr:uid="{ADB90E2F-7715-49A6-BD4A-C37F1C47F49B}"/>
    <cellStyle name="Normal 5" xfId="68" xr:uid="{04B4D2D8-0E22-412D-B2BE-32C5CEB75BE5}"/>
    <cellStyle name="Normal 5 2" xfId="69" xr:uid="{1646D5D1-A5A6-4603-9DAC-1B1B00C699E9}"/>
    <cellStyle name="Normal 6" xfId="70" xr:uid="{B040DE56-D5CA-40C3-9279-9F7A86B4EB5D}"/>
    <cellStyle name="Normal 7" xfId="71" xr:uid="{0F6CDEFE-63D0-4EBE-923F-B526AE026B12}"/>
    <cellStyle name="Normal 8" xfId="72" xr:uid="{19D8E6C2-2B10-45D4-99D1-1195E9EE0449}"/>
    <cellStyle name="Normal_CEI Q1'51 T2" xfId="12" xr:uid="{7ACD3DC5-4FFF-4A83-BD35-4234734007AD}"/>
    <cellStyle name="Normal_FS_E_Q1'49" xfId="9" xr:uid="{E67412E7-F300-47E2-972E-33C75D902E03}"/>
    <cellStyle name="Normal_T-97-Q1" xfId="6" xr:uid="{E12B42DF-A92E-46A0-BFA4-515EFEF9E82A}"/>
    <cellStyle name="Normal_งบการเงิน Asia Q2 2004" xfId="13" xr:uid="{D20D8E10-EE72-4F28-A3F7-8E701D4B446B}"/>
    <cellStyle name="Normal_งบการเงินรวมไตรมาส 1'2548-YNP" xfId="11" xr:uid="{8BF2B701-7132-4C1D-8B94-7C48D38C76F7}"/>
    <cellStyle name="Percent 2" xfId="73" xr:uid="{33E4D1DF-42FA-4964-AC5F-0FB5F6E23034}"/>
    <cellStyle name="Percent 3" xfId="74" xr:uid="{5EA4BE8B-B5C5-498C-B7FD-1DFB755879C0}"/>
    <cellStyle name="Percent 4" xfId="75" xr:uid="{1EB78890-F573-40E1-95A3-AA37F18D9E8C}"/>
    <cellStyle name="Percent 5" xfId="76" xr:uid="{BE0DC9D4-51B8-48AF-9383-4466830B0211}"/>
    <cellStyle name="เครื่องหมายจุลภาค 2" xfId="78" xr:uid="{B245D467-092B-4C71-98EE-D019162B6580}"/>
    <cellStyle name="เครื่องหมายจุลภาค 2 2" xfId="25" xr:uid="{3989B7A9-61AA-4F1B-AAC6-0A0B2C245EF6}"/>
    <cellStyle name="เครื่องหมายจุลภาค 2 2 2" xfId="79" xr:uid="{55268382-7833-4A32-AF75-61B55A190010}"/>
    <cellStyle name="เครื่องหมายจุลภาค 3 2" xfId="80" xr:uid="{7C2146AC-6B9C-4A17-8752-2270010A8463}"/>
    <cellStyle name="จุลภาค" xfId="1" builtinId="3"/>
    <cellStyle name="จุลภาค 2" xfId="26" xr:uid="{C4724FCE-D65E-4FCA-A29A-EE950C4884F0}"/>
    <cellStyle name="จุลภาค 2 2" xfId="81" xr:uid="{1F9681A3-EB4F-40F8-9D62-D365F4DFBEAC}"/>
    <cellStyle name="ปกติ" xfId="0" builtinId="0"/>
    <cellStyle name="ปกติ 2" xfId="82" xr:uid="{1C17A40F-AAE7-433C-8C2E-312004EF51F2}"/>
    <cellStyle name="ปกติ 2 2" xfId="83" xr:uid="{588B5BFC-BB62-47A2-9A27-9635A2FDF9D9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ธีมของ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5614E89-A2CE-49EA-A342-EA25AE581574}">
  <dimension ref="A1:N38"/>
  <sheetViews>
    <sheetView view="pageBreakPreview" zoomScale="80" zoomScaleNormal="85" zoomScaleSheetLayoutView="80" workbookViewId="0">
      <pane xSplit="6" ySplit="8" topLeftCell="G21" activePane="bottomRight" state="frozen"/>
      <selection pane="topRight" activeCell="G1" sqref="G1"/>
      <selection pane="bottomLeft" activeCell="A9" sqref="A9"/>
      <selection pane="bottomRight" sqref="A1:XFD1048576"/>
    </sheetView>
  </sheetViews>
  <sheetFormatPr defaultColWidth="9.125" defaultRowHeight="19.8"/>
  <cols>
    <col min="1" max="1" width="3.125" style="54" customWidth="1"/>
    <col min="2" max="2" width="2.625" style="54" customWidth="1"/>
    <col min="3" max="3" width="27.625" style="54" customWidth="1"/>
    <col min="4" max="4" width="12.75" style="154" customWidth="1"/>
    <col min="5" max="5" width="10" style="54" customWidth="1"/>
    <col min="6" max="6" width="0.875" style="54" customWidth="1"/>
    <col min="7" max="7" width="16.25" style="54" customWidth="1"/>
    <col min="8" max="8" width="0.875" style="54" customWidth="1"/>
    <col min="9" max="9" width="16.25" style="54" customWidth="1"/>
    <col min="10" max="10" width="0.875" style="54" customWidth="1"/>
    <col min="11" max="11" width="16.25" style="5" customWidth="1"/>
    <col min="12" max="12" width="0.875" style="8" customWidth="1"/>
    <col min="13" max="13" width="16.25" style="8" customWidth="1"/>
    <col min="14" max="14" width="12.5" style="54" customWidth="1"/>
    <col min="15" max="256" width="9.125" style="54"/>
    <col min="257" max="257" width="3.125" style="54" customWidth="1"/>
    <col min="258" max="258" width="2.625" style="54" customWidth="1"/>
    <col min="259" max="259" width="27.625" style="54" customWidth="1"/>
    <col min="260" max="260" width="16.375" style="54" customWidth="1"/>
    <col min="261" max="261" width="10" style="54" customWidth="1"/>
    <col min="262" max="262" width="0.875" style="54" customWidth="1"/>
    <col min="263" max="263" width="15.125" style="54" customWidth="1"/>
    <col min="264" max="264" width="0.875" style="54" customWidth="1"/>
    <col min="265" max="265" width="15.125" style="54" customWidth="1"/>
    <col min="266" max="266" width="0.875" style="54" customWidth="1"/>
    <col min="267" max="267" width="15.125" style="54" customWidth="1"/>
    <col min="268" max="268" width="0.875" style="54" customWidth="1"/>
    <col min="269" max="269" width="15.125" style="54" customWidth="1"/>
    <col min="270" max="512" width="9.125" style="54"/>
    <col min="513" max="513" width="3.125" style="54" customWidth="1"/>
    <col min="514" max="514" width="2.625" style="54" customWidth="1"/>
    <col min="515" max="515" width="27.625" style="54" customWidth="1"/>
    <col min="516" max="516" width="16.375" style="54" customWidth="1"/>
    <col min="517" max="517" width="10" style="54" customWidth="1"/>
    <col min="518" max="518" width="0.875" style="54" customWidth="1"/>
    <col min="519" max="519" width="15.125" style="54" customWidth="1"/>
    <col min="520" max="520" width="0.875" style="54" customWidth="1"/>
    <col min="521" max="521" width="15.125" style="54" customWidth="1"/>
    <col min="522" max="522" width="0.875" style="54" customWidth="1"/>
    <col min="523" max="523" width="15.125" style="54" customWidth="1"/>
    <col min="524" max="524" width="0.875" style="54" customWidth="1"/>
    <col min="525" max="525" width="15.125" style="54" customWidth="1"/>
    <col min="526" max="768" width="9.125" style="54"/>
    <col min="769" max="769" width="3.125" style="54" customWidth="1"/>
    <col min="770" max="770" width="2.625" style="54" customWidth="1"/>
    <col min="771" max="771" width="27.625" style="54" customWidth="1"/>
    <col min="772" max="772" width="16.375" style="54" customWidth="1"/>
    <col min="773" max="773" width="10" style="54" customWidth="1"/>
    <col min="774" max="774" width="0.875" style="54" customWidth="1"/>
    <col min="775" max="775" width="15.125" style="54" customWidth="1"/>
    <col min="776" max="776" width="0.875" style="54" customWidth="1"/>
    <col min="777" max="777" width="15.125" style="54" customWidth="1"/>
    <col min="778" max="778" width="0.875" style="54" customWidth="1"/>
    <col min="779" max="779" width="15.125" style="54" customWidth="1"/>
    <col min="780" max="780" width="0.875" style="54" customWidth="1"/>
    <col min="781" max="781" width="15.125" style="54" customWidth="1"/>
    <col min="782" max="1024" width="9.125" style="54"/>
    <col min="1025" max="1025" width="3.125" style="54" customWidth="1"/>
    <col min="1026" max="1026" width="2.625" style="54" customWidth="1"/>
    <col min="1027" max="1027" width="27.625" style="54" customWidth="1"/>
    <col min="1028" max="1028" width="16.375" style="54" customWidth="1"/>
    <col min="1029" max="1029" width="10" style="54" customWidth="1"/>
    <col min="1030" max="1030" width="0.875" style="54" customWidth="1"/>
    <col min="1031" max="1031" width="15.125" style="54" customWidth="1"/>
    <col min="1032" max="1032" width="0.875" style="54" customWidth="1"/>
    <col min="1033" max="1033" width="15.125" style="54" customWidth="1"/>
    <col min="1034" max="1034" width="0.875" style="54" customWidth="1"/>
    <col min="1035" max="1035" width="15.125" style="54" customWidth="1"/>
    <col min="1036" max="1036" width="0.875" style="54" customWidth="1"/>
    <col min="1037" max="1037" width="15.125" style="54" customWidth="1"/>
    <col min="1038" max="1280" width="9.125" style="54"/>
    <col min="1281" max="1281" width="3.125" style="54" customWidth="1"/>
    <col min="1282" max="1282" width="2.625" style="54" customWidth="1"/>
    <col min="1283" max="1283" width="27.625" style="54" customWidth="1"/>
    <col min="1284" max="1284" width="16.375" style="54" customWidth="1"/>
    <col min="1285" max="1285" width="10" style="54" customWidth="1"/>
    <col min="1286" max="1286" width="0.875" style="54" customWidth="1"/>
    <col min="1287" max="1287" width="15.125" style="54" customWidth="1"/>
    <col min="1288" max="1288" width="0.875" style="54" customWidth="1"/>
    <col min="1289" max="1289" width="15.125" style="54" customWidth="1"/>
    <col min="1290" max="1290" width="0.875" style="54" customWidth="1"/>
    <col min="1291" max="1291" width="15.125" style="54" customWidth="1"/>
    <col min="1292" max="1292" width="0.875" style="54" customWidth="1"/>
    <col min="1293" max="1293" width="15.125" style="54" customWidth="1"/>
    <col min="1294" max="1536" width="9.125" style="54"/>
    <col min="1537" max="1537" width="3.125" style="54" customWidth="1"/>
    <col min="1538" max="1538" width="2.625" style="54" customWidth="1"/>
    <col min="1539" max="1539" width="27.625" style="54" customWidth="1"/>
    <col min="1540" max="1540" width="16.375" style="54" customWidth="1"/>
    <col min="1541" max="1541" width="10" style="54" customWidth="1"/>
    <col min="1542" max="1542" width="0.875" style="54" customWidth="1"/>
    <col min="1543" max="1543" width="15.125" style="54" customWidth="1"/>
    <col min="1544" max="1544" width="0.875" style="54" customWidth="1"/>
    <col min="1545" max="1545" width="15.125" style="54" customWidth="1"/>
    <col min="1546" max="1546" width="0.875" style="54" customWidth="1"/>
    <col min="1547" max="1547" width="15.125" style="54" customWidth="1"/>
    <col min="1548" max="1548" width="0.875" style="54" customWidth="1"/>
    <col min="1549" max="1549" width="15.125" style="54" customWidth="1"/>
    <col min="1550" max="1792" width="9.125" style="54"/>
    <col min="1793" max="1793" width="3.125" style="54" customWidth="1"/>
    <col min="1794" max="1794" width="2.625" style="54" customWidth="1"/>
    <col min="1795" max="1795" width="27.625" style="54" customWidth="1"/>
    <col min="1796" max="1796" width="16.375" style="54" customWidth="1"/>
    <col min="1797" max="1797" width="10" style="54" customWidth="1"/>
    <col min="1798" max="1798" width="0.875" style="54" customWidth="1"/>
    <col min="1799" max="1799" width="15.125" style="54" customWidth="1"/>
    <col min="1800" max="1800" width="0.875" style="54" customWidth="1"/>
    <col min="1801" max="1801" width="15.125" style="54" customWidth="1"/>
    <col min="1802" max="1802" width="0.875" style="54" customWidth="1"/>
    <col min="1803" max="1803" width="15.125" style="54" customWidth="1"/>
    <col min="1804" max="1804" width="0.875" style="54" customWidth="1"/>
    <col min="1805" max="1805" width="15.125" style="54" customWidth="1"/>
    <col min="1806" max="2048" width="9.125" style="54"/>
    <col min="2049" max="2049" width="3.125" style="54" customWidth="1"/>
    <col min="2050" max="2050" width="2.625" style="54" customWidth="1"/>
    <col min="2051" max="2051" width="27.625" style="54" customWidth="1"/>
    <col min="2052" max="2052" width="16.375" style="54" customWidth="1"/>
    <col min="2053" max="2053" width="10" style="54" customWidth="1"/>
    <col min="2054" max="2054" width="0.875" style="54" customWidth="1"/>
    <col min="2055" max="2055" width="15.125" style="54" customWidth="1"/>
    <col min="2056" max="2056" width="0.875" style="54" customWidth="1"/>
    <col min="2057" max="2057" width="15.125" style="54" customWidth="1"/>
    <col min="2058" max="2058" width="0.875" style="54" customWidth="1"/>
    <col min="2059" max="2059" width="15.125" style="54" customWidth="1"/>
    <col min="2060" max="2060" width="0.875" style="54" customWidth="1"/>
    <col min="2061" max="2061" width="15.125" style="54" customWidth="1"/>
    <col min="2062" max="2304" width="9.125" style="54"/>
    <col min="2305" max="2305" width="3.125" style="54" customWidth="1"/>
    <col min="2306" max="2306" width="2.625" style="54" customWidth="1"/>
    <col min="2307" max="2307" width="27.625" style="54" customWidth="1"/>
    <col min="2308" max="2308" width="16.375" style="54" customWidth="1"/>
    <col min="2309" max="2309" width="10" style="54" customWidth="1"/>
    <col min="2310" max="2310" width="0.875" style="54" customWidth="1"/>
    <col min="2311" max="2311" width="15.125" style="54" customWidth="1"/>
    <col min="2312" max="2312" width="0.875" style="54" customWidth="1"/>
    <col min="2313" max="2313" width="15.125" style="54" customWidth="1"/>
    <col min="2314" max="2314" width="0.875" style="54" customWidth="1"/>
    <col min="2315" max="2315" width="15.125" style="54" customWidth="1"/>
    <col min="2316" max="2316" width="0.875" style="54" customWidth="1"/>
    <col min="2317" max="2317" width="15.125" style="54" customWidth="1"/>
    <col min="2318" max="2560" width="9.125" style="54"/>
    <col min="2561" max="2561" width="3.125" style="54" customWidth="1"/>
    <col min="2562" max="2562" width="2.625" style="54" customWidth="1"/>
    <col min="2563" max="2563" width="27.625" style="54" customWidth="1"/>
    <col min="2564" max="2564" width="16.375" style="54" customWidth="1"/>
    <col min="2565" max="2565" width="10" style="54" customWidth="1"/>
    <col min="2566" max="2566" width="0.875" style="54" customWidth="1"/>
    <col min="2567" max="2567" width="15.125" style="54" customWidth="1"/>
    <col min="2568" max="2568" width="0.875" style="54" customWidth="1"/>
    <col min="2569" max="2569" width="15.125" style="54" customWidth="1"/>
    <col min="2570" max="2570" width="0.875" style="54" customWidth="1"/>
    <col min="2571" max="2571" width="15.125" style="54" customWidth="1"/>
    <col min="2572" max="2572" width="0.875" style="54" customWidth="1"/>
    <col min="2573" max="2573" width="15.125" style="54" customWidth="1"/>
    <col min="2574" max="2816" width="9.125" style="54"/>
    <col min="2817" max="2817" width="3.125" style="54" customWidth="1"/>
    <col min="2818" max="2818" width="2.625" style="54" customWidth="1"/>
    <col min="2819" max="2819" width="27.625" style="54" customWidth="1"/>
    <col min="2820" max="2820" width="16.375" style="54" customWidth="1"/>
    <col min="2821" max="2821" width="10" style="54" customWidth="1"/>
    <col min="2822" max="2822" width="0.875" style="54" customWidth="1"/>
    <col min="2823" max="2823" width="15.125" style="54" customWidth="1"/>
    <col min="2824" max="2824" width="0.875" style="54" customWidth="1"/>
    <col min="2825" max="2825" width="15.125" style="54" customWidth="1"/>
    <col min="2826" max="2826" width="0.875" style="54" customWidth="1"/>
    <col min="2827" max="2827" width="15.125" style="54" customWidth="1"/>
    <col min="2828" max="2828" width="0.875" style="54" customWidth="1"/>
    <col min="2829" max="2829" width="15.125" style="54" customWidth="1"/>
    <col min="2830" max="3072" width="9.125" style="54"/>
    <col min="3073" max="3073" width="3.125" style="54" customWidth="1"/>
    <col min="3074" max="3074" width="2.625" style="54" customWidth="1"/>
    <col min="3075" max="3075" width="27.625" style="54" customWidth="1"/>
    <col min="3076" max="3076" width="16.375" style="54" customWidth="1"/>
    <col min="3077" max="3077" width="10" style="54" customWidth="1"/>
    <col min="3078" max="3078" width="0.875" style="54" customWidth="1"/>
    <col min="3079" max="3079" width="15.125" style="54" customWidth="1"/>
    <col min="3080" max="3080" width="0.875" style="54" customWidth="1"/>
    <col min="3081" max="3081" width="15.125" style="54" customWidth="1"/>
    <col min="3082" max="3082" width="0.875" style="54" customWidth="1"/>
    <col min="3083" max="3083" width="15.125" style="54" customWidth="1"/>
    <col min="3084" max="3084" width="0.875" style="54" customWidth="1"/>
    <col min="3085" max="3085" width="15.125" style="54" customWidth="1"/>
    <col min="3086" max="3328" width="9.125" style="54"/>
    <col min="3329" max="3329" width="3.125" style="54" customWidth="1"/>
    <col min="3330" max="3330" width="2.625" style="54" customWidth="1"/>
    <col min="3331" max="3331" width="27.625" style="54" customWidth="1"/>
    <col min="3332" max="3332" width="16.375" style="54" customWidth="1"/>
    <col min="3333" max="3333" width="10" style="54" customWidth="1"/>
    <col min="3334" max="3334" width="0.875" style="54" customWidth="1"/>
    <col min="3335" max="3335" width="15.125" style="54" customWidth="1"/>
    <col min="3336" max="3336" width="0.875" style="54" customWidth="1"/>
    <col min="3337" max="3337" width="15.125" style="54" customWidth="1"/>
    <col min="3338" max="3338" width="0.875" style="54" customWidth="1"/>
    <col min="3339" max="3339" width="15.125" style="54" customWidth="1"/>
    <col min="3340" max="3340" width="0.875" style="54" customWidth="1"/>
    <col min="3341" max="3341" width="15.125" style="54" customWidth="1"/>
    <col min="3342" max="3584" width="9.125" style="54"/>
    <col min="3585" max="3585" width="3.125" style="54" customWidth="1"/>
    <col min="3586" max="3586" width="2.625" style="54" customWidth="1"/>
    <col min="3587" max="3587" width="27.625" style="54" customWidth="1"/>
    <col min="3588" max="3588" width="16.375" style="54" customWidth="1"/>
    <col min="3589" max="3589" width="10" style="54" customWidth="1"/>
    <col min="3590" max="3590" width="0.875" style="54" customWidth="1"/>
    <col min="3591" max="3591" width="15.125" style="54" customWidth="1"/>
    <col min="3592" max="3592" width="0.875" style="54" customWidth="1"/>
    <col min="3593" max="3593" width="15.125" style="54" customWidth="1"/>
    <col min="3594" max="3594" width="0.875" style="54" customWidth="1"/>
    <col min="3595" max="3595" width="15.125" style="54" customWidth="1"/>
    <col min="3596" max="3596" width="0.875" style="54" customWidth="1"/>
    <col min="3597" max="3597" width="15.125" style="54" customWidth="1"/>
    <col min="3598" max="3840" width="9.125" style="54"/>
    <col min="3841" max="3841" width="3.125" style="54" customWidth="1"/>
    <col min="3842" max="3842" width="2.625" style="54" customWidth="1"/>
    <col min="3843" max="3843" width="27.625" style="54" customWidth="1"/>
    <col min="3844" max="3844" width="16.375" style="54" customWidth="1"/>
    <col min="3845" max="3845" width="10" style="54" customWidth="1"/>
    <col min="3846" max="3846" width="0.875" style="54" customWidth="1"/>
    <col min="3847" max="3847" width="15.125" style="54" customWidth="1"/>
    <col min="3848" max="3848" width="0.875" style="54" customWidth="1"/>
    <col min="3849" max="3849" width="15.125" style="54" customWidth="1"/>
    <col min="3850" max="3850" width="0.875" style="54" customWidth="1"/>
    <col min="3851" max="3851" width="15.125" style="54" customWidth="1"/>
    <col min="3852" max="3852" width="0.875" style="54" customWidth="1"/>
    <col min="3853" max="3853" width="15.125" style="54" customWidth="1"/>
    <col min="3854" max="4096" width="9.125" style="54"/>
    <col min="4097" max="4097" width="3.125" style="54" customWidth="1"/>
    <col min="4098" max="4098" width="2.625" style="54" customWidth="1"/>
    <col min="4099" max="4099" width="27.625" style="54" customWidth="1"/>
    <col min="4100" max="4100" width="16.375" style="54" customWidth="1"/>
    <col min="4101" max="4101" width="10" style="54" customWidth="1"/>
    <col min="4102" max="4102" width="0.875" style="54" customWidth="1"/>
    <col min="4103" max="4103" width="15.125" style="54" customWidth="1"/>
    <col min="4104" max="4104" width="0.875" style="54" customWidth="1"/>
    <col min="4105" max="4105" width="15.125" style="54" customWidth="1"/>
    <col min="4106" max="4106" width="0.875" style="54" customWidth="1"/>
    <col min="4107" max="4107" width="15.125" style="54" customWidth="1"/>
    <col min="4108" max="4108" width="0.875" style="54" customWidth="1"/>
    <col min="4109" max="4109" width="15.125" style="54" customWidth="1"/>
    <col min="4110" max="4352" width="9.125" style="54"/>
    <col min="4353" max="4353" width="3.125" style="54" customWidth="1"/>
    <col min="4354" max="4354" width="2.625" style="54" customWidth="1"/>
    <col min="4355" max="4355" width="27.625" style="54" customWidth="1"/>
    <col min="4356" max="4356" width="16.375" style="54" customWidth="1"/>
    <col min="4357" max="4357" width="10" style="54" customWidth="1"/>
    <col min="4358" max="4358" width="0.875" style="54" customWidth="1"/>
    <col min="4359" max="4359" width="15.125" style="54" customWidth="1"/>
    <col min="4360" max="4360" width="0.875" style="54" customWidth="1"/>
    <col min="4361" max="4361" width="15.125" style="54" customWidth="1"/>
    <col min="4362" max="4362" width="0.875" style="54" customWidth="1"/>
    <col min="4363" max="4363" width="15.125" style="54" customWidth="1"/>
    <col min="4364" max="4364" width="0.875" style="54" customWidth="1"/>
    <col min="4365" max="4365" width="15.125" style="54" customWidth="1"/>
    <col min="4366" max="4608" width="9.125" style="54"/>
    <col min="4609" max="4609" width="3.125" style="54" customWidth="1"/>
    <col min="4610" max="4610" width="2.625" style="54" customWidth="1"/>
    <col min="4611" max="4611" width="27.625" style="54" customWidth="1"/>
    <col min="4612" max="4612" width="16.375" style="54" customWidth="1"/>
    <col min="4613" max="4613" width="10" style="54" customWidth="1"/>
    <col min="4614" max="4614" width="0.875" style="54" customWidth="1"/>
    <col min="4615" max="4615" width="15.125" style="54" customWidth="1"/>
    <col min="4616" max="4616" width="0.875" style="54" customWidth="1"/>
    <col min="4617" max="4617" width="15.125" style="54" customWidth="1"/>
    <col min="4618" max="4618" width="0.875" style="54" customWidth="1"/>
    <col min="4619" max="4619" width="15.125" style="54" customWidth="1"/>
    <col min="4620" max="4620" width="0.875" style="54" customWidth="1"/>
    <col min="4621" max="4621" width="15.125" style="54" customWidth="1"/>
    <col min="4622" max="4864" width="9.125" style="54"/>
    <col min="4865" max="4865" width="3.125" style="54" customWidth="1"/>
    <col min="4866" max="4866" width="2.625" style="54" customWidth="1"/>
    <col min="4867" max="4867" width="27.625" style="54" customWidth="1"/>
    <col min="4868" max="4868" width="16.375" style="54" customWidth="1"/>
    <col min="4869" max="4869" width="10" style="54" customWidth="1"/>
    <col min="4870" max="4870" width="0.875" style="54" customWidth="1"/>
    <col min="4871" max="4871" width="15.125" style="54" customWidth="1"/>
    <col min="4872" max="4872" width="0.875" style="54" customWidth="1"/>
    <col min="4873" max="4873" width="15.125" style="54" customWidth="1"/>
    <col min="4874" max="4874" width="0.875" style="54" customWidth="1"/>
    <col min="4875" max="4875" width="15.125" style="54" customWidth="1"/>
    <col min="4876" max="4876" width="0.875" style="54" customWidth="1"/>
    <col min="4877" max="4877" width="15.125" style="54" customWidth="1"/>
    <col min="4878" max="5120" width="9.125" style="54"/>
    <col min="5121" max="5121" width="3.125" style="54" customWidth="1"/>
    <col min="5122" max="5122" width="2.625" style="54" customWidth="1"/>
    <col min="5123" max="5123" width="27.625" style="54" customWidth="1"/>
    <col min="5124" max="5124" width="16.375" style="54" customWidth="1"/>
    <col min="5125" max="5125" width="10" style="54" customWidth="1"/>
    <col min="5126" max="5126" width="0.875" style="54" customWidth="1"/>
    <col min="5127" max="5127" width="15.125" style="54" customWidth="1"/>
    <col min="5128" max="5128" width="0.875" style="54" customWidth="1"/>
    <col min="5129" max="5129" width="15.125" style="54" customWidth="1"/>
    <col min="5130" max="5130" width="0.875" style="54" customWidth="1"/>
    <col min="5131" max="5131" width="15.125" style="54" customWidth="1"/>
    <col min="5132" max="5132" width="0.875" style="54" customWidth="1"/>
    <col min="5133" max="5133" width="15.125" style="54" customWidth="1"/>
    <col min="5134" max="5376" width="9.125" style="54"/>
    <col min="5377" max="5377" width="3.125" style="54" customWidth="1"/>
    <col min="5378" max="5378" width="2.625" style="54" customWidth="1"/>
    <col min="5379" max="5379" width="27.625" style="54" customWidth="1"/>
    <col min="5380" max="5380" width="16.375" style="54" customWidth="1"/>
    <col min="5381" max="5381" width="10" style="54" customWidth="1"/>
    <col min="5382" max="5382" width="0.875" style="54" customWidth="1"/>
    <col min="5383" max="5383" width="15.125" style="54" customWidth="1"/>
    <col min="5384" max="5384" width="0.875" style="54" customWidth="1"/>
    <col min="5385" max="5385" width="15.125" style="54" customWidth="1"/>
    <col min="5386" max="5386" width="0.875" style="54" customWidth="1"/>
    <col min="5387" max="5387" width="15.125" style="54" customWidth="1"/>
    <col min="5388" max="5388" width="0.875" style="54" customWidth="1"/>
    <col min="5389" max="5389" width="15.125" style="54" customWidth="1"/>
    <col min="5390" max="5632" width="9.125" style="54"/>
    <col min="5633" max="5633" width="3.125" style="54" customWidth="1"/>
    <col min="5634" max="5634" width="2.625" style="54" customWidth="1"/>
    <col min="5635" max="5635" width="27.625" style="54" customWidth="1"/>
    <col min="5636" max="5636" width="16.375" style="54" customWidth="1"/>
    <col min="5637" max="5637" width="10" style="54" customWidth="1"/>
    <col min="5638" max="5638" width="0.875" style="54" customWidth="1"/>
    <col min="5639" max="5639" width="15.125" style="54" customWidth="1"/>
    <col min="5640" max="5640" width="0.875" style="54" customWidth="1"/>
    <col min="5641" max="5641" width="15.125" style="54" customWidth="1"/>
    <col min="5642" max="5642" width="0.875" style="54" customWidth="1"/>
    <col min="5643" max="5643" width="15.125" style="54" customWidth="1"/>
    <col min="5644" max="5644" width="0.875" style="54" customWidth="1"/>
    <col min="5645" max="5645" width="15.125" style="54" customWidth="1"/>
    <col min="5646" max="5888" width="9.125" style="54"/>
    <col min="5889" max="5889" width="3.125" style="54" customWidth="1"/>
    <col min="5890" max="5890" width="2.625" style="54" customWidth="1"/>
    <col min="5891" max="5891" width="27.625" style="54" customWidth="1"/>
    <col min="5892" max="5892" width="16.375" style="54" customWidth="1"/>
    <col min="5893" max="5893" width="10" style="54" customWidth="1"/>
    <col min="5894" max="5894" width="0.875" style="54" customWidth="1"/>
    <col min="5895" max="5895" width="15.125" style="54" customWidth="1"/>
    <col min="5896" max="5896" width="0.875" style="54" customWidth="1"/>
    <col min="5897" max="5897" width="15.125" style="54" customWidth="1"/>
    <col min="5898" max="5898" width="0.875" style="54" customWidth="1"/>
    <col min="5899" max="5899" width="15.125" style="54" customWidth="1"/>
    <col min="5900" max="5900" width="0.875" style="54" customWidth="1"/>
    <col min="5901" max="5901" width="15.125" style="54" customWidth="1"/>
    <col min="5902" max="6144" width="9.125" style="54"/>
    <col min="6145" max="6145" width="3.125" style="54" customWidth="1"/>
    <col min="6146" max="6146" width="2.625" style="54" customWidth="1"/>
    <col min="6147" max="6147" width="27.625" style="54" customWidth="1"/>
    <col min="6148" max="6148" width="16.375" style="54" customWidth="1"/>
    <col min="6149" max="6149" width="10" style="54" customWidth="1"/>
    <col min="6150" max="6150" width="0.875" style="54" customWidth="1"/>
    <col min="6151" max="6151" width="15.125" style="54" customWidth="1"/>
    <col min="6152" max="6152" width="0.875" style="54" customWidth="1"/>
    <col min="6153" max="6153" width="15.125" style="54" customWidth="1"/>
    <col min="6154" max="6154" width="0.875" style="54" customWidth="1"/>
    <col min="6155" max="6155" width="15.125" style="54" customWidth="1"/>
    <col min="6156" max="6156" width="0.875" style="54" customWidth="1"/>
    <col min="6157" max="6157" width="15.125" style="54" customWidth="1"/>
    <col min="6158" max="6400" width="9.125" style="54"/>
    <col min="6401" max="6401" width="3.125" style="54" customWidth="1"/>
    <col min="6402" max="6402" width="2.625" style="54" customWidth="1"/>
    <col min="6403" max="6403" width="27.625" style="54" customWidth="1"/>
    <col min="6404" max="6404" width="16.375" style="54" customWidth="1"/>
    <col min="6405" max="6405" width="10" style="54" customWidth="1"/>
    <col min="6406" max="6406" width="0.875" style="54" customWidth="1"/>
    <col min="6407" max="6407" width="15.125" style="54" customWidth="1"/>
    <col min="6408" max="6408" width="0.875" style="54" customWidth="1"/>
    <col min="6409" max="6409" width="15.125" style="54" customWidth="1"/>
    <col min="6410" max="6410" width="0.875" style="54" customWidth="1"/>
    <col min="6411" max="6411" width="15.125" style="54" customWidth="1"/>
    <col min="6412" max="6412" width="0.875" style="54" customWidth="1"/>
    <col min="6413" max="6413" width="15.125" style="54" customWidth="1"/>
    <col min="6414" max="6656" width="9.125" style="54"/>
    <col min="6657" max="6657" width="3.125" style="54" customWidth="1"/>
    <col min="6658" max="6658" width="2.625" style="54" customWidth="1"/>
    <col min="6659" max="6659" width="27.625" style="54" customWidth="1"/>
    <col min="6660" max="6660" width="16.375" style="54" customWidth="1"/>
    <col min="6661" max="6661" width="10" style="54" customWidth="1"/>
    <col min="6662" max="6662" width="0.875" style="54" customWidth="1"/>
    <col min="6663" max="6663" width="15.125" style="54" customWidth="1"/>
    <col min="6664" max="6664" width="0.875" style="54" customWidth="1"/>
    <col min="6665" max="6665" width="15.125" style="54" customWidth="1"/>
    <col min="6666" max="6666" width="0.875" style="54" customWidth="1"/>
    <col min="6667" max="6667" width="15.125" style="54" customWidth="1"/>
    <col min="6668" max="6668" width="0.875" style="54" customWidth="1"/>
    <col min="6669" max="6669" width="15.125" style="54" customWidth="1"/>
    <col min="6670" max="6912" width="9.125" style="54"/>
    <col min="6913" max="6913" width="3.125" style="54" customWidth="1"/>
    <col min="6914" max="6914" width="2.625" style="54" customWidth="1"/>
    <col min="6915" max="6915" width="27.625" style="54" customWidth="1"/>
    <col min="6916" max="6916" width="16.375" style="54" customWidth="1"/>
    <col min="6917" max="6917" width="10" style="54" customWidth="1"/>
    <col min="6918" max="6918" width="0.875" style="54" customWidth="1"/>
    <col min="6919" max="6919" width="15.125" style="54" customWidth="1"/>
    <col min="6920" max="6920" width="0.875" style="54" customWidth="1"/>
    <col min="6921" max="6921" width="15.125" style="54" customWidth="1"/>
    <col min="6922" max="6922" width="0.875" style="54" customWidth="1"/>
    <col min="6923" max="6923" width="15.125" style="54" customWidth="1"/>
    <col min="6924" max="6924" width="0.875" style="54" customWidth="1"/>
    <col min="6925" max="6925" width="15.125" style="54" customWidth="1"/>
    <col min="6926" max="7168" width="9.125" style="54"/>
    <col min="7169" max="7169" width="3.125" style="54" customWidth="1"/>
    <col min="7170" max="7170" width="2.625" style="54" customWidth="1"/>
    <col min="7171" max="7171" width="27.625" style="54" customWidth="1"/>
    <col min="7172" max="7172" width="16.375" style="54" customWidth="1"/>
    <col min="7173" max="7173" width="10" style="54" customWidth="1"/>
    <col min="7174" max="7174" width="0.875" style="54" customWidth="1"/>
    <col min="7175" max="7175" width="15.125" style="54" customWidth="1"/>
    <col min="7176" max="7176" width="0.875" style="54" customWidth="1"/>
    <col min="7177" max="7177" width="15.125" style="54" customWidth="1"/>
    <col min="7178" max="7178" width="0.875" style="54" customWidth="1"/>
    <col min="7179" max="7179" width="15.125" style="54" customWidth="1"/>
    <col min="7180" max="7180" width="0.875" style="54" customWidth="1"/>
    <col min="7181" max="7181" width="15.125" style="54" customWidth="1"/>
    <col min="7182" max="7424" width="9.125" style="54"/>
    <col min="7425" max="7425" width="3.125" style="54" customWidth="1"/>
    <col min="7426" max="7426" width="2.625" style="54" customWidth="1"/>
    <col min="7427" max="7427" width="27.625" style="54" customWidth="1"/>
    <col min="7428" max="7428" width="16.375" style="54" customWidth="1"/>
    <col min="7429" max="7429" width="10" style="54" customWidth="1"/>
    <col min="7430" max="7430" width="0.875" style="54" customWidth="1"/>
    <col min="7431" max="7431" width="15.125" style="54" customWidth="1"/>
    <col min="7432" max="7432" width="0.875" style="54" customWidth="1"/>
    <col min="7433" max="7433" width="15.125" style="54" customWidth="1"/>
    <col min="7434" max="7434" width="0.875" style="54" customWidth="1"/>
    <col min="7435" max="7435" width="15.125" style="54" customWidth="1"/>
    <col min="7436" max="7436" width="0.875" style="54" customWidth="1"/>
    <col min="7437" max="7437" width="15.125" style="54" customWidth="1"/>
    <col min="7438" max="7680" width="9.125" style="54"/>
    <col min="7681" max="7681" width="3.125" style="54" customWidth="1"/>
    <col min="7682" max="7682" width="2.625" style="54" customWidth="1"/>
    <col min="7683" max="7683" width="27.625" style="54" customWidth="1"/>
    <col min="7684" max="7684" width="16.375" style="54" customWidth="1"/>
    <col min="7685" max="7685" width="10" style="54" customWidth="1"/>
    <col min="7686" max="7686" width="0.875" style="54" customWidth="1"/>
    <col min="7687" max="7687" width="15.125" style="54" customWidth="1"/>
    <col min="7688" max="7688" width="0.875" style="54" customWidth="1"/>
    <col min="7689" max="7689" width="15.125" style="54" customWidth="1"/>
    <col min="7690" max="7690" width="0.875" style="54" customWidth="1"/>
    <col min="7691" max="7691" width="15.125" style="54" customWidth="1"/>
    <col min="7692" max="7692" width="0.875" style="54" customWidth="1"/>
    <col min="7693" max="7693" width="15.125" style="54" customWidth="1"/>
    <col min="7694" max="7936" width="9.125" style="54"/>
    <col min="7937" max="7937" width="3.125" style="54" customWidth="1"/>
    <col min="7938" max="7938" width="2.625" style="54" customWidth="1"/>
    <col min="7939" max="7939" width="27.625" style="54" customWidth="1"/>
    <col min="7940" max="7940" width="16.375" style="54" customWidth="1"/>
    <col min="7941" max="7941" width="10" style="54" customWidth="1"/>
    <col min="7942" max="7942" width="0.875" style="54" customWidth="1"/>
    <col min="7943" max="7943" width="15.125" style="54" customWidth="1"/>
    <col min="7944" max="7944" width="0.875" style="54" customWidth="1"/>
    <col min="7945" max="7945" width="15.125" style="54" customWidth="1"/>
    <col min="7946" max="7946" width="0.875" style="54" customWidth="1"/>
    <col min="7947" max="7947" width="15.125" style="54" customWidth="1"/>
    <col min="7948" max="7948" width="0.875" style="54" customWidth="1"/>
    <col min="7949" max="7949" width="15.125" style="54" customWidth="1"/>
    <col min="7950" max="8192" width="9.125" style="54"/>
    <col min="8193" max="8193" width="3.125" style="54" customWidth="1"/>
    <col min="8194" max="8194" width="2.625" style="54" customWidth="1"/>
    <col min="8195" max="8195" width="27.625" style="54" customWidth="1"/>
    <col min="8196" max="8196" width="16.375" style="54" customWidth="1"/>
    <col min="8197" max="8197" width="10" style="54" customWidth="1"/>
    <col min="8198" max="8198" width="0.875" style="54" customWidth="1"/>
    <col min="8199" max="8199" width="15.125" style="54" customWidth="1"/>
    <col min="8200" max="8200" width="0.875" style="54" customWidth="1"/>
    <col min="8201" max="8201" width="15.125" style="54" customWidth="1"/>
    <col min="8202" max="8202" width="0.875" style="54" customWidth="1"/>
    <col min="8203" max="8203" width="15.125" style="54" customWidth="1"/>
    <col min="8204" max="8204" width="0.875" style="54" customWidth="1"/>
    <col min="8205" max="8205" width="15.125" style="54" customWidth="1"/>
    <col min="8206" max="8448" width="9.125" style="54"/>
    <col min="8449" max="8449" width="3.125" style="54" customWidth="1"/>
    <col min="8450" max="8450" width="2.625" style="54" customWidth="1"/>
    <col min="8451" max="8451" width="27.625" style="54" customWidth="1"/>
    <col min="8452" max="8452" width="16.375" style="54" customWidth="1"/>
    <col min="8453" max="8453" width="10" style="54" customWidth="1"/>
    <col min="8454" max="8454" width="0.875" style="54" customWidth="1"/>
    <col min="8455" max="8455" width="15.125" style="54" customWidth="1"/>
    <col min="8456" max="8456" width="0.875" style="54" customWidth="1"/>
    <col min="8457" max="8457" width="15.125" style="54" customWidth="1"/>
    <col min="8458" max="8458" width="0.875" style="54" customWidth="1"/>
    <col min="8459" max="8459" width="15.125" style="54" customWidth="1"/>
    <col min="8460" max="8460" width="0.875" style="54" customWidth="1"/>
    <col min="8461" max="8461" width="15.125" style="54" customWidth="1"/>
    <col min="8462" max="8704" width="9.125" style="54"/>
    <col min="8705" max="8705" width="3.125" style="54" customWidth="1"/>
    <col min="8706" max="8706" width="2.625" style="54" customWidth="1"/>
    <col min="8707" max="8707" width="27.625" style="54" customWidth="1"/>
    <col min="8708" max="8708" width="16.375" style="54" customWidth="1"/>
    <col min="8709" max="8709" width="10" style="54" customWidth="1"/>
    <col min="8710" max="8710" width="0.875" style="54" customWidth="1"/>
    <col min="8711" max="8711" width="15.125" style="54" customWidth="1"/>
    <col min="8712" max="8712" width="0.875" style="54" customWidth="1"/>
    <col min="8713" max="8713" width="15.125" style="54" customWidth="1"/>
    <col min="8714" max="8714" width="0.875" style="54" customWidth="1"/>
    <col min="8715" max="8715" width="15.125" style="54" customWidth="1"/>
    <col min="8716" max="8716" width="0.875" style="54" customWidth="1"/>
    <col min="8717" max="8717" width="15.125" style="54" customWidth="1"/>
    <col min="8718" max="8960" width="9.125" style="54"/>
    <col min="8961" max="8961" width="3.125" style="54" customWidth="1"/>
    <col min="8962" max="8962" width="2.625" style="54" customWidth="1"/>
    <col min="8963" max="8963" width="27.625" style="54" customWidth="1"/>
    <col min="8964" max="8964" width="16.375" style="54" customWidth="1"/>
    <col min="8965" max="8965" width="10" style="54" customWidth="1"/>
    <col min="8966" max="8966" width="0.875" style="54" customWidth="1"/>
    <col min="8967" max="8967" width="15.125" style="54" customWidth="1"/>
    <col min="8968" max="8968" width="0.875" style="54" customWidth="1"/>
    <col min="8969" max="8969" width="15.125" style="54" customWidth="1"/>
    <col min="8970" max="8970" width="0.875" style="54" customWidth="1"/>
    <col min="8971" max="8971" width="15.125" style="54" customWidth="1"/>
    <col min="8972" max="8972" width="0.875" style="54" customWidth="1"/>
    <col min="8973" max="8973" width="15.125" style="54" customWidth="1"/>
    <col min="8974" max="9216" width="9.125" style="54"/>
    <col min="9217" max="9217" width="3.125" style="54" customWidth="1"/>
    <col min="9218" max="9218" width="2.625" style="54" customWidth="1"/>
    <col min="9219" max="9219" width="27.625" style="54" customWidth="1"/>
    <col min="9220" max="9220" width="16.375" style="54" customWidth="1"/>
    <col min="9221" max="9221" width="10" style="54" customWidth="1"/>
    <col min="9222" max="9222" width="0.875" style="54" customWidth="1"/>
    <col min="9223" max="9223" width="15.125" style="54" customWidth="1"/>
    <col min="9224" max="9224" width="0.875" style="54" customWidth="1"/>
    <col min="9225" max="9225" width="15.125" style="54" customWidth="1"/>
    <col min="9226" max="9226" width="0.875" style="54" customWidth="1"/>
    <col min="9227" max="9227" width="15.125" style="54" customWidth="1"/>
    <col min="9228" max="9228" width="0.875" style="54" customWidth="1"/>
    <col min="9229" max="9229" width="15.125" style="54" customWidth="1"/>
    <col min="9230" max="9472" width="9.125" style="54"/>
    <col min="9473" max="9473" width="3.125" style="54" customWidth="1"/>
    <col min="9474" max="9474" width="2.625" style="54" customWidth="1"/>
    <col min="9475" max="9475" width="27.625" style="54" customWidth="1"/>
    <col min="9476" max="9476" width="16.375" style="54" customWidth="1"/>
    <col min="9477" max="9477" width="10" style="54" customWidth="1"/>
    <col min="9478" max="9478" width="0.875" style="54" customWidth="1"/>
    <col min="9479" max="9479" width="15.125" style="54" customWidth="1"/>
    <col min="9480" max="9480" width="0.875" style="54" customWidth="1"/>
    <col min="9481" max="9481" width="15.125" style="54" customWidth="1"/>
    <col min="9482" max="9482" width="0.875" style="54" customWidth="1"/>
    <col min="9483" max="9483" width="15.125" style="54" customWidth="1"/>
    <col min="9484" max="9484" width="0.875" style="54" customWidth="1"/>
    <col min="9485" max="9485" width="15.125" style="54" customWidth="1"/>
    <col min="9486" max="9728" width="9.125" style="54"/>
    <col min="9729" max="9729" width="3.125" style="54" customWidth="1"/>
    <col min="9730" max="9730" width="2.625" style="54" customWidth="1"/>
    <col min="9731" max="9731" width="27.625" style="54" customWidth="1"/>
    <col min="9732" max="9732" width="16.375" style="54" customWidth="1"/>
    <col min="9733" max="9733" width="10" style="54" customWidth="1"/>
    <col min="9734" max="9734" width="0.875" style="54" customWidth="1"/>
    <col min="9735" max="9735" width="15.125" style="54" customWidth="1"/>
    <col min="9736" max="9736" width="0.875" style="54" customWidth="1"/>
    <col min="9737" max="9737" width="15.125" style="54" customWidth="1"/>
    <col min="9738" max="9738" width="0.875" style="54" customWidth="1"/>
    <col min="9739" max="9739" width="15.125" style="54" customWidth="1"/>
    <col min="9740" max="9740" width="0.875" style="54" customWidth="1"/>
    <col min="9741" max="9741" width="15.125" style="54" customWidth="1"/>
    <col min="9742" max="9984" width="9.125" style="54"/>
    <col min="9985" max="9985" width="3.125" style="54" customWidth="1"/>
    <col min="9986" max="9986" width="2.625" style="54" customWidth="1"/>
    <col min="9987" max="9987" width="27.625" style="54" customWidth="1"/>
    <col min="9988" max="9988" width="16.375" style="54" customWidth="1"/>
    <col min="9989" max="9989" width="10" style="54" customWidth="1"/>
    <col min="9990" max="9990" width="0.875" style="54" customWidth="1"/>
    <col min="9991" max="9991" width="15.125" style="54" customWidth="1"/>
    <col min="9992" max="9992" width="0.875" style="54" customWidth="1"/>
    <col min="9993" max="9993" width="15.125" style="54" customWidth="1"/>
    <col min="9994" max="9994" width="0.875" style="54" customWidth="1"/>
    <col min="9995" max="9995" width="15.125" style="54" customWidth="1"/>
    <col min="9996" max="9996" width="0.875" style="54" customWidth="1"/>
    <col min="9997" max="9997" width="15.125" style="54" customWidth="1"/>
    <col min="9998" max="10240" width="9.125" style="54"/>
    <col min="10241" max="10241" width="3.125" style="54" customWidth="1"/>
    <col min="10242" max="10242" width="2.625" style="54" customWidth="1"/>
    <col min="10243" max="10243" width="27.625" style="54" customWidth="1"/>
    <col min="10244" max="10244" width="16.375" style="54" customWidth="1"/>
    <col min="10245" max="10245" width="10" style="54" customWidth="1"/>
    <col min="10246" max="10246" width="0.875" style="54" customWidth="1"/>
    <col min="10247" max="10247" width="15.125" style="54" customWidth="1"/>
    <col min="10248" max="10248" width="0.875" style="54" customWidth="1"/>
    <col min="10249" max="10249" width="15.125" style="54" customWidth="1"/>
    <col min="10250" max="10250" width="0.875" style="54" customWidth="1"/>
    <col min="10251" max="10251" width="15.125" style="54" customWidth="1"/>
    <col min="10252" max="10252" width="0.875" style="54" customWidth="1"/>
    <col min="10253" max="10253" width="15.125" style="54" customWidth="1"/>
    <col min="10254" max="10496" width="9.125" style="54"/>
    <col min="10497" max="10497" width="3.125" style="54" customWidth="1"/>
    <col min="10498" max="10498" width="2.625" style="54" customWidth="1"/>
    <col min="10499" max="10499" width="27.625" style="54" customWidth="1"/>
    <col min="10500" max="10500" width="16.375" style="54" customWidth="1"/>
    <col min="10501" max="10501" width="10" style="54" customWidth="1"/>
    <col min="10502" max="10502" width="0.875" style="54" customWidth="1"/>
    <col min="10503" max="10503" width="15.125" style="54" customWidth="1"/>
    <col min="10504" max="10504" width="0.875" style="54" customWidth="1"/>
    <col min="10505" max="10505" width="15.125" style="54" customWidth="1"/>
    <col min="10506" max="10506" width="0.875" style="54" customWidth="1"/>
    <col min="10507" max="10507" width="15.125" style="54" customWidth="1"/>
    <col min="10508" max="10508" width="0.875" style="54" customWidth="1"/>
    <col min="10509" max="10509" width="15.125" style="54" customWidth="1"/>
    <col min="10510" max="10752" width="9.125" style="54"/>
    <col min="10753" max="10753" width="3.125" style="54" customWidth="1"/>
    <col min="10754" max="10754" width="2.625" style="54" customWidth="1"/>
    <col min="10755" max="10755" width="27.625" style="54" customWidth="1"/>
    <col min="10756" max="10756" width="16.375" style="54" customWidth="1"/>
    <col min="10757" max="10757" width="10" style="54" customWidth="1"/>
    <col min="10758" max="10758" width="0.875" style="54" customWidth="1"/>
    <col min="10759" max="10759" width="15.125" style="54" customWidth="1"/>
    <col min="10760" max="10760" width="0.875" style="54" customWidth="1"/>
    <col min="10761" max="10761" width="15.125" style="54" customWidth="1"/>
    <col min="10762" max="10762" width="0.875" style="54" customWidth="1"/>
    <col min="10763" max="10763" width="15.125" style="54" customWidth="1"/>
    <col min="10764" max="10764" width="0.875" style="54" customWidth="1"/>
    <col min="10765" max="10765" width="15.125" style="54" customWidth="1"/>
    <col min="10766" max="11008" width="9.125" style="54"/>
    <col min="11009" max="11009" width="3.125" style="54" customWidth="1"/>
    <col min="11010" max="11010" width="2.625" style="54" customWidth="1"/>
    <col min="11011" max="11011" width="27.625" style="54" customWidth="1"/>
    <col min="11012" max="11012" width="16.375" style="54" customWidth="1"/>
    <col min="11013" max="11013" width="10" style="54" customWidth="1"/>
    <col min="11014" max="11014" width="0.875" style="54" customWidth="1"/>
    <col min="11015" max="11015" width="15.125" style="54" customWidth="1"/>
    <col min="11016" max="11016" width="0.875" style="54" customWidth="1"/>
    <col min="11017" max="11017" width="15.125" style="54" customWidth="1"/>
    <col min="11018" max="11018" width="0.875" style="54" customWidth="1"/>
    <col min="11019" max="11019" width="15.125" style="54" customWidth="1"/>
    <col min="11020" max="11020" width="0.875" style="54" customWidth="1"/>
    <col min="11021" max="11021" width="15.125" style="54" customWidth="1"/>
    <col min="11022" max="11264" width="9.125" style="54"/>
    <col min="11265" max="11265" width="3.125" style="54" customWidth="1"/>
    <col min="11266" max="11266" width="2.625" style="54" customWidth="1"/>
    <col min="11267" max="11267" width="27.625" style="54" customWidth="1"/>
    <col min="11268" max="11268" width="16.375" style="54" customWidth="1"/>
    <col min="11269" max="11269" width="10" style="54" customWidth="1"/>
    <col min="11270" max="11270" width="0.875" style="54" customWidth="1"/>
    <col min="11271" max="11271" width="15.125" style="54" customWidth="1"/>
    <col min="11272" max="11272" width="0.875" style="54" customWidth="1"/>
    <col min="11273" max="11273" width="15.125" style="54" customWidth="1"/>
    <col min="11274" max="11274" width="0.875" style="54" customWidth="1"/>
    <col min="11275" max="11275" width="15.125" style="54" customWidth="1"/>
    <col min="11276" max="11276" width="0.875" style="54" customWidth="1"/>
    <col min="11277" max="11277" width="15.125" style="54" customWidth="1"/>
    <col min="11278" max="11520" width="9.125" style="54"/>
    <col min="11521" max="11521" width="3.125" style="54" customWidth="1"/>
    <col min="11522" max="11522" width="2.625" style="54" customWidth="1"/>
    <col min="11523" max="11523" width="27.625" style="54" customWidth="1"/>
    <col min="11524" max="11524" width="16.375" style="54" customWidth="1"/>
    <col min="11525" max="11525" width="10" style="54" customWidth="1"/>
    <col min="11526" max="11526" width="0.875" style="54" customWidth="1"/>
    <col min="11527" max="11527" width="15.125" style="54" customWidth="1"/>
    <col min="11528" max="11528" width="0.875" style="54" customWidth="1"/>
    <col min="11529" max="11529" width="15.125" style="54" customWidth="1"/>
    <col min="11530" max="11530" width="0.875" style="54" customWidth="1"/>
    <col min="11531" max="11531" width="15.125" style="54" customWidth="1"/>
    <col min="11532" max="11532" width="0.875" style="54" customWidth="1"/>
    <col min="11533" max="11533" width="15.125" style="54" customWidth="1"/>
    <col min="11534" max="11776" width="9.125" style="54"/>
    <col min="11777" max="11777" width="3.125" style="54" customWidth="1"/>
    <col min="11778" max="11778" width="2.625" style="54" customWidth="1"/>
    <col min="11779" max="11779" width="27.625" style="54" customWidth="1"/>
    <col min="11780" max="11780" width="16.375" style="54" customWidth="1"/>
    <col min="11781" max="11781" width="10" style="54" customWidth="1"/>
    <col min="11782" max="11782" width="0.875" style="54" customWidth="1"/>
    <col min="11783" max="11783" width="15.125" style="54" customWidth="1"/>
    <col min="11784" max="11784" width="0.875" style="54" customWidth="1"/>
    <col min="11785" max="11785" width="15.125" style="54" customWidth="1"/>
    <col min="11786" max="11786" width="0.875" style="54" customWidth="1"/>
    <col min="11787" max="11787" width="15.125" style="54" customWidth="1"/>
    <col min="11788" max="11788" width="0.875" style="54" customWidth="1"/>
    <col min="11789" max="11789" width="15.125" style="54" customWidth="1"/>
    <col min="11790" max="12032" width="9.125" style="54"/>
    <col min="12033" max="12033" width="3.125" style="54" customWidth="1"/>
    <col min="12034" max="12034" width="2.625" style="54" customWidth="1"/>
    <col min="12035" max="12035" width="27.625" style="54" customWidth="1"/>
    <col min="12036" max="12036" width="16.375" style="54" customWidth="1"/>
    <col min="12037" max="12037" width="10" style="54" customWidth="1"/>
    <col min="12038" max="12038" width="0.875" style="54" customWidth="1"/>
    <col min="12039" max="12039" width="15.125" style="54" customWidth="1"/>
    <col min="12040" max="12040" width="0.875" style="54" customWidth="1"/>
    <col min="12041" max="12041" width="15.125" style="54" customWidth="1"/>
    <col min="12042" max="12042" width="0.875" style="54" customWidth="1"/>
    <col min="12043" max="12043" width="15.125" style="54" customWidth="1"/>
    <col min="12044" max="12044" width="0.875" style="54" customWidth="1"/>
    <col min="12045" max="12045" width="15.125" style="54" customWidth="1"/>
    <col min="12046" max="12288" width="9.125" style="54"/>
    <col min="12289" max="12289" width="3.125" style="54" customWidth="1"/>
    <col min="12290" max="12290" width="2.625" style="54" customWidth="1"/>
    <col min="12291" max="12291" width="27.625" style="54" customWidth="1"/>
    <col min="12292" max="12292" width="16.375" style="54" customWidth="1"/>
    <col min="12293" max="12293" width="10" style="54" customWidth="1"/>
    <col min="12294" max="12294" width="0.875" style="54" customWidth="1"/>
    <col min="12295" max="12295" width="15.125" style="54" customWidth="1"/>
    <col min="12296" max="12296" width="0.875" style="54" customWidth="1"/>
    <col min="12297" max="12297" width="15.125" style="54" customWidth="1"/>
    <col min="12298" max="12298" width="0.875" style="54" customWidth="1"/>
    <col min="12299" max="12299" width="15.125" style="54" customWidth="1"/>
    <col min="12300" max="12300" width="0.875" style="54" customWidth="1"/>
    <col min="12301" max="12301" width="15.125" style="54" customWidth="1"/>
    <col min="12302" max="12544" width="9.125" style="54"/>
    <col min="12545" max="12545" width="3.125" style="54" customWidth="1"/>
    <col min="12546" max="12546" width="2.625" style="54" customWidth="1"/>
    <col min="12547" max="12547" width="27.625" style="54" customWidth="1"/>
    <col min="12548" max="12548" width="16.375" style="54" customWidth="1"/>
    <col min="12549" max="12549" width="10" style="54" customWidth="1"/>
    <col min="12550" max="12550" width="0.875" style="54" customWidth="1"/>
    <col min="12551" max="12551" width="15.125" style="54" customWidth="1"/>
    <col min="12552" max="12552" width="0.875" style="54" customWidth="1"/>
    <col min="12553" max="12553" width="15.125" style="54" customWidth="1"/>
    <col min="12554" max="12554" width="0.875" style="54" customWidth="1"/>
    <col min="12555" max="12555" width="15.125" style="54" customWidth="1"/>
    <col min="12556" max="12556" width="0.875" style="54" customWidth="1"/>
    <col min="12557" max="12557" width="15.125" style="54" customWidth="1"/>
    <col min="12558" max="12800" width="9.125" style="54"/>
    <col min="12801" max="12801" width="3.125" style="54" customWidth="1"/>
    <col min="12802" max="12802" width="2.625" style="54" customWidth="1"/>
    <col min="12803" max="12803" width="27.625" style="54" customWidth="1"/>
    <col min="12804" max="12804" width="16.375" style="54" customWidth="1"/>
    <col min="12805" max="12805" width="10" style="54" customWidth="1"/>
    <col min="12806" max="12806" width="0.875" style="54" customWidth="1"/>
    <col min="12807" max="12807" width="15.125" style="54" customWidth="1"/>
    <col min="12808" max="12808" width="0.875" style="54" customWidth="1"/>
    <col min="12809" max="12809" width="15.125" style="54" customWidth="1"/>
    <col min="12810" max="12810" width="0.875" style="54" customWidth="1"/>
    <col min="12811" max="12811" width="15.125" style="54" customWidth="1"/>
    <col min="12812" max="12812" width="0.875" style="54" customWidth="1"/>
    <col min="12813" max="12813" width="15.125" style="54" customWidth="1"/>
    <col min="12814" max="13056" width="9.125" style="54"/>
    <col min="13057" max="13057" width="3.125" style="54" customWidth="1"/>
    <col min="13058" max="13058" width="2.625" style="54" customWidth="1"/>
    <col min="13059" max="13059" width="27.625" style="54" customWidth="1"/>
    <col min="13060" max="13060" width="16.375" style="54" customWidth="1"/>
    <col min="13061" max="13061" width="10" style="54" customWidth="1"/>
    <col min="13062" max="13062" width="0.875" style="54" customWidth="1"/>
    <col min="13063" max="13063" width="15.125" style="54" customWidth="1"/>
    <col min="13064" max="13064" width="0.875" style="54" customWidth="1"/>
    <col min="13065" max="13065" width="15.125" style="54" customWidth="1"/>
    <col min="13066" max="13066" width="0.875" style="54" customWidth="1"/>
    <col min="13067" max="13067" width="15.125" style="54" customWidth="1"/>
    <col min="13068" max="13068" width="0.875" style="54" customWidth="1"/>
    <col min="13069" max="13069" width="15.125" style="54" customWidth="1"/>
    <col min="13070" max="13312" width="9.125" style="54"/>
    <col min="13313" max="13313" width="3.125" style="54" customWidth="1"/>
    <col min="13314" max="13314" width="2.625" style="54" customWidth="1"/>
    <col min="13315" max="13315" width="27.625" style="54" customWidth="1"/>
    <col min="13316" max="13316" width="16.375" style="54" customWidth="1"/>
    <col min="13317" max="13317" width="10" style="54" customWidth="1"/>
    <col min="13318" max="13318" width="0.875" style="54" customWidth="1"/>
    <col min="13319" max="13319" width="15.125" style="54" customWidth="1"/>
    <col min="13320" max="13320" width="0.875" style="54" customWidth="1"/>
    <col min="13321" max="13321" width="15.125" style="54" customWidth="1"/>
    <col min="13322" max="13322" width="0.875" style="54" customWidth="1"/>
    <col min="13323" max="13323" width="15.125" style="54" customWidth="1"/>
    <col min="13324" max="13324" width="0.875" style="54" customWidth="1"/>
    <col min="13325" max="13325" width="15.125" style="54" customWidth="1"/>
    <col min="13326" max="13568" width="9.125" style="54"/>
    <col min="13569" max="13569" width="3.125" style="54" customWidth="1"/>
    <col min="13570" max="13570" width="2.625" style="54" customWidth="1"/>
    <col min="13571" max="13571" width="27.625" style="54" customWidth="1"/>
    <col min="13572" max="13572" width="16.375" style="54" customWidth="1"/>
    <col min="13573" max="13573" width="10" style="54" customWidth="1"/>
    <col min="13574" max="13574" width="0.875" style="54" customWidth="1"/>
    <col min="13575" max="13575" width="15.125" style="54" customWidth="1"/>
    <col min="13576" max="13576" width="0.875" style="54" customWidth="1"/>
    <col min="13577" max="13577" width="15.125" style="54" customWidth="1"/>
    <col min="13578" max="13578" width="0.875" style="54" customWidth="1"/>
    <col min="13579" max="13579" width="15.125" style="54" customWidth="1"/>
    <col min="13580" max="13580" width="0.875" style="54" customWidth="1"/>
    <col min="13581" max="13581" width="15.125" style="54" customWidth="1"/>
    <col min="13582" max="13824" width="9.125" style="54"/>
    <col min="13825" max="13825" width="3.125" style="54" customWidth="1"/>
    <col min="13826" max="13826" width="2.625" style="54" customWidth="1"/>
    <col min="13827" max="13827" width="27.625" style="54" customWidth="1"/>
    <col min="13828" max="13828" width="16.375" style="54" customWidth="1"/>
    <col min="13829" max="13829" width="10" style="54" customWidth="1"/>
    <col min="13830" max="13830" width="0.875" style="54" customWidth="1"/>
    <col min="13831" max="13831" width="15.125" style="54" customWidth="1"/>
    <col min="13832" max="13832" width="0.875" style="54" customWidth="1"/>
    <col min="13833" max="13833" width="15.125" style="54" customWidth="1"/>
    <col min="13834" max="13834" width="0.875" style="54" customWidth="1"/>
    <col min="13835" max="13835" width="15.125" style="54" customWidth="1"/>
    <col min="13836" max="13836" width="0.875" style="54" customWidth="1"/>
    <col min="13837" max="13837" width="15.125" style="54" customWidth="1"/>
    <col min="13838" max="14080" width="9.125" style="54"/>
    <col min="14081" max="14081" width="3.125" style="54" customWidth="1"/>
    <col min="14082" max="14082" width="2.625" style="54" customWidth="1"/>
    <col min="14083" max="14083" width="27.625" style="54" customWidth="1"/>
    <col min="14084" max="14084" width="16.375" style="54" customWidth="1"/>
    <col min="14085" max="14085" width="10" style="54" customWidth="1"/>
    <col min="14086" max="14086" width="0.875" style="54" customWidth="1"/>
    <col min="14087" max="14087" width="15.125" style="54" customWidth="1"/>
    <col min="14088" max="14088" width="0.875" style="54" customWidth="1"/>
    <col min="14089" max="14089" width="15.125" style="54" customWidth="1"/>
    <col min="14090" max="14090" width="0.875" style="54" customWidth="1"/>
    <col min="14091" max="14091" width="15.125" style="54" customWidth="1"/>
    <col min="14092" max="14092" width="0.875" style="54" customWidth="1"/>
    <col min="14093" max="14093" width="15.125" style="54" customWidth="1"/>
    <col min="14094" max="14336" width="9.125" style="54"/>
    <col min="14337" max="14337" width="3.125" style="54" customWidth="1"/>
    <col min="14338" max="14338" width="2.625" style="54" customWidth="1"/>
    <col min="14339" max="14339" width="27.625" style="54" customWidth="1"/>
    <col min="14340" max="14340" width="16.375" style="54" customWidth="1"/>
    <col min="14341" max="14341" width="10" style="54" customWidth="1"/>
    <col min="14342" max="14342" width="0.875" style="54" customWidth="1"/>
    <col min="14343" max="14343" width="15.125" style="54" customWidth="1"/>
    <col min="14344" max="14344" width="0.875" style="54" customWidth="1"/>
    <col min="14345" max="14345" width="15.125" style="54" customWidth="1"/>
    <col min="14346" max="14346" width="0.875" style="54" customWidth="1"/>
    <col min="14347" max="14347" width="15.125" style="54" customWidth="1"/>
    <col min="14348" max="14348" width="0.875" style="54" customWidth="1"/>
    <col min="14349" max="14349" width="15.125" style="54" customWidth="1"/>
    <col min="14350" max="14592" width="9.125" style="54"/>
    <col min="14593" max="14593" width="3.125" style="54" customWidth="1"/>
    <col min="14594" max="14594" width="2.625" style="54" customWidth="1"/>
    <col min="14595" max="14595" width="27.625" style="54" customWidth="1"/>
    <col min="14596" max="14596" width="16.375" style="54" customWidth="1"/>
    <col min="14597" max="14597" width="10" style="54" customWidth="1"/>
    <col min="14598" max="14598" width="0.875" style="54" customWidth="1"/>
    <col min="14599" max="14599" width="15.125" style="54" customWidth="1"/>
    <col min="14600" max="14600" width="0.875" style="54" customWidth="1"/>
    <col min="14601" max="14601" width="15.125" style="54" customWidth="1"/>
    <col min="14602" max="14602" width="0.875" style="54" customWidth="1"/>
    <col min="14603" max="14603" width="15.125" style="54" customWidth="1"/>
    <col min="14604" max="14604" width="0.875" style="54" customWidth="1"/>
    <col min="14605" max="14605" width="15.125" style="54" customWidth="1"/>
    <col min="14606" max="14848" width="9.125" style="54"/>
    <col min="14849" max="14849" width="3.125" style="54" customWidth="1"/>
    <col min="14850" max="14850" width="2.625" style="54" customWidth="1"/>
    <col min="14851" max="14851" width="27.625" style="54" customWidth="1"/>
    <col min="14852" max="14852" width="16.375" style="54" customWidth="1"/>
    <col min="14853" max="14853" width="10" style="54" customWidth="1"/>
    <col min="14854" max="14854" width="0.875" style="54" customWidth="1"/>
    <col min="14855" max="14855" width="15.125" style="54" customWidth="1"/>
    <col min="14856" max="14856" width="0.875" style="54" customWidth="1"/>
    <col min="14857" max="14857" width="15.125" style="54" customWidth="1"/>
    <col min="14858" max="14858" width="0.875" style="54" customWidth="1"/>
    <col min="14859" max="14859" width="15.125" style="54" customWidth="1"/>
    <col min="14860" max="14860" width="0.875" style="54" customWidth="1"/>
    <col min="14861" max="14861" width="15.125" style="54" customWidth="1"/>
    <col min="14862" max="15104" width="9.125" style="54"/>
    <col min="15105" max="15105" width="3.125" style="54" customWidth="1"/>
    <col min="15106" max="15106" width="2.625" style="54" customWidth="1"/>
    <col min="15107" max="15107" width="27.625" style="54" customWidth="1"/>
    <col min="15108" max="15108" width="16.375" style="54" customWidth="1"/>
    <col min="15109" max="15109" width="10" style="54" customWidth="1"/>
    <col min="15110" max="15110" width="0.875" style="54" customWidth="1"/>
    <col min="15111" max="15111" width="15.125" style="54" customWidth="1"/>
    <col min="15112" max="15112" width="0.875" style="54" customWidth="1"/>
    <col min="15113" max="15113" width="15.125" style="54" customWidth="1"/>
    <col min="15114" max="15114" width="0.875" style="54" customWidth="1"/>
    <col min="15115" max="15115" width="15.125" style="54" customWidth="1"/>
    <col min="15116" max="15116" width="0.875" style="54" customWidth="1"/>
    <col min="15117" max="15117" width="15.125" style="54" customWidth="1"/>
    <col min="15118" max="15360" width="9.125" style="54"/>
    <col min="15361" max="15361" width="3.125" style="54" customWidth="1"/>
    <col min="15362" max="15362" width="2.625" style="54" customWidth="1"/>
    <col min="15363" max="15363" width="27.625" style="54" customWidth="1"/>
    <col min="15364" max="15364" width="16.375" style="54" customWidth="1"/>
    <col min="15365" max="15365" width="10" style="54" customWidth="1"/>
    <col min="15366" max="15366" width="0.875" style="54" customWidth="1"/>
    <col min="15367" max="15367" width="15.125" style="54" customWidth="1"/>
    <col min="15368" max="15368" width="0.875" style="54" customWidth="1"/>
    <col min="15369" max="15369" width="15.125" style="54" customWidth="1"/>
    <col min="15370" max="15370" width="0.875" style="54" customWidth="1"/>
    <col min="15371" max="15371" width="15.125" style="54" customWidth="1"/>
    <col min="15372" max="15372" width="0.875" style="54" customWidth="1"/>
    <col min="15373" max="15373" width="15.125" style="54" customWidth="1"/>
    <col min="15374" max="15616" width="9.125" style="54"/>
    <col min="15617" max="15617" width="3.125" style="54" customWidth="1"/>
    <col min="15618" max="15618" width="2.625" style="54" customWidth="1"/>
    <col min="15619" max="15619" width="27.625" style="54" customWidth="1"/>
    <col min="15620" max="15620" width="16.375" style="54" customWidth="1"/>
    <col min="15621" max="15621" width="10" style="54" customWidth="1"/>
    <col min="15622" max="15622" width="0.875" style="54" customWidth="1"/>
    <col min="15623" max="15623" width="15.125" style="54" customWidth="1"/>
    <col min="15624" max="15624" width="0.875" style="54" customWidth="1"/>
    <col min="15625" max="15625" width="15.125" style="54" customWidth="1"/>
    <col min="15626" max="15626" width="0.875" style="54" customWidth="1"/>
    <col min="15627" max="15627" width="15.125" style="54" customWidth="1"/>
    <col min="15628" max="15628" width="0.875" style="54" customWidth="1"/>
    <col min="15629" max="15629" width="15.125" style="54" customWidth="1"/>
    <col min="15630" max="15872" width="9.125" style="54"/>
    <col min="15873" max="15873" width="3.125" style="54" customWidth="1"/>
    <col min="15874" max="15874" width="2.625" style="54" customWidth="1"/>
    <col min="15875" max="15875" width="27.625" style="54" customWidth="1"/>
    <col min="15876" max="15876" width="16.375" style="54" customWidth="1"/>
    <col min="15877" max="15877" width="10" style="54" customWidth="1"/>
    <col min="15878" max="15878" width="0.875" style="54" customWidth="1"/>
    <col min="15879" max="15879" width="15.125" style="54" customWidth="1"/>
    <col min="15880" max="15880" width="0.875" style="54" customWidth="1"/>
    <col min="15881" max="15881" width="15.125" style="54" customWidth="1"/>
    <col min="15882" max="15882" width="0.875" style="54" customWidth="1"/>
    <col min="15883" max="15883" width="15.125" style="54" customWidth="1"/>
    <col min="15884" max="15884" width="0.875" style="54" customWidth="1"/>
    <col min="15885" max="15885" width="15.125" style="54" customWidth="1"/>
    <col min="15886" max="16128" width="9.125" style="54"/>
    <col min="16129" max="16129" width="3.125" style="54" customWidth="1"/>
    <col min="16130" max="16130" width="2.625" style="54" customWidth="1"/>
    <col min="16131" max="16131" width="27.625" style="54" customWidth="1"/>
    <col min="16132" max="16132" width="16.375" style="54" customWidth="1"/>
    <col min="16133" max="16133" width="10" style="54" customWidth="1"/>
    <col min="16134" max="16134" width="0.875" style="54" customWidth="1"/>
    <col min="16135" max="16135" width="15.125" style="54" customWidth="1"/>
    <col min="16136" max="16136" width="0.875" style="54" customWidth="1"/>
    <col min="16137" max="16137" width="15.125" style="54" customWidth="1"/>
    <col min="16138" max="16138" width="0.875" style="54" customWidth="1"/>
    <col min="16139" max="16139" width="15.125" style="54" customWidth="1"/>
    <col min="16140" max="16140" width="0.875" style="54" customWidth="1"/>
    <col min="16141" max="16141" width="15.125" style="54" customWidth="1"/>
    <col min="16142" max="16384" width="9.125" style="54"/>
  </cols>
  <sheetData>
    <row r="1" spans="1:13" ht="21.6" customHeight="1">
      <c r="A1" s="312" t="s">
        <v>0</v>
      </c>
      <c r="B1" s="312"/>
      <c r="C1" s="312"/>
      <c r="D1" s="312"/>
      <c r="E1" s="312"/>
      <c r="F1" s="312"/>
      <c r="G1" s="312"/>
      <c r="H1" s="312"/>
      <c r="I1" s="312"/>
      <c r="J1" s="312"/>
      <c r="K1" s="312"/>
      <c r="L1" s="312"/>
      <c r="M1" s="312"/>
    </row>
    <row r="2" spans="1:13" ht="21.6" customHeight="1">
      <c r="A2" s="313" t="s">
        <v>1</v>
      </c>
      <c r="B2" s="313"/>
      <c r="C2" s="313"/>
      <c r="D2" s="313"/>
      <c r="E2" s="313"/>
      <c r="F2" s="313"/>
      <c r="G2" s="313"/>
      <c r="H2" s="313"/>
      <c r="I2" s="313"/>
      <c r="J2" s="313"/>
      <c r="K2" s="313"/>
      <c r="L2" s="313"/>
      <c r="M2" s="313"/>
    </row>
    <row r="3" spans="1:13" ht="21.6" customHeight="1">
      <c r="A3" s="313" t="s">
        <v>217</v>
      </c>
      <c r="B3" s="313"/>
      <c r="C3" s="313"/>
      <c r="D3" s="313"/>
      <c r="E3" s="313"/>
      <c r="F3" s="313"/>
      <c r="G3" s="313"/>
      <c r="H3" s="313"/>
      <c r="I3" s="313"/>
      <c r="J3" s="313"/>
      <c r="K3" s="313"/>
      <c r="L3" s="313"/>
      <c r="M3" s="313"/>
    </row>
    <row r="4" spans="1:13" ht="21.6" customHeight="1">
      <c r="A4" s="308"/>
      <c r="B4" s="308"/>
      <c r="C4" s="308"/>
      <c r="D4" s="308"/>
      <c r="E4" s="308"/>
      <c r="F4" s="308"/>
      <c r="G4" s="151"/>
      <c r="H4" s="308"/>
      <c r="I4" s="308"/>
      <c r="J4" s="308"/>
      <c r="K4" s="1"/>
      <c r="L4" s="308"/>
      <c r="M4" s="308"/>
    </row>
    <row r="5" spans="1:13" ht="21.6" customHeight="1">
      <c r="A5" s="152"/>
      <c r="B5" s="152"/>
      <c r="C5" s="152"/>
      <c r="D5" s="152"/>
      <c r="E5" s="152"/>
      <c r="F5" s="152"/>
      <c r="G5" s="153"/>
      <c r="H5" s="153"/>
      <c r="I5" s="314" t="s">
        <v>2</v>
      </c>
      <c r="J5" s="314"/>
      <c r="K5" s="314"/>
      <c r="L5" s="314"/>
      <c r="M5" s="314"/>
    </row>
    <row r="6" spans="1:13" ht="21.6" customHeight="1">
      <c r="D6" s="54"/>
      <c r="E6" s="152"/>
      <c r="F6" s="152"/>
      <c r="G6" s="315" t="s">
        <v>3</v>
      </c>
      <c r="H6" s="315"/>
      <c r="I6" s="315"/>
      <c r="J6" s="154"/>
      <c r="K6" s="315" t="s">
        <v>4</v>
      </c>
      <c r="L6" s="315"/>
      <c r="M6" s="315"/>
    </row>
    <row r="7" spans="1:13" ht="21.6" customHeight="1">
      <c r="D7" s="54"/>
      <c r="G7" s="155" t="s">
        <v>33</v>
      </c>
      <c r="H7" s="156"/>
      <c r="I7" s="155" t="s">
        <v>33</v>
      </c>
      <c r="J7" s="152"/>
      <c r="K7" s="157" t="s">
        <v>34</v>
      </c>
      <c r="L7" s="158"/>
      <c r="M7" s="157" t="s">
        <v>34</v>
      </c>
    </row>
    <row r="8" spans="1:13" ht="21" customHeight="1">
      <c r="D8" s="54"/>
      <c r="E8" s="153" t="s">
        <v>5</v>
      </c>
      <c r="G8" s="159" t="s">
        <v>218</v>
      </c>
      <c r="H8" s="160"/>
      <c r="I8" s="159" t="s">
        <v>201</v>
      </c>
      <c r="J8" s="161"/>
      <c r="K8" s="159" t="s">
        <v>218</v>
      </c>
      <c r="L8" s="160"/>
      <c r="M8" s="162" t="s">
        <v>201</v>
      </c>
    </row>
    <row r="9" spans="1:13" ht="21" customHeight="1">
      <c r="D9" s="54"/>
      <c r="E9" s="161"/>
      <c r="G9" s="163" t="s">
        <v>30</v>
      </c>
      <c r="I9" s="163" t="s">
        <v>32</v>
      </c>
      <c r="J9" s="152"/>
      <c r="K9" s="163" t="s">
        <v>30</v>
      </c>
      <c r="L9" s="54"/>
      <c r="M9" s="163" t="s">
        <v>32</v>
      </c>
    </row>
    <row r="10" spans="1:13" ht="21" customHeight="1">
      <c r="D10" s="54"/>
      <c r="E10" s="161"/>
      <c r="G10" s="163" t="s">
        <v>31</v>
      </c>
      <c r="I10" s="163"/>
      <c r="J10" s="152"/>
      <c r="K10" s="163" t="s">
        <v>31</v>
      </c>
      <c r="L10" s="54"/>
      <c r="M10" s="163"/>
    </row>
    <row r="11" spans="1:13" ht="21.6" customHeight="1">
      <c r="A11" s="311" t="s">
        <v>6</v>
      </c>
      <c r="B11" s="311"/>
      <c r="C11" s="311"/>
      <c r="D11" s="311"/>
      <c r="F11" s="164"/>
      <c r="G11" s="152"/>
      <c r="H11" s="164"/>
      <c r="I11" s="152"/>
      <c r="J11" s="152"/>
      <c r="K11" s="2"/>
      <c r="L11" s="3"/>
      <c r="M11" s="4"/>
    </row>
    <row r="12" spans="1:13" ht="21.6" customHeight="1">
      <c r="A12" s="165" t="s">
        <v>7</v>
      </c>
      <c r="B12" s="165"/>
      <c r="D12" s="166"/>
      <c r="E12" s="166"/>
      <c r="F12" s="166"/>
      <c r="G12" s="166"/>
      <c r="H12" s="166"/>
      <c r="I12" s="166"/>
      <c r="J12" s="166"/>
      <c r="L12" s="6"/>
      <c r="M12" s="6"/>
    </row>
    <row r="13" spans="1:13" ht="21.6" customHeight="1">
      <c r="B13" s="54" t="s">
        <v>8</v>
      </c>
      <c r="D13" s="152"/>
      <c r="E13" s="167"/>
      <c r="F13" s="167"/>
      <c r="G13" s="19">
        <v>217917006</v>
      </c>
      <c r="H13" s="168"/>
      <c r="I13" s="19">
        <v>49059754</v>
      </c>
      <c r="J13" s="169"/>
      <c r="K13" s="20">
        <v>6124845</v>
      </c>
      <c r="L13" s="21"/>
      <c r="M13" s="20">
        <v>6239250</v>
      </c>
    </row>
    <row r="14" spans="1:13" ht="21.6" customHeight="1">
      <c r="B14" s="54" t="s">
        <v>9</v>
      </c>
      <c r="C14" s="170"/>
      <c r="D14" s="152"/>
      <c r="E14" s="167"/>
      <c r="F14" s="167"/>
      <c r="G14" s="19">
        <v>217209</v>
      </c>
      <c r="H14" s="168"/>
      <c r="I14" s="19">
        <v>215291</v>
      </c>
      <c r="J14" s="169"/>
      <c r="K14" s="20">
        <v>0</v>
      </c>
      <c r="L14" s="21"/>
      <c r="M14" s="20">
        <v>0</v>
      </c>
    </row>
    <row r="15" spans="1:13" ht="21.6" customHeight="1">
      <c r="B15" s="54" t="s">
        <v>10</v>
      </c>
      <c r="C15" s="170"/>
      <c r="D15" s="152"/>
      <c r="E15" s="167" t="s">
        <v>35</v>
      </c>
      <c r="F15" s="167"/>
      <c r="G15" s="19">
        <v>178389755</v>
      </c>
      <c r="H15" s="168"/>
      <c r="I15" s="19">
        <v>171770168</v>
      </c>
      <c r="J15" s="169"/>
      <c r="K15" s="20">
        <v>1088435128</v>
      </c>
      <c r="L15" s="21"/>
      <c r="M15" s="20">
        <v>863913560</v>
      </c>
    </row>
    <row r="16" spans="1:13" ht="21.6" customHeight="1">
      <c r="A16" s="165"/>
      <c r="B16" s="171" t="s">
        <v>29</v>
      </c>
      <c r="D16" s="166"/>
      <c r="E16" s="167" t="s">
        <v>36</v>
      </c>
      <c r="F16" s="167"/>
      <c r="G16" s="22">
        <v>0</v>
      </c>
      <c r="H16" s="168"/>
      <c r="I16" s="22">
        <v>0</v>
      </c>
      <c r="J16" s="172"/>
      <c r="K16" s="20">
        <v>4780461894</v>
      </c>
      <c r="L16" s="21"/>
      <c r="M16" s="20">
        <v>4797765419</v>
      </c>
    </row>
    <row r="17" spans="1:14" ht="21.6" customHeight="1">
      <c r="B17" s="54" t="s">
        <v>11</v>
      </c>
      <c r="D17" s="152"/>
      <c r="E17" s="167"/>
      <c r="F17" s="167"/>
      <c r="G17" s="19">
        <v>50779363</v>
      </c>
      <c r="H17" s="168"/>
      <c r="I17" s="19">
        <v>54538209</v>
      </c>
      <c r="J17" s="169"/>
      <c r="K17" s="20">
        <v>45448559</v>
      </c>
      <c r="L17" s="21"/>
      <c r="M17" s="20">
        <v>45607064</v>
      </c>
    </row>
    <row r="18" spans="1:14" ht="21.6" hidden="1" customHeight="1">
      <c r="B18" s="154" t="s">
        <v>12</v>
      </c>
      <c r="C18" s="152"/>
      <c r="D18" s="152"/>
      <c r="E18" s="167"/>
      <c r="F18" s="167"/>
      <c r="G18" s="20"/>
      <c r="H18" s="168"/>
      <c r="I18" s="20"/>
      <c r="J18" s="169"/>
      <c r="K18" s="20"/>
      <c r="L18" s="21"/>
      <c r="M18" s="20"/>
    </row>
    <row r="19" spans="1:14" ht="21.6" customHeight="1">
      <c r="B19" s="54" t="s">
        <v>13</v>
      </c>
      <c r="D19" s="152"/>
      <c r="E19" s="173"/>
      <c r="F19" s="173"/>
      <c r="G19" s="22">
        <v>132563320</v>
      </c>
      <c r="H19" s="174"/>
      <c r="I19" s="22">
        <v>151588077</v>
      </c>
      <c r="J19" s="169"/>
      <c r="K19" s="22">
        <v>79115929</v>
      </c>
      <c r="L19" s="23"/>
      <c r="M19" s="22">
        <v>79716814</v>
      </c>
    </row>
    <row r="20" spans="1:14" ht="21.6" customHeight="1">
      <c r="C20" s="171" t="s">
        <v>14</v>
      </c>
      <c r="D20" s="152"/>
      <c r="E20" s="152"/>
      <c r="F20" s="152"/>
      <c r="G20" s="10">
        <f>SUM(G13:G19)</f>
        <v>579866653</v>
      </c>
      <c r="H20" s="152"/>
      <c r="I20" s="10">
        <f>SUM(I13:I19)</f>
        <v>427171499</v>
      </c>
      <c r="J20" s="152"/>
      <c r="K20" s="10">
        <f>SUM(K13:K19)</f>
        <v>5999586355</v>
      </c>
      <c r="L20" s="11"/>
      <c r="M20" s="10">
        <f>SUM(M13:M19)</f>
        <v>5793242107</v>
      </c>
    </row>
    <row r="21" spans="1:14" ht="21.6" customHeight="1">
      <c r="C21" s="171"/>
      <c r="D21" s="175"/>
      <c r="E21" s="152"/>
      <c r="F21" s="152"/>
      <c r="G21" s="154"/>
      <c r="H21" s="152"/>
      <c r="I21" s="12"/>
      <c r="J21" s="175"/>
      <c r="L21" s="6"/>
    </row>
    <row r="22" spans="1:14" ht="21.6" customHeight="1">
      <c r="A22" s="165" t="s">
        <v>15</v>
      </c>
      <c r="B22" s="165"/>
      <c r="D22" s="166"/>
      <c r="E22" s="176"/>
      <c r="F22" s="176"/>
      <c r="G22" s="176"/>
      <c r="H22" s="176"/>
      <c r="I22" s="176"/>
      <c r="J22" s="176"/>
      <c r="K22" s="13"/>
      <c r="L22" s="6"/>
      <c r="M22" s="13" t="s">
        <v>16</v>
      </c>
    </row>
    <row r="23" spans="1:14" ht="21.6" customHeight="1">
      <c r="A23" s="165"/>
      <c r="B23" s="171" t="s">
        <v>17</v>
      </c>
      <c r="D23" s="166"/>
      <c r="E23" s="167"/>
      <c r="F23" s="167"/>
      <c r="G23" s="19">
        <v>102520495</v>
      </c>
      <c r="H23" s="177"/>
      <c r="I23" s="8">
        <v>91637525</v>
      </c>
      <c r="J23" s="176"/>
      <c r="K23" s="178">
        <v>300000</v>
      </c>
      <c r="L23" s="178"/>
      <c r="M23" s="178">
        <v>300000</v>
      </c>
    </row>
    <row r="24" spans="1:14" ht="21.6" customHeight="1">
      <c r="A24" s="165"/>
      <c r="B24" s="171" t="s">
        <v>18</v>
      </c>
      <c r="D24" s="166"/>
      <c r="E24" s="167">
        <v>8</v>
      </c>
      <c r="F24" s="167"/>
      <c r="G24" s="22">
        <v>0</v>
      </c>
      <c r="H24" s="177"/>
      <c r="I24" s="9">
        <v>0</v>
      </c>
      <c r="J24" s="176"/>
      <c r="K24" s="178">
        <v>3242709653</v>
      </c>
      <c r="L24" s="178"/>
      <c r="M24" s="178">
        <v>3242709653</v>
      </c>
    </row>
    <row r="25" spans="1:14" ht="21.6" customHeight="1">
      <c r="A25" s="165"/>
      <c r="B25" s="171" t="s">
        <v>19</v>
      </c>
      <c r="D25" s="166"/>
      <c r="E25" s="167"/>
      <c r="F25" s="167"/>
      <c r="G25" s="179">
        <v>1721912</v>
      </c>
      <c r="H25" s="177"/>
      <c r="I25" s="9">
        <v>1662387</v>
      </c>
      <c r="J25" s="176"/>
      <c r="K25" s="178">
        <v>1721912</v>
      </c>
      <c r="L25" s="178"/>
      <c r="M25" s="178">
        <v>1662387</v>
      </c>
      <c r="N25" s="62">
        <f>+K25-M25</f>
        <v>59525</v>
      </c>
    </row>
    <row r="26" spans="1:14" ht="21.6" customHeight="1">
      <c r="B26" s="154" t="s">
        <v>229</v>
      </c>
      <c r="C26" s="152"/>
      <c r="D26" s="152"/>
      <c r="E26" s="167">
        <v>9</v>
      </c>
      <c r="F26" s="167"/>
      <c r="G26" s="20">
        <v>220764025</v>
      </c>
      <c r="H26" s="177"/>
      <c r="I26" s="7">
        <v>220551123</v>
      </c>
      <c r="J26" s="152"/>
      <c r="K26" s="7">
        <v>0</v>
      </c>
      <c r="L26" s="177"/>
      <c r="M26" s="7">
        <v>0</v>
      </c>
    </row>
    <row r="27" spans="1:14" ht="21.6" customHeight="1">
      <c r="A27" s="165"/>
      <c r="B27" s="171" t="s">
        <v>20</v>
      </c>
      <c r="D27" s="166"/>
      <c r="E27" s="167">
        <v>10</v>
      </c>
      <c r="F27" s="167"/>
      <c r="G27" s="19">
        <v>172189577</v>
      </c>
      <c r="H27" s="177"/>
      <c r="I27" s="8">
        <v>172189577</v>
      </c>
      <c r="J27" s="176"/>
      <c r="K27" s="178">
        <v>46800000</v>
      </c>
      <c r="L27" s="178"/>
      <c r="M27" s="178">
        <v>46800000</v>
      </c>
    </row>
    <row r="28" spans="1:14" ht="21.6" customHeight="1">
      <c r="A28" s="165"/>
      <c r="B28" s="171" t="s">
        <v>21</v>
      </c>
      <c r="D28" s="166"/>
      <c r="E28" s="167">
        <v>11</v>
      </c>
      <c r="F28" s="167"/>
      <c r="G28" s="19">
        <v>7520521211</v>
      </c>
      <c r="H28" s="177"/>
      <c r="I28" s="8">
        <v>7894068255</v>
      </c>
      <c r="J28" s="176"/>
      <c r="K28" s="178">
        <v>260021632</v>
      </c>
      <c r="L28" s="178"/>
      <c r="M28" s="178">
        <v>270193876</v>
      </c>
    </row>
    <row r="29" spans="1:14" ht="21.6" hidden="1" customHeight="1">
      <c r="A29" s="165"/>
      <c r="B29" s="171" t="s">
        <v>22</v>
      </c>
      <c r="D29" s="166"/>
      <c r="E29" s="167"/>
      <c r="F29" s="167"/>
      <c r="G29" s="19"/>
      <c r="H29" s="177"/>
      <c r="I29" s="8"/>
      <c r="J29" s="176"/>
      <c r="K29" s="178"/>
      <c r="L29" s="178"/>
      <c r="M29" s="178"/>
    </row>
    <row r="30" spans="1:14" ht="21.6" customHeight="1">
      <c r="A30" s="165"/>
      <c r="B30" s="171" t="s">
        <v>23</v>
      </c>
      <c r="D30" s="166"/>
      <c r="E30" s="167">
        <v>12</v>
      </c>
      <c r="F30" s="167"/>
      <c r="G30" s="19">
        <v>378570542</v>
      </c>
      <c r="H30" s="177"/>
      <c r="I30" s="8">
        <v>446980761</v>
      </c>
      <c r="J30" s="176"/>
      <c r="K30" s="178">
        <v>618362</v>
      </c>
      <c r="L30" s="178"/>
      <c r="M30" s="178">
        <v>944841</v>
      </c>
    </row>
    <row r="31" spans="1:14" ht="21.6" customHeight="1">
      <c r="A31" s="165"/>
      <c r="B31" s="171" t="s">
        <v>24</v>
      </c>
      <c r="D31" s="166"/>
      <c r="E31" s="180" t="s">
        <v>16</v>
      </c>
      <c r="F31" s="167"/>
      <c r="G31" s="19">
        <v>656937646</v>
      </c>
      <c r="H31" s="177"/>
      <c r="I31" s="8">
        <v>656937646</v>
      </c>
      <c r="J31" s="176"/>
      <c r="K31" s="178">
        <v>0</v>
      </c>
      <c r="L31" s="178"/>
      <c r="M31" s="178">
        <v>0</v>
      </c>
    </row>
    <row r="32" spans="1:14" ht="21.6" customHeight="1">
      <c r="A32" s="165"/>
      <c r="B32" s="54" t="s">
        <v>25</v>
      </c>
      <c r="D32" s="166"/>
      <c r="E32" s="167"/>
      <c r="F32" s="167"/>
      <c r="G32" s="19">
        <v>21863197</v>
      </c>
      <c r="H32" s="14"/>
      <c r="I32" s="8">
        <v>21455382</v>
      </c>
      <c r="J32" s="176"/>
      <c r="K32" s="178">
        <v>1541506</v>
      </c>
      <c r="L32" s="178"/>
      <c r="M32" s="178">
        <v>1541506</v>
      </c>
      <c r="N32" s="5">
        <f>+K32-M32</f>
        <v>0</v>
      </c>
    </row>
    <row r="33" spans="1:13" ht="21.6" customHeight="1">
      <c r="A33" s="165"/>
      <c r="B33" s="171" t="s">
        <v>26</v>
      </c>
      <c r="D33" s="166"/>
      <c r="E33" s="180" t="s">
        <v>16</v>
      </c>
      <c r="F33" s="180"/>
      <c r="G33" s="19">
        <v>30183822</v>
      </c>
      <c r="H33" s="152"/>
      <c r="I33" s="8">
        <v>81856567</v>
      </c>
      <c r="J33" s="176"/>
      <c r="K33" s="178">
        <v>7183454</v>
      </c>
      <c r="L33" s="178"/>
      <c r="M33" s="178">
        <v>5944313</v>
      </c>
    </row>
    <row r="34" spans="1:13" ht="21.6" customHeight="1">
      <c r="C34" s="54" t="s">
        <v>27</v>
      </c>
      <c r="D34" s="152"/>
      <c r="E34" s="152"/>
      <c r="F34" s="152"/>
      <c r="G34" s="15">
        <f>SUM(G23:G33)</f>
        <v>9105272427</v>
      </c>
      <c r="H34" s="152"/>
      <c r="I34" s="15">
        <f>SUM(I23:I33)</f>
        <v>9587339223</v>
      </c>
      <c r="J34" s="152"/>
      <c r="K34" s="15">
        <f>SUM(K23:K33)</f>
        <v>3560896519</v>
      </c>
      <c r="L34" s="11"/>
      <c r="M34" s="15">
        <f>SUM(M23:M33)</f>
        <v>3570096576</v>
      </c>
    </row>
    <row r="35" spans="1:13" ht="21.6" customHeight="1" thickBot="1">
      <c r="A35" s="181" t="s">
        <v>28</v>
      </c>
      <c r="B35" s="165"/>
      <c r="E35" s="16"/>
      <c r="F35" s="16"/>
      <c r="G35" s="17">
        <f>+G20+G34</f>
        <v>9685139080</v>
      </c>
      <c r="H35" s="16"/>
      <c r="I35" s="17">
        <f>+I20+I34</f>
        <v>10014510722</v>
      </c>
      <c r="J35" s="16"/>
      <c r="K35" s="17">
        <f>+K20+K34</f>
        <v>9560482874</v>
      </c>
      <c r="L35" s="6"/>
      <c r="M35" s="17">
        <f>+M20+M34</f>
        <v>9363338683</v>
      </c>
    </row>
    <row r="36" spans="1:13" ht="21.6" customHeight="1" thickTop="1">
      <c r="C36" s="171"/>
      <c r="E36" s="62"/>
      <c r="F36" s="62"/>
      <c r="G36" s="62"/>
      <c r="H36" s="62"/>
      <c r="I36" s="62"/>
      <c r="J36" s="62"/>
      <c r="L36" s="6"/>
      <c r="M36" s="18"/>
    </row>
    <row r="37" spans="1:13" ht="21.6" customHeight="1">
      <c r="C37" s="171"/>
      <c r="E37" s="62"/>
      <c r="F37" s="62"/>
      <c r="G37" s="62"/>
      <c r="H37" s="62"/>
      <c r="I37" s="62"/>
      <c r="J37" s="62"/>
      <c r="L37" s="6"/>
      <c r="M37" s="18"/>
    </row>
    <row r="38" spans="1:13">
      <c r="C38" s="171"/>
      <c r="E38" s="62"/>
      <c r="F38" s="62"/>
      <c r="G38" s="62"/>
      <c r="H38" s="62"/>
      <c r="I38" s="62"/>
      <c r="J38" s="62"/>
      <c r="L38" s="6"/>
      <c r="M38" s="18"/>
    </row>
  </sheetData>
  <mergeCells count="7">
    <mergeCell ref="A11:D11"/>
    <mergeCell ref="A1:M1"/>
    <mergeCell ref="A2:M2"/>
    <mergeCell ref="A3:M3"/>
    <mergeCell ref="I5:M5"/>
    <mergeCell ref="G6:I6"/>
    <mergeCell ref="K6:M6"/>
  </mergeCells>
  <pageMargins left="0.59055118110236227" right="0.39370078740157483" top="0.78740157480314965" bottom="0.39370078740157483" header="0.59055118110236227" footer="0.39370078740157483"/>
  <pageSetup paperSize="9" scale="81" orientation="portrait" useFirstPageNumber="1" r:id="rId1"/>
  <headerFooter>
    <oddFooter>&amp;L&amp;"Angsana New,Regular"The accompanying notes are an integral part of these interim financial information.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71C7ADC-5261-49B8-83C3-5C1188316F64}">
  <dimension ref="A1:N36"/>
  <sheetViews>
    <sheetView view="pageBreakPreview" zoomScale="80" zoomScaleNormal="85" zoomScaleSheetLayoutView="80" workbookViewId="0">
      <pane xSplit="7" ySplit="8" topLeftCell="H21" activePane="bottomRight" state="frozen"/>
      <selection pane="topRight" activeCell="H1" sqref="H1"/>
      <selection pane="bottomLeft" activeCell="A9" sqref="A9"/>
      <selection pane="bottomRight" sqref="A1:XFD1048576"/>
    </sheetView>
  </sheetViews>
  <sheetFormatPr defaultColWidth="9.125" defaultRowHeight="19.8"/>
  <cols>
    <col min="1" max="1" width="3.125" style="55" customWidth="1"/>
    <col min="2" max="3" width="2.625" style="55" customWidth="1"/>
    <col min="4" max="4" width="27.625" style="55" customWidth="1"/>
    <col min="5" max="5" width="10.25" style="52" customWidth="1"/>
    <col min="6" max="6" width="9" style="55" customWidth="1"/>
    <col min="7" max="7" width="0.875" style="55" customWidth="1"/>
    <col min="8" max="8" width="16.25" style="55" customWidth="1"/>
    <col min="9" max="9" width="0.875" style="55" customWidth="1"/>
    <col min="10" max="10" width="16.25" style="55" customWidth="1"/>
    <col min="11" max="11" width="0.875" style="55" customWidth="1"/>
    <col min="12" max="12" width="16.25" style="5" customWidth="1"/>
    <col min="13" max="13" width="0.875" style="8" customWidth="1"/>
    <col min="14" max="14" width="16.25" style="8" customWidth="1"/>
    <col min="15" max="257" width="9.125" style="55"/>
    <col min="258" max="258" width="3.125" style="55" customWidth="1"/>
    <col min="259" max="259" width="2.625" style="55" customWidth="1"/>
    <col min="260" max="260" width="27.625" style="55" customWidth="1"/>
    <col min="261" max="261" width="16.375" style="55" customWidth="1"/>
    <col min="262" max="262" width="10" style="55" customWidth="1"/>
    <col min="263" max="263" width="0.875" style="55" customWidth="1"/>
    <col min="264" max="264" width="15.125" style="55" customWidth="1"/>
    <col min="265" max="265" width="0.875" style="55" customWidth="1"/>
    <col min="266" max="266" width="15.125" style="55" customWidth="1"/>
    <col min="267" max="267" width="0.875" style="55" customWidth="1"/>
    <col min="268" max="268" width="15.125" style="55" customWidth="1"/>
    <col min="269" max="269" width="0.875" style="55" customWidth="1"/>
    <col min="270" max="270" width="15.125" style="55" customWidth="1"/>
    <col min="271" max="513" width="9.125" style="55"/>
    <col min="514" max="514" width="3.125" style="55" customWidth="1"/>
    <col min="515" max="515" width="2.625" style="55" customWidth="1"/>
    <col min="516" max="516" width="27.625" style="55" customWidth="1"/>
    <col min="517" max="517" width="16.375" style="55" customWidth="1"/>
    <col min="518" max="518" width="10" style="55" customWidth="1"/>
    <col min="519" max="519" width="0.875" style="55" customWidth="1"/>
    <col min="520" max="520" width="15.125" style="55" customWidth="1"/>
    <col min="521" max="521" width="0.875" style="55" customWidth="1"/>
    <col min="522" max="522" width="15.125" style="55" customWidth="1"/>
    <col min="523" max="523" width="0.875" style="55" customWidth="1"/>
    <col min="524" max="524" width="15.125" style="55" customWidth="1"/>
    <col min="525" max="525" width="0.875" style="55" customWidth="1"/>
    <col min="526" max="526" width="15.125" style="55" customWidth="1"/>
    <col min="527" max="769" width="9.125" style="55"/>
    <col min="770" max="770" width="3.125" style="55" customWidth="1"/>
    <col min="771" max="771" width="2.625" style="55" customWidth="1"/>
    <col min="772" max="772" width="27.625" style="55" customWidth="1"/>
    <col min="773" max="773" width="16.375" style="55" customWidth="1"/>
    <col min="774" max="774" width="10" style="55" customWidth="1"/>
    <col min="775" max="775" width="0.875" style="55" customWidth="1"/>
    <col min="776" max="776" width="15.125" style="55" customWidth="1"/>
    <col min="777" max="777" width="0.875" style="55" customWidth="1"/>
    <col min="778" max="778" width="15.125" style="55" customWidth="1"/>
    <col min="779" max="779" width="0.875" style="55" customWidth="1"/>
    <col min="780" max="780" width="15.125" style="55" customWidth="1"/>
    <col min="781" max="781" width="0.875" style="55" customWidth="1"/>
    <col min="782" max="782" width="15.125" style="55" customWidth="1"/>
    <col min="783" max="1025" width="9.125" style="55"/>
    <col min="1026" max="1026" width="3.125" style="55" customWidth="1"/>
    <col min="1027" max="1027" width="2.625" style="55" customWidth="1"/>
    <col min="1028" max="1028" width="27.625" style="55" customWidth="1"/>
    <col min="1029" max="1029" width="16.375" style="55" customWidth="1"/>
    <col min="1030" max="1030" width="10" style="55" customWidth="1"/>
    <col min="1031" max="1031" width="0.875" style="55" customWidth="1"/>
    <col min="1032" max="1032" width="15.125" style="55" customWidth="1"/>
    <col min="1033" max="1033" width="0.875" style="55" customWidth="1"/>
    <col min="1034" max="1034" width="15.125" style="55" customWidth="1"/>
    <col min="1035" max="1035" width="0.875" style="55" customWidth="1"/>
    <col min="1036" max="1036" width="15.125" style="55" customWidth="1"/>
    <col min="1037" max="1037" width="0.875" style="55" customWidth="1"/>
    <col min="1038" max="1038" width="15.125" style="55" customWidth="1"/>
    <col min="1039" max="1281" width="9.125" style="55"/>
    <col min="1282" max="1282" width="3.125" style="55" customWidth="1"/>
    <col min="1283" max="1283" width="2.625" style="55" customWidth="1"/>
    <col min="1284" max="1284" width="27.625" style="55" customWidth="1"/>
    <col min="1285" max="1285" width="16.375" style="55" customWidth="1"/>
    <col min="1286" max="1286" width="10" style="55" customWidth="1"/>
    <col min="1287" max="1287" width="0.875" style="55" customWidth="1"/>
    <col min="1288" max="1288" width="15.125" style="55" customWidth="1"/>
    <col min="1289" max="1289" width="0.875" style="55" customWidth="1"/>
    <col min="1290" max="1290" width="15.125" style="55" customWidth="1"/>
    <col min="1291" max="1291" width="0.875" style="55" customWidth="1"/>
    <col min="1292" max="1292" width="15.125" style="55" customWidth="1"/>
    <col min="1293" max="1293" width="0.875" style="55" customWidth="1"/>
    <col min="1294" max="1294" width="15.125" style="55" customWidth="1"/>
    <col min="1295" max="1537" width="9.125" style="55"/>
    <col min="1538" max="1538" width="3.125" style="55" customWidth="1"/>
    <col min="1539" max="1539" width="2.625" style="55" customWidth="1"/>
    <col min="1540" max="1540" width="27.625" style="55" customWidth="1"/>
    <col min="1541" max="1541" width="16.375" style="55" customWidth="1"/>
    <col min="1542" max="1542" width="10" style="55" customWidth="1"/>
    <col min="1543" max="1543" width="0.875" style="55" customWidth="1"/>
    <col min="1544" max="1544" width="15.125" style="55" customWidth="1"/>
    <col min="1545" max="1545" width="0.875" style="55" customWidth="1"/>
    <col min="1546" max="1546" width="15.125" style="55" customWidth="1"/>
    <col min="1547" max="1547" width="0.875" style="55" customWidth="1"/>
    <col min="1548" max="1548" width="15.125" style="55" customWidth="1"/>
    <col min="1549" max="1549" width="0.875" style="55" customWidth="1"/>
    <col min="1550" max="1550" width="15.125" style="55" customWidth="1"/>
    <col min="1551" max="1793" width="9.125" style="55"/>
    <col min="1794" max="1794" width="3.125" style="55" customWidth="1"/>
    <col min="1795" max="1795" width="2.625" style="55" customWidth="1"/>
    <col min="1796" max="1796" width="27.625" style="55" customWidth="1"/>
    <col min="1797" max="1797" width="16.375" style="55" customWidth="1"/>
    <col min="1798" max="1798" width="10" style="55" customWidth="1"/>
    <col min="1799" max="1799" width="0.875" style="55" customWidth="1"/>
    <col min="1800" max="1800" width="15.125" style="55" customWidth="1"/>
    <col min="1801" max="1801" width="0.875" style="55" customWidth="1"/>
    <col min="1802" max="1802" width="15.125" style="55" customWidth="1"/>
    <col min="1803" max="1803" width="0.875" style="55" customWidth="1"/>
    <col min="1804" max="1804" width="15.125" style="55" customWidth="1"/>
    <col min="1805" max="1805" width="0.875" style="55" customWidth="1"/>
    <col min="1806" max="1806" width="15.125" style="55" customWidth="1"/>
    <col min="1807" max="2049" width="9.125" style="55"/>
    <col min="2050" max="2050" width="3.125" style="55" customWidth="1"/>
    <col min="2051" max="2051" width="2.625" style="55" customWidth="1"/>
    <col min="2052" max="2052" width="27.625" style="55" customWidth="1"/>
    <col min="2053" max="2053" width="16.375" style="55" customWidth="1"/>
    <col min="2054" max="2054" width="10" style="55" customWidth="1"/>
    <col min="2055" max="2055" width="0.875" style="55" customWidth="1"/>
    <col min="2056" max="2056" width="15.125" style="55" customWidth="1"/>
    <col min="2057" max="2057" width="0.875" style="55" customWidth="1"/>
    <col min="2058" max="2058" width="15.125" style="55" customWidth="1"/>
    <col min="2059" max="2059" width="0.875" style="55" customWidth="1"/>
    <col min="2060" max="2060" width="15.125" style="55" customWidth="1"/>
    <col min="2061" max="2061" width="0.875" style="55" customWidth="1"/>
    <col min="2062" max="2062" width="15.125" style="55" customWidth="1"/>
    <col min="2063" max="2305" width="9.125" style="55"/>
    <col min="2306" max="2306" width="3.125" style="55" customWidth="1"/>
    <col min="2307" max="2307" width="2.625" style="55" customWidth="1"/>
    <col min="2308" max="2308" width="27.625" style="55" customWidth="1"/>
    <col min="2309" max="2309" width="16.375" style="55" customWidth="1"/>
    <col min="2310" max="2310" width="10" style="55" customWidth="1"/>
    <col min="2311" max="2311" width="0.875" style="55" customWidth="1"/>
    <col min="2312" max="2312" width="15.125" style="55" customWidth="1"/>
    <col min="2313" max="2313" width="0.875" style="55" customWidth="1"/>
    <col min="2314" max="2314" width="15.125" style="55" customWidth="1"/>
    <col min="2315" max="2315" width="0.875" style="55" customWidth="1"/>
    <col min="2316" max="2316" width="15.125" style="55" customWidth="1"/>
    <col min="2317" max="2317" width="0.875" style="55" customWidth="1"/>
    <col min="2318" max="2318" width="15.125" style="55" customWidth="1"/>
    <col min="2319" max="2561" width="9.125" style="55"/>
    <col min="2562" max="2562" width="3.125" style="55" customWidth="1"/>
    <col min="2563" max="2563" width="2.625" style="55" customWidth="1"/>
    <col min="2564" max="2564" width="27.625" style="55" customWidth="1"/>
    <col min="2565" max="2565" width="16.375" style="55" customWidth="1"/>
    <col min="2566" max="2566" width="10" style="55" customWidth="1"/>
    <col min="2567" max="2567" width="0.875" style="55" customWidth="1"/>
    <col min="2568" max="2568" width="15.125" style="55" customWidth="1"/>
    <col min="2569" max="2569" width="0.875" style="55" customWidth="1"/>
    <col min="2570" max="2570" width="15.125" style="55" customWidth="1"/>
    <col min="2571" max="2571" width="0.875" style="55" customWidth="1"/>
    <col min="2572" max="2572" width="15.125" style="55" customWidth="1"/>
    <col min="2573" max="2573" width="0.875" style="55" customWidth="1"/>
    <col min="2574" max="2574" width="15.125" style="55" customWidth="1"/>
    <col min="2575" max="2817" width="9.125" style="55"/>
    <col min="2818" max="2818" width="3.125" style="55" customWidth="1"/>
    <col min="2819" max="2819" width="2.625" style="55" customWidth="1"/>
    <col min="2820" max="2820" width="27.625" style="55" customWidth="1"/>
    <col min="2821" max="2821" width="16.375" style="55" customWidth="1"/>
    <col min="2822" max="2822" width="10" style="55" customWidth="1"/>
    <col min="2823" max="2823" width="0.875" style="55" customWidth="1"/>
    <col min="2824" max="2824" width="15.125" style="55" customWidth="1"/>
    <col min="2825" max="2825" width="0.875" style="55" customWidth="1"/>
    <col min="2826" max="2826" width="15.125" style="55" customWidth="1"/>
    <col min="2827" max="2827" width="0.875" style="55" customWidth="1"/>
    <col min="2828" max="2828" width="15.125" style="55" customWidth="1"/>
    <col min="2829" max="2829" width="0.875" style="55" customWidth="1"/>
    <col min="2830" max="2830" width="15.125" style="55" customWidth="1"/>
    <col min="2831" max="3073" width="9.125" style="55"/>
    <col min="3074" max="3074" width="3.125" style="55" customWidth="1"/>
    <col min="3075" max="3075" width="2.625" style="55" customWidth="1"/>
    <col min="3076" max="3076" width="27.625" style="55" customWidth="1"/>
    <col min="3077" max="3077" width="16.375" style="55" customWidth="1"/>
    <col min="3078" max="3078" width="10" style="55" customWidth="1"/>
    <col min="3079" max="3079" width="0.875" style="55" customWidth="1"/>
    <col min="3080" max="3080" width="15.125" style="55" customWidth="1"/>
    <col min="3081" max="3081" width="0.875" style="55" customWidth="1"/>
    <col min="3082" max="3082" width="15.125" style="55" customWidth="1"/>
    <col min="3083" max="3083" width="0.875" style="55" customWidth="1"/>
    <col min="3084" max="3084" width="15.125" style="55" customWidth="1"/>
    <col min="3085" max="3085" width="0.875" style="55" customWidth="1"/>
    <col min="3086" max="3086" width="15.125" style="55" customWidth="1"/>
    <col min="3087" max="3329" width="9.125" style="55"/>
    <col min="3330" max="3330" width="3.125" style="55" customWidth="1"/>
    <col min="3331" max="3331" width="2.625" style="55" customWidth="1"/>
    <col min="3332" max="3332" width="27.625" style="55" customWidth="1"/>
    <col min="3333" max="3333" width="16.375" style="55" customWidth="1"/>
    <col min="3334" max="3334" width="10" style="55" customWidth="1"/>
    <col min="3335" max="3335" width="0.875" style="55" customWidth="1"/>
    <col min="3336" max="3336" width="15.125" style="55" customWidth="1"/>
    <col min="3337" max="3337" width="0.875" style="55" customWidth="1"/>
    <col min="3338" max="3338" width="15.125" style="55" customWidth="1"/>
    <col min="3339" max="3339" width="0.875" style="55" customWidth="1"/>
    <col min="3340" max="3340" width="15.125" style="55" customWidth="1"/>
    <col min="3341" max="3341" width="0.875" style="55" customWidth="1"/>
    <col min="3342" max="3342" width="15.125" style="55" customWidth="1"/>
    <col min="3343" max="3585" width="9.125" style="55"/>
    <col min="3586" max="3586" width="3.125" style="55" customWidth="1"/>
    <col min="3587" max="3587" width="2.625" style="55" customWidth="1"/>
    <col min="3588" max="3588" width="27.625" style="55" customWidth="1"/>
    <col min="3589" max="3589" width="16.375" style="55" customWidth="1"/>
    <col min="3590" max="3590" width="10" style="55" customWidth="1"/>
    <col min="3591" max="3591" width="0.875" style="55" customWidth="1"/>
    <col min="3592" max="3592" width="15.125" style="55" customWidth="1"/>
    <col min="3593" max="3593" width="0.875" style="55" customWidth="1"/>
    <col min="3594" max="3594" width="15.125" style="55" customWidth="1"/>
    <col min="3595" max="3595" width="0.875" style="55" customWidth="1"/>
    <col min="3596" max="3596" width="15.125" style="55" customWidth="1"/>
    <col min="3597" max="3597" width="0.875" style="55" customWidth="1"/>
    <col min="3598" max="3598" width="15.125" style="55" customWidth="1"/>
    <col min="3599" max="3841" width="9.125" style="55"/>
    <col min="3842" max="3842" width="3.125" style="55" customWidth="1"/>
    <col min="3843" max="3843" width="2.625" style="55" customWidth="1"/>
    <col min="3844" max="3844" width="27.625" style="55" customWidth="1"/>
    <col min="3845" max="3845" width="16.375" style="55" customWidth="1"/>
    <col min="3846" max="3846" width="10" style="55" customWidth="1"/>
    <col min="3847" max="3847" width="0.875" style="55" customWidth="1"/>
    <col min="3848" max="3848" width="15.125" style="55" customWidth="1"/>
    <col min="3849" max="3849" width="0.875" style="55" customWidth="1"/>
    <col min="3850" max="3850" width="15.125" style="55" customWidth="1"/>
    <col min="3851" max="3851" width="0.875" style="55" customWidth="1"/>
    <col min="3852" max="3852" width="15.125" style="55" customWidth="1"/>
    <col min="3853" max="3853" width="0.875" style="55" customWidth="1"/>
    <col min="3854" max="3854" width="15.125" style="55" customWidth="1"/>
    <col min="3855" max="4097" width="9.125" style="55"/>
    <col min="4098" max="4098" width="3.125" style="55" customWidth="1"/>
    <col min="4099" max="4099" width="2.625" style="55" customWidth="1"/>
    <col min="4100" max="4100" width="27.625" style="55" customWidth="1"/>
    <col min="4101" max="4101" width="16.375" style="55" customWidth="1"/>
    <col min="4102" max="4102" width="10" style="55" customWidth="1"/>
    <col min="4103" max="4103" width="0.875" style="55" customWidth="1"/>
    <col min="4104" max="4104" width="15.125" style="55" customWidth="1"/>
    <col min="4105" max="4105" width="0.875" style="55" customWidth="1"/>
    <col min="4106" max="4106" width="15.125" style="55" customWidth="1"/>
    <col min="4107" max="4107" width="0.875" style="55" customWidth="1"/>
    <col min="4108" max="4108" width="15.125" style="55" customWidth="1"/>
    <col min="4109" max="4109" width="0.875" style="55" customWidth="1"/>
    <col min="4110" max="4110" width="15.125" style="55" customWidth="1"/>
    <col min="4111" max="4353" width="9.125" style="55"/>
    <col min="4354" max="4354" width="3.125" style="55" customWidth="1"/>
    <col min="4355" max="4355" width="2.625" style="55" customWidth="1"/>
    <col min="4356" max="4356" width="27.625" style="55" customWidth="1"/>
    <col min="4357" max="4357" width="16.375" style="55" customWidth="1"/>
    <col min="4358" max="4358" width="10" style="55" customWidth="1"/>
    <col min="4359" max="4359" width="0.875" style="55" customWidth="1"/>
    <col min="4360" max="4360" width="15.125" style="55" customWidth="1"/>
    <col min="4361" max="4361" width="0.875" style="55" customWidth="1"/>
    <col min="4362" max="4362" width="15.125" style="55" customWidth="1"/>
    <col min="4363" max="4363" width="0.875" style="55" customWidth="1"/>
    <col min="4364" max="4364" width="15.125" style="55" customWidth="1"/>
    <col min="4365" max="4365" width="0.875" style="55" customWidth="1"/>
    <col min="4366" max="4366" width="15.125" style="55" customWidth="1"/>
    <col min="4367" max="4609" width="9.125" style="55"/>
    <col min="4610" max="4610" width="3.125" style="55" customWidth="1"/>
    <col min="4611" max="4611" width="2.625" style="55" customWidth="1"/>
    <col min="4612" max="4612" width="27.625" style="55" customWidth="1"/>
    <col min="4613" max="4613" width="16.375" style="55" customWidth="1"/>
    <col min="4614" max="4614" width="10" style="55" customWidth="1"/>
    <col min="4615" max="4615" width="0.875" style="55" customWidth="1"/>
    <col min="4616" max="4616" width="15.125" style="55" customWidth="1"/>
    <col min="4617" max="4617" width="0.875" style="55" customWidth="1"/>
    <col min="4618" max="4618" width="15.125" style="55" customWidth="1"/>
    <col min="4619" max="4619" width="0.875" style="55" customWidth="1"/>
    <col min="4620" max="4620" width="15.125" style="55" customWidth="1"/>
    <col min="4621" max="4621" width="0.875" style="55" customWidth="1"/>
    <col min="4622" max="4622" width="15.125" style="55" customWidth="1"/>
    <col min="4623" max="4865" width="9.125" style="55"/>
    <col min="4866" max="4866" width="3.125" style="55" customWidth="1"/>
    <col min="4867" max="4867" width="2.625" style="55" customWidth="1"/>
    <col min="4868" max="4868" width="27.625" style="55" customWidth="1"/>
    <col min="4869" max="4869" width="16.375" style="55" customWidth="1"/>
    <col min="4870" max="4870" width="10" style="55" customWidth="1"/>
    <col min="4871" max="4871" width="0.875" style="55" customWidth="1"/>
    <col min="4872" max="4872" width="15.125" style="55" customWidth="1"/>
    <col min="4873" max="4873" width="0.875" style="55" customWidth="1"/>
    <col min="4874" max="4874" width="15.125" style="55" customWidth="1"/>
    <col min="4875" max="4875" width="0.875" style="55" customWidth="1"/>
    <col min="4876" max="4876" width="15.125" style="55" customWidth="1"/>
    <col min="4877" max="4877" width="0.875" style="55" customWidth="1"/>
    <col min="4878" max="4878" width="15.125" style="55" customWidth="1"/>
    <col min="4879" max="5121" width="9.125" style="55"/>
    <col min="5122" max="5122" width="3.125" style="55" customWidth="1"/>
    <col min="5123" max="5123" width="2.625" style="55" customWidth="1"/>
    <col min="5124" max="5124" width="27.625" style="55" customWidth="1"/>
    <col min="5125" max="5125" width="16.375" style="55" customWidth="1"/>
    <col min="5126" max="5126" width="10" style="55" customWidth="1"/>
    <col min="5127" max="5127" width="0.875" style="55" customWidth="1"/>
    <col min="5128" max="5128" width="15.125" style="55" customWidth="1"/>
    <col min="5129" max="5129" width="0.875" style="55" customWidth="1"/>
    <col min="5130" max="5130" width="15.125" style="55" customWidth="1"/>
    <col min="5131" max="5131" width="0.875" style="55" customWidth="1"/>
    <col min="5132" max="5132" width="15.125" style="55" customWidth="1"/>
    <col min="5133" max="5133" width="0.875" style="55" customWidth="1"/>
    <col min="5134" max="5134" width="15.125" style="55" customWidth="1"/>
    <col min="5135" max="5377" width="9.125" style="55"/>
    <col min="5378" max="5378" width="3.125" style="55" customWidth="1"/>
    <col min="5379" max="5379" width="2.625" style="55" customWidth="1"/>
    <col min="5380" max="5380" width="27.625" style="55" customWidth="1"/>
    <col min="5381" max="5381" width="16.375" style="55" customWidth="1"/>
    <col min="5382" max="5382" width="10" style="55" customWidth="1"/>
    <col min="5383" max="5383" width="0.875" style="55" customWidth="1"/>
    <col min="5384" max="5384" width="15.125" style="55" customWidth="1"/>
    <col min="5385" max="5385" width="0.875" style="55" customWidth="1"/>
    <col min="5386" max="5386" width="15.125" style="55" customWidth="1"/>
    <col min="5387" max="5387" width="0.875" style="55" customWidth="1"/>
    <col min="5388" max="5388" width="15.125" style="55" customWidth="1"/>
    <col min="5389" max="5389" width="0.875" style="55" customWidth="1"/>
    <col min="5390" max="5390" width="15.125" style="55" customWidth="1"/>
    <col min="5391" max="5633" width="9.125" style="55"/>
    <col min="5634" max="5634" width="3.125" style="55" customWidth="1"/>
    <col min="5635" max="5635" width="2.625" style="55" customWidth="1"/>
    <col min="5636" max="5636" width="27.625" style="55" customWidth="1"/>
    <col min="5637" max="5637" width="16.375" style="55" customWidth="1"/>
    <col min="5638" max="5638" width="10" style="55" customWidth="1"/>
    <col min="5639" max="5639" width="0.875" style="55" customWidth="1"/>
    <col min="5640" max="5640" width="15.125" style="55" customWidth="1"/>
    <col min="5641" max="5641" width="0.875" style="55" customWidth="1"/>
    <col min="5642" max="5642" width="15.125" style="55" customWidth="1"/>
    <col min="5643" max="5643" width="0.875" style="55" customWidth="1"/>
    <col min="5644" max="5644" width="15.125" style="55" customWidth="1"/>
    <col min="5645" max="5645" width="0.875" style="55" customWidth="1"/>
    <col min="5646" max="5646" width="15.125" style="55" customWidth="1"/>
    <col min="5647" max="5889" width="9.125" style="55"/>
    <col min="5890" max="5890" width="3.125" style="55" customWidth="1"/>
    <col min="5891" max="5891" width="2.625" style="55" customWidth="1"/>
    <col min="5892" max="5892" width="27.625" style="55" customWidth="1"/>
    <col min="5893" max="5893" width="16.375" style="55" customWidth="1"/>
    <col min="5894" max="5894" width="10" style="55" customWidth="1"/>
    <col min="5895" max="5895" width="0.875" style="55" customWidth="1"/>
    <col min="5896" max="5896" width="15.125" style="55" customWidth="1"/>
    <col min="5897" max="5897" width="0.875" style="55" customWidth="1"/>
    <col min="5898" max="5898" width="15.125" style="55" customWidth="1"/>
    <col min="5899" max="5899" width="0.875" style="55" customWidth="1"/>
    <col min="5900" max="5900" width="15.125" style="55" customWidth="1"/>
    <col min="5901" max="5901" width="0.875" style="55" customWidth="1"/>
    <col min="5902" max="5902" width="15.125" style="55" customWidth="1"/>
    <col min="5903" max="6145" width="9.125" style="55"/>
    <col min="6146" max="6146" width="3.125" style="55" customWidth="1"/>
    <col min="6147" max="6147" width="2.625" style="55" customWidth="1"/>
    <col min="6148" max="6148" width="27.625" style="55" customWidth="1"/>
    <col min="6149" max="6149" width="16.375" style="55" customWidth="1"/>
    <col min="6150" max="6150" width="10" style="55" customWidth="1"/>
    <col min="6151" max="6151" width="0.875" style="55" customWidth="1"/>
    <col min="6152" max="6152" width="15.125" style="55" customWidth="1"/>
    <col min="6153" max="6153" width="0.875" style="55" customWidth="1"/>
    <col min="6154" max="6154" width="15.125" style="55" customWidth="1"/>
    <col min="6155" max="6155" width="0.875" style="55" customWidth="1"/>
    <col min="6156" max="6156" width="15.125" style="55" customWidth="1"/>
    <col min="6157" max="6157" width="0.875" style="55" customWidth="1"/>
    <col min="6158" max="6158" width="15.125" style="55" customWidth="1"/>
    <col min="6159" max="6401" width="9.125" style="55"/>
    <col min="6402" max="6402" width="3.125" style="55" customWidth="1"/>
    <col min="6403" max="6403" width="2.625" style="55" customWidth="1"/>
    <col min="6404" max="6404" width="27.625" style="55" customWidth="1"/>
    <col min="6405" max="6405" width="16.375" style="55" customWidth="1"/>
    <col min="6406" max="6406" width="10" style="55" customWidth="1"/>
    <col min="6407" max="6407" width="0.875" style="55" customWidth="1"/>
    <col min="6408" max="6408" width="15.125" style="55" customWidth="1"/>
    <col min="6409" max="6409" width="0.875" style="55" customWidth="1"/>
    <col min="6410" max="6410" width="15.125" style="55" customWidth="1"/>
    <col min="6411" max="6411" width="0.875" style="55" customWidth="1"/>
    <col min="6412" max="6412" width="15.125" style="55" customWidth="1"/>
    <col min="6413" max="6413" width="0.875" style="55" customWidth="1"/>
    <col min="6414" max="6414" width="15.125" style="55" customWidth="1"/>
    <col min="6415" max="6657" width="9.125" style="55"/>
    <col min="6658" max="6658" width="3.125" style="55" customWidth="1"/>
    <col min="6659" max="6659" width="2.625" style="55" customWidth="1"/>
    <col min="6660" max="6660" width="27.625" style="55" customWidth="1"/>
    <col min="6661" max="6661" width="16.375" style="55" customWidth="1"/>
    <col min="6662" max="6662" width="10" style="55" customWidth="1"/>
    <col min="6663" max="6663" width="0.875" style="55" customWidth="1"/>
    <col min="6664" max="6664" width="15.125" style="55" customWidth="1"/>
    <col min="6665" max="6665" width="0.875" style="55" customWidth="1"/>
    <col min="6666" max="6666" width="15.125" style="55" customWidth="1"/>
    <col min="6667" max="6667" width="0.875" style="55" customWidth="1"/>
    <col min="6668" max="6668" width="15.125" style="55" customWidth="1"/>
    <col min="6669" max="6669" width="0.875" style="55" customWidth="1"/>
    <col min="6670" max="6670" width="15.125" style="55" customWidth="1"/>
    <col min="6671" max="6913" width="9.125" style="55"/>
    <col min="6914" max="6914" width="3.125" style="55" customWidth="1"/>
    <col min="6915" max="6915" width="2.625" style="55" customWidth="1"/>
    <col min="6916" max="6916" width="27.625" style="55" customWidth="1"/>
    <col min="6917" max="6917" width="16.375" style="55" customWidth="1"/>
    <col min="6918" max="6918" width="10" style="55" customWidth="1"/>
    <col min="6919" max="6919" width="0.875" style="55" customWidth="1"/>
    <col min="6920" max="6920" width="15.125" style="55" customWidth="1"/>
    <col min="6921" max="6921" width="0.875" style="55" customWidth="1"/>
    <col min="6922" max="6922" width="15.125" style="55" customWidth="1"/>
    <col min="6923" max="6923" width="0.875" style="55" customWidth="1"/>
    <col min="6924" max="6924" width="15.125" style="55" customWidth="1"/>
    <col min="6925" max="6925" width="0.875" style="55" customWidth="1"/>
    <col min="6926" max="6926" width="15.125" style="55" customWidth="1"/>
    <col min="6927" max="7169" width="9.125" style="55"/>
    <col min="7170" max="7170" width="3.125" style="55" customWidth="1"/>
    <col min="7171" max="7171" width="2.625" style="55" customWidth="1"/>
    <col min="7172" max="7172" width="27.625" style="55" customWidth="1"/>
    <col min="7173" max="7173" width="16.375" style="55" customWidth="1"/>
    <col min="7174" max="7174" width="10" style="55" customWidth="1"/>
    <col min="7175" max="7175" width="0.875" style="55" customWidth="1"/>
    <col min="7176" max="7176" width="15.125" style="55" customWidth="1"/>
    <col min="7177" max="7177" width="0.875" style="55" customWidth="1"/>
    <col min="7178" max="7178" width="15.125" style="55" customWidth="1"/>
    <col min="7179" max="7179" width="0.875" style="55" customWidth="1"/>
    <col min="7180" max="7180" width="15.125" style="55" customWidth="1"/>
    <col min="7181" max="7181" width="0.875" style="55" customWidth="1"/>
    <col min="7182" max="7182" width="15.125" style="55" customWidth="1"/>
    <col min="7183" max="7425" width="9.125" style="55"/>
    <col min="7426" max="7426" width="3.125" style="55" customWidth="1"/>
    <col min="7427" max="7427" width="2.625" style="55" customWidth="1"/>
    <col min="7428" max="7428" width="27.625" style="55" customWidth="1"/>
    <col min="7429" max="7429" width="16.375" style="55" customWidth="1"/>
    <col min="7430" max="7430" width="10" style="55" customWidth="1"/>
    <col min="7431" max="7431" width="0.875" style="55" customWidth="1"/>
    <col min="7432" max="7432" width="15.125" style="55" customWidth="1"/>
    <col min="7433" max="7433" width="0.875" style="55" customWidth="1"/>
    <col min="7434" max="7434" width="15.125" style="55" customWidth="1"/>
    <col min="7435" max="7435" width="0.875" style="55" customWidth="1"/>
    <col min="7436" max="7436" width="15.125" style="55" customWidth="1"/>
    <col min="7437" max="7437" width="0.875" style="55" customWidth="1"/>
    <col min="7438" max="7438" width="15.125" style="55" customWidth="1"/>
    <col min="7439" max="7681" width="9.125" style="55"/>
    <col min="7682" max="7682" width="3.125" style="55" customWidth="1"/>
    <col min="7683" max="7683" width="2.625" style="55" customWidth="1"/>
    <col min="7684" max="7684" width="27.625" style="55" customWidth="1"/>
    <col min="7685" max="7685" width="16.375" style="55" customWidth="1"/>
    <col min="7686" max="7686" width="10" style="55" customWidth="1"/>
    <col min="7687" max="7687" width="0.875" style="55" customWidth="1"/>
    <col min="7688" max="7688" width="15.125" style="55" customWidth="1"/>
    <col min="7689" max="7689" width="0.875" style="55" customWidth="1"/>
    <col min="7690" max="7690" width="15.125" style="55" customWidth="1"/>
    <col min="7691" max="7691" width="0.875" style="55" customWidth="1"/>
    <col min="7692" max="7692" width="15.125" style="55" customWidth="1"/>
    <col min="7693" max="7693" width="0.875" style="55" customWidth="1"/>
    <col min="7694" max="7694" width="15.125" style="55" customWidth="1"/>
    <col min="7695" max="7937" width="9.125" style="55"/>
    <col min="7938" max="7938" width="3.125" style="55" customWidth="1"/>
    <col min="7939" max="7939" width="2.625" style="55" customWidth="1"/>
    <col min="7940" max="7940" width="27.625" style="55" customWidth="1"/>
    <col min="7941" max="7941" width="16.375" style="55" customWidth="1"/>
    <col min="7942" max="7942" width="10" style="55" customWidth="1"/>
    <col min="7943" max="7943" width="0.875" style="55" customWidth="1"/>
    <col min="7944" max="7944" width="15.125" style="55" customWidth="1"/>
    <col min="7945" max="7945" width="0.875" style="55" customWidth="1"/>
    <col min="7946" max="7946" width="15.125" style="55" customWidth="1"/>
    <col min="7947" max="7947" width="0.875" style="55" customWidth="1"/>
    <col min="7948" max="7948" width="15.125" style="55" customWidth="1"/>
    <col min="7949" max="7949" width="0.875" style="55" customWidth="1"/>
    <col min="7950" max="7950" width="15.125" style="55" customWidth="1"/>
    <col min="7951" max="8193" width="9.125" style="55"/>
    <col min="8194" max="8194" width="3.125" style="55" customWidth="1"/>
    <col min="8195" max="8195" width="2.625" style="55" customWidth="1"/>
    <col min="8196" max="8196" width="27.625" style="55" customWidth="1"/>
    <col min="8197" max="8197" width="16.375" style="55" customWidth="1"/>
    <col min="8198" max="8198" width="10" style="55" customWidth="1"/>
    <col min="8199" max="8199" width="0.875" style="55" customWidth="1"/>
    <col min="8200" max="8200" width="15.125" style="55" customWidth="1"/>
    <col min="8201" max="8201" width="0.875" style="55" customWidth="1"/>
    <col min="8202" max="8202" width="15.125" style="55" customWidth="1"/>
    <col min="8203" max="8203" width="0.875" style="55" customWidth="1"/>
    <col min="8204" max="8204" width="15.125" style="55" customWidth="1"/>
    <col min="8205" max="8205" width="0.875" style="55" customWidth="1"/>
    <col min="8206" max="8206" width="15.125" style="55" customWidth="1"/>
    <col min="8207" max="8449" width="9.125" style="55"/>
    <col min="8450" max="8450" width="3.125" style="55" customWidth="1"/>
    <col min="8451" max="8451" width="2.625" style="55" customWidth="1"/>
    <col min="8452" max="8452" width="27.625" style="55" customWidth="1"/>
    <col min="8453" max="8453" width="16.375" style="55" customWidth="1"/>
    <col min="8454" max="8454" width="10" style="55" customWidth="1"/>
    <col min="8455" max="8455" width="0.875" style="55" customWidth="1"/>
    <col min="8456" max="8456" width="15.125" style="55" customWidth="1"/>
    <col min="8457" max="8457" width="0.875" style="55" customWidth="1"/>
    <col min="8458" max="8458" width="15.125" style="55" customWidth="1"/>
    <col min="8459" max="8459" width="0.875" style="55" customWidth="1"/>
    <col min="8460" max="8460" width="15.125" style="55" customWidth="1"/>
    <col min="8461" max="8461" width="0.875" style="55" customWidth="1"/>
    <col min="8462" max="8462" width="15.125" style="55" customWidth="1"/>
    <col min="8463" max="8705" width="9.125" style="55"/>
    <col min="8706" max="8706" width="3.125" style="55" customWidth="1"/>
    <col min="8707" max="8707" width="2.625" style="55" customWidth="1"/>
    <col min="8708" max="8708" width="27.625" style="55" customWidth="1"/>
    <col min="8709" max="8709" width="16.375" style="55" customWidth="1"/>
    <col min="8710" max="8710" width="10" style="55" customWidth="1"/>
    <col min="8711" max="8711" width="0.875" style="55" customWidth="1"/>
    <col min="8712" max="8712" width="15.125" style="55" customWidth="1"/>
    <col min="8713" max="8713" width="0.875" style="55" customWidth="1"/>
    <col min="8714" max="8714" width="15.125" style="55" customWidth="1"/>
    <col min="8715" max="8715" width="0.875" style="55" customWidth="1"/>
    <col min="8716" max="8716" width="15.125" style="55" customWidth="1"/>
    <col min="8717" max="8717" width="0.875" style="55" customWidth="1"/>
    <col min="8718" max="8718" width="15.125" style="55" customWidth="1"/>
    <col min="8719" max="8961" width="9.125" style="55"/>
    <col min="8962" max="8962" width="3.125" style="55" customWidth="1"/>
    <col min="8963" max="8963" width="2.625" style="55" customWidth="1"/>
    <col min="8964" max="8964" width="27.625" style="55" customWidth="1"/>
    <col min="8965" max="8965" width="16.375" style="55" customWidth="1"/>
    <col min="8966" max="8966" width="10" style="55" customWidth="1"/>
    <col min="8967" max="8967" width="0.875" style="55" customWidth="1"/>
    <col min="8968" max="8968" width="15.125" style="55" customWidth="1"/>
    <col min="8969" max="8969" width="0.875" style="55" customWidth="1"/>
    <col min="8970" max="8970" width="15.125" style="55" customWidth="1"/>
    <col min="8971" max="8971" width="0.875" style="55" customWidth="1"/>
    <col min="8972" max="8972" width="15.125" style="55" customWidth="1"/>
    <col min="8973" max="8973" width="0.875" style="55" customWidth="1"/>
    <col min="8974" max="8974" width="15.125" style="55" customWidth="1"/>
    <col min="8975" max="9217" width="9.125" style="55"/>
    <col min="9218" max="9218" width="3.125" style="55" customWidth="1"/>
    <col min="9219" max="9219" width="2.625" style="55" customWidth="1"/>
    <col min="9220" max="9220" width="27.625" style="55" customWidth="1"/>
    <col min="9221" max="9221" width="16.375" style="55" customWidth="1"/>
    <col min="9222" max="9222" width="10" style="55" customWidth="1"/>
    <col min="9223" max="9223" width="0.875" style="55" customWidth="1"/>
    <col min="9224" max="9224" width="15.125" style="55" customWidth="1"/>
    <col min="9225" max="9225" width="0.875" style="55" customWidth="1"/>
    <col min="9226" max="9226" width="15.125" style="55" customWidth="1"/>
    <col min="9227" max="9227" width="0.875" style="55" customWidth="1"/>
    <col min="9228" max="9228" width="15.125" style="55" customWidth="1"/>
    <col min="9229" max="9229" width="0.875" style="55" customWidth="1"/>
    <col min="9230" max="9230" width="15.125" style="55" customWidth="1"/>
    <col min="9231" max="9473" width="9.125" style="55"/>
    <col min="9474" max="9474" width="3.125" style="55" customWidth="1"/>
    <col min="9475" max="9475" width="2.625" style="55" customWidth="1"/>
    <col min="9476" max="9476" width="27.625" style="55" customWidth="1"/>
    <col min="9477" max="9477" width="16.375" style="55" customWidth="1"/>
    <col min="9478" max="9478" width="10" style="55" customWidth="1"/>
    <col min="9479" max="9479" width="0.875" style="55" customWidth="1"/>
    <col min="9480" max="9480" width="15.125" style="55" customWidth="1"/>
    <col min="9481" max="9481" width="0.875" style="55" customWidth="1"/>
    <col min="9482" max="9482" width="15.125" style="55" customWidth="1"/>
    <col min="9483" max="9483" width="0.875" style="55" customWidth="1"/>
    <col min="9484" max="9484" width="15.125" style="55" customWidth="1"/>
    <col min="9485" max="9485" width="0.875" style="55" customWidth="1"/>
    <col min="9486" max="9486" width="15.125" style="55" customWidth="1"/>
    <col min="9487" max="9729" width="9.125" style="55"/>
    <col min="9730" max="9730" width="3.125" style="55" customWidth="1"/>
    <col min="9731" max="9731" width="2.625" style="55" customWidth="1"/>
    <col min="9732" max="9732" width="27.625" style="55" customWidth="1"/>
    <col min="9733" max="9733" width="16.375" style="55" customWidth="1"/>
    <col min="9734" max="9734" width="10" style="55" customWidth="1"/>
    <col min="9735" max="9735" width="0.875" style="55" customWidth="1"/>
    <col min="9736" max="9736" width="15.125" style="55" customWidth="1"/>
    <col min="9737" max="9737" width="0.875" style="55" customWidth="1"/>
    <col min="9738" max="9738" width="15.125" style="55" customWidth="1"/>
    <col min="9739" max="9739" width="0.875" style="55" customWidth="1"/>
    <col min="9740" max="9740" width="15.125" style="55" customWidth="1"/>
    <col min="9741" max="9741" width="0.875" style="55" customWidth="1"/>
    <col min="9742" max="9742" width="15.125" style="55" customWidth="1"/>
    <col min="9743" max="9985" width="9.125" style="55"/>
    <col min="9986" max="9986" width="3.125" style="55" customWidth="1"/>
    <col min="9987" max="9987" width="2.625" style="55" customWidth="1"/>
    <col min="9988" max="9988" width="27.625" style="55" customWidth="1"/>
    <col min="9989" max="9989" width="16.375" style="55" customWidth="1"/>
    <col min="9990" max="9990" width="10" style="55" customWidth="1"/>
    <col min="9991" max="9991" width="0.875" style="55" customWidth="1"/>
    <col min="9992" max="9992" width="15.125" style="55" customWidth="1"/>
    <col min="9993" max="9993" width="0.875" style="55" customWidth="1"/>
    <col min="9994" max="9994" width="15.125" style="55" customWidth="1"/>
    <col min="9995" max="9995" width="0.875" style="55" customWidth="1"/>
    <col min="9996" max="9996" width="15.125" style="55" customWidth="1"/>
    <col min="9997" max="9997" width="0.875" style="55" customWidth="1"/>
    <col min="9998" max="9998" width="15.125" style="55" customWidth="1"/>
    <col min="9999" max="10241" width="9.125" style="55"/>
    <col min="10242" max="10242" width="3.125" style="55" customWidth="1"/>
    <col min="10243" max="10243" width="2.625" style="55" customWidth="1"/>
    <col min="10244" max="10244" width="27.625" style="55" customWidth="1"/>
    <col min="10245" max="10245" width="16.375" style="55" customWidth="1"/>
    <col min="10246" max="10246" width="10" style="55" customWidth="1"/>
    <col min="10247" max="10247" width="0.875" style="55" customWidth="1"/>
    <col min="10248" max="10248" width="15.125" style="55" customWidth="1"/>
    <col min="10249" max="10249" width="0.875" style="55" customWidth="1"/>
    <col min="10250" max="10250" width="15.125" style="55" customWidth="1"/>
    <col min="10251" max="10251" width="0.875" style="55" customWidth="1"/>
    <col min="10252" max="10252" width="15.125" style="55" customWidth="1"/>
    <col min="10253" max="10253" width="0.875" style="55" customWidth="1"/>
    <col min="10254" max="10254" width="15.125" style="55" customWidth="1"/>
    <col min="10255" max="10497" width="9.125" style="55"/>
    <col min="10498" max="10498" width="3.125" style="55" customWidth="1"/>
    <col min="10499" max="10499" width="2.625" style="55" customWidth="1"/>
    <col min="10500" max="10500" width="27.625" style="55" customWidth="1"/>
    <col min="10501" max="10501" width="16.375" style="55" customWidth="1"/>
    <col min="10502" max="10502" width="10" style="55" customWidth="1"/>
    <col min="10503" max="10503" width="0.875" style="55" customWidth="1"/>
    <col min="10504" max="10504" width="15.125" style="55" customWidth="1"/>
    <col min="10505" max="10505" width="0.875" style="55" customWidth="1"/>
    <col min="10506" max="10506" width="15.125" style="55" customWidth="1"/>
    <col min="10507" max="10507" width="0.875" style="55" customWidth="1"/>
    <col min="10508" max="10508" width="15.125" style="55" customWidth="1"/>
    <col min="10509" max="10509" width="0.875" style="55" customWidth="1"/>
    <col min="10510" max="10510" width="15.125" style="55" customWidth="1"/>
    <col min="10511" max="10753" width="9.125" style="55"/>
    <col min="10754" max="10754" width="3.125" style="55" customWidth="1"/>
    <col min="10755" max="10755" width="2.625" style="55" customWidth="1"/>
    <col min="10756" max="10756" width="27.625" style="55" customWidth="1"/>
    <col min="10757" max="10757" width="16.375" style="55" customWidth="1"/>
    <col min="10758" max="10758" width="10" style="55" customWidth="1"/>
    <col min="10759" max="10759" width="0.875" style="55" customWidth="1"/>
    <col min="10760" max="10760" width="15.125" style="55" customWidth="1"/>
    <col min="10761" max="10761" width="0.875" style="55" customWidth="1"/>
    <col min="10762" max="10762" width="15.125" style="55" customWidth="1"/>
    <col min="10763" max="10763" width="0.875" style="55" customWidth="1"/>
    <col min="10764" max="10764" width="15.125" style="55" customWidth="1"/>
    <col min="10765" max="10765" width="0.875" style="55" customWidth="1"/>
    <col min="10766" max="10766" width="15.125" style="55" customWidth="1"/>
    <col min="10767" max="11009" width="9.125" style="55"/>
    <col min="11010" max="11010" width="3.125" style="55" customWidth="1"/>
    <col min="11011" max="11011" width="2.625" style="55" customWidth="1"/>
    <col min="11012" max="11012" width="27.625" style="55" customWidth="1"/>
    <col min="11013" max="11013" width="16.375" style="55" customWidth="1"/>
    <col min="11014" max="11014" width="10" style="55" customWidth="1"/>
    <col min="11015" max="11015" width="0.875" style="55" customWidth="1"/>
    <col min="11016" max="11016" width="15.125" style="55" customWidth="1"/>
    <col min="11017" max="11017" width="0.875" style="55" customWidth="1"/>
    <col min="11018" max="11018" width="15.125" style="55" customWidth="1"/>
    <col min="11019" max="11019" width="0.875" style="55" customWidth="1"/>
    <col min="11020" max="11020" width="15.125" style="55" customWidth="1"/>
    <col min="11021" max="11021" width="0.875" style="55" customWidth="1"/>
    <col min="11022" max="11022" width="15.125" style="55" customWidth="1"/>
    <col min="11023" max="11265" width="9.125" style="55"/>
    <col min="11266" max="11266" width="3.125" style="55" customWidth="1"/>
    <col min="11267" max="11267" width="2.625" style="55" customWidth="1"/>
    <col min="11268" max="11268" width="27.625" style="55" customWidth="1"/>
    <col min="11269" max="11269" width="16.375" style="55" customWidth="1"/>
    <col min="11270" max="11270" width="10" style="55" customWidth="1"/>
    <col min="11271" max="11271" width="0.875" style="55" customWidth="1"/>
    <col min="11272" max="11272" width="15.125" style="55" customWidth="1"/>
    <col min="11273" max="11273" width="0.875" style="55" customWidth="1"/>
    <col min="11274" max="11274" width="15.125" style="55" customWidth="1"/>
    <col min="11275" max="11275" width="0.875" style="55" customWidth="1"/>
    <col min="11276" max="11276" width="15.125" style="55" customWidth="1"/>
    <col min="11277" max="11277" width="0.875" style="55" customWidth="1"/>
    <col min="11278" max="11278" width="15.125" style="55" customWidth="1"/>
    <col min="11279" max="11521" width="9.125" style="55"/>
    <col min="11522" max="11522" width="3.125" style="55" customWidth="1"/>
    <col min="11523" max="11523" width="2.625" style="55" customWidth="1"/>
    <col min="11524" max="11524" width="27.625" style="55" customWidth="1"/>
    <col min="11525" max="11525" width="16.375" style="55" customWidth="1"/>
    <col min="11526" max="11526" width="10" style="55" customWidth="1"/>
    <col min="11527" max="11527" width="0.875" style="55" customWidth="1"/>
    <col min="11528" max="11528" width="15.125" style="55" customWidth="1"/>
    <col min="11529" max="11529" width="0.875" style="55" customWidth="1"/>
    <col min="11530" max="11530" width="15.125" style="55" customWidth="1"/>
    <col min="11531" max="11531" width="0.875" style="55" customWidth="1"/>
    <col min="11532" max="11532" width="15.125" style="55" customWidth="1"/>
    <col min="11533" max="11533" width="0.875" style="55" customWidth="1"/>
    <col min="11534" max="11534" width="15.125" style="55" customWidth="1"/>
    <col min="11535" max="11777" width="9.125" style="55"/>
    <col min="11778" max="11778" width="3.125" style="55" customWidth="1"/>
    <col min="11779" max="11779" width="2.625" style="55" customWidth="1"/>
    <col min="11780" max="11780" width="27.625" style="55" customWidth="1"/>
    <col min="11781" max="11781" width="16.375" style="55" customWidth="1"/>
    <col min="11782" max="11782" width="10" style="55" customWidth="1"/>
    <col min="11783" max="11783" width="0.875" style="55" customWidth="1"/>
    <col min="11784" max="11784" width="15.125" style="55" customWidth="1"/>
    <col min="11785" max="11785" width="0.875" style="55" customWidth="1"/>
    <col min="11786" max="11786" width="15.125" style="55" customWidth="1"/>
    <col min="11787" max="11787" width="0.875" style="55" customWidth="1"/>
    <col min="11788" max="11788" width="15.125" style="55" customWidth="1"/>
    <col min="11789" max="11789" width="0.875" style="55" customWidth="1"/>
    <col min="11790" max="11790" width="15.125" style="55" customWidth="1"/>
    <col min="11791" max="12033" width="9.125" style="55"/>
    <col min="12034" max="12034" width="3.125" style="55" customWidth="1"/>
    <col min="12035" max="12035" width="2.625" style="55" customWidth="1"/>
    <col min="12036" max="12036" width="27.625" style="55" customWidth="1"/>
    <col min="12037" max="12037" width="16.375" style="55" customWidth="1"/>
    <col min="12038" max="12038" width="10" style="55" customWidth="1"/>
    <col min="12039" max="12039" width="0.875" style="55" customWidth="1"/>
    <col min="12040" max="12040" width="15.125" style="55" customWidth="1"/>
    <col min="12041" max="12041" width="0.875" style="55" customWidth="1"/>
    <col min="12042" max="12042" width="15.125" style="55" customWidth="1"/>
    <col min="12043" max="12043" width="0.875" style="55" customWidth="1"/>
    <col min="12044" max="12044" width="15.125" style="55" customWidth="1"/>
    <col min="12045" max="12045" width="0.875" style="55" customWidth="1"/>
    <col min="12046" max="12046" width="15.125" style="55" customWidth="1"/>
    <col min="12047" max="12289" width="9.125" style="55"/>
    <col min="12290" max="12290" width="3.125" style="55" customWidth="1"/>
    <col min="12291" max="12291" width="2.625" style="55" customWidth="1"/>
    <col min="12292" max="12292" width="27.625" style="55" customWidth="1"/>
    <col min="12293" max="12293" width="16.375" style="55" customWidth="1"/>
    <col min="12294" max="12294" width="10" style="55" customWidth="1"/>
    <col min="12295" max="12295" width="0.875" style="55" customWidth="1"/>
    <col min="12296" max="12296" width="15.125" style="55" customWidth="1"/>
    <col min="12297" max="12297" width="0.875" style="55" customWidth="1"/>
    <col min="12298" max="12298" width="15.125" style="55" customWidth="1"/>
    <col min="12299" max="12299" width="0.875" style="55" customWidth="1"/>
    <col min="12300" max="12300" width="15.125" style="55" customWidth="1"/>
    <col min="12301" max="12301" width="0.875" style="55" customWidth="1"/>
    <col min="12302" max="12302" width="15.125" style="55" customWidth="1"/>
    <col min="12303" max="12545" width="9.125" style="55"/>
    <col min="12546" max="12546" width="3.125" style="55" customWidth="1"/>
    <col min="12547" max="12547" width="2.625" style="55" customWidth="1"/>
    <col min="12548" max="12548" width="27.625" style="55" customWidth="1"/>
    <col min="12549" max="12549" width="16.375" style="55" customWidth="1"/>
    <col min="12550" max="12550" width="10" style="55" customWidth="1"/>
    <col min="12551" max="12551" width="0.875" style="55" customWidth="1"/>
    <col min="12552" max="12552" width="15.125" style="55" customWidth="1"/>
    <col min="12553" max="12553" width="0.875" style="55" customWidth="1"/>
    <col min="12554" max="12554" width="15.125" style="55" customWidth="1"/>
    <col min="12555" max="12555" width="0.875" style="55" customWidth="1"/>
    <col min="12556" max="12556" width="15.125" style="55" customWidth="1"/>
    <col min="12557" max="12557" width="0.875" style="55" customWidth="1"/>
    <col min="12558" max="12558" width="15.125" style="55" customWidth="1"/>
    <col min="12559" max="12801" width="9.125" style="55"/>
    <col min="12802" max="12802" width="3.125" style="55" customWidth="1"/>
    <col min="12803" max="12803" width="2.625" style="55" customWidth="1"/>
    <col min="12804" max="12804" width="27.625" style="55" customWidth="1"/>
    <col min="12805" max="12805" width="16.375" style="55" customWidth="1"/>
    <col min="12806" max="12806" width="10" style="55" customWidth="1"/>
    <col min="12807" max="12807" width="0.875" style="55" customWidth="1"/>
    <col min="12808" max="12808" width="15.125" style="55" customWidth="1"/>
    <col min="12809" max="12809" width="0.875" style="55" customWidth="1"/>
    <col min="12810" max="12810" width="15.125" style="55" customWidth="1"/>
    <col min="12811" max="12811" width="0.875" style="55" customWidth="1"/>
    <col min="12812" max="12812" width="15.125" style="55" customWidth="1"/>
    <col min="12813" max="12813" width="0.875" style="55" customWidth="1"/>
    <col min="12814" max="12814" width="15.125" style="55" customWidth="1"/>
    <col min="12815" max="13057" width="9.125" style="55"/>
    <col min="13058" max="13058" width="3.125" style="55" customWidth="1"/>
    <col min="13059" max="13059" width="2.625" style="55" customWidth="1"/>
    <col min="13060" max="13060" width="27.625" style="55" customWidth="1"/>
    <col min="13061" max="13061" width="16.375" style="55" customWidth="1"/>
    <col min="13062" max="13062" width="10" style="55" customWidth="1"/>
    <col min="13063" max="13063" width="0.875" style="55" customWidth="1"/>
    <col min="13064" max="13064" width="15.125" style="55" customWidth="1"/>
    <col min="13065" max="13065" width="0.875" style="55" customWidth="1"/>
    <col min="13066" max="13066" width="15.125" style="55" customWidth="1"/>
    <col min="13067" max="13067" width="0.875" style="55" customWidth="1"/>
    <col min="13068" max="13068" width="15.125" style="55" customWidth="1"/>
    <col min="13069" max="13069" width="0.875" style="55" customWidth="1"/>
    <col min="13070" max="13070" width="15.125" style="55" customWidth="1"/>
    <col min="13071" max="13313" width="9.125" style="55"/>
    <col min="13314" max="13314" width="3.125" style="55" customWidth="1"/>
    <col min="13315" max="13315" width="2.625" style="55" customWidth="1"/>
    <col min="13316" max="13316" width="27.625" style="55" customWidth="1"/>
    <col min="13317" max="13317" width="16.375" style="55" customWidth="1"/>
    <col min="13318" max="13318" width="10" style="55" customWidth="1"/>
    <col min="13319" max="13319" width="0.875" style="55" customWidth="1"/>
    <col min="13320" max="13320" width="15.125" style="55" customWidth="1"/>
    <col min="13321" max="13321" width="0.875" style="55" customWidth="1"/>
    <col min="13322" max="13322" width="15.125" style="55" customWidth="1"/>
    <col min="13323" max="13323" width="0.875" style="55" customWidth="1"/>
    <col min="13324" max="13324" width="15.125" style="55" customWidth="1"/>
    <col min="13325" max="13325" width="0.875" style="55" customWidth="1"/>
    <col min="13326" max="13326" width="15.125" style="55" customWidth="1"/>
    <col min="13327" max="13569" width="9.125" style="55"/>
    <col min="13570" max="13570" width="3.125" style="55" customWidth="1"/>
    <col min="13571" max="13571" width="2.625" style="55" customWidth="1"/>
    <col min="13572" max="13572" width="27.625" style="55" customWidth="1"/>
    <col min="13573" max="13573" width="16.375" style="55" customWidth="1"/>
    <col min="13574" max="13574" width="10" style="55" customWidth="1"/>
    <col min="13575" max="13575" width="0.875" style="55" customWidth="1"/>
    <col min="13576" max="13576" width="15.125" style="55" customWidth="1"/>
    <col min="13577" max="13577" width="0.875" style="55" customWidth="1"/>
    <col min="13578" max="13578" width="15.125" style="55" customWidth="1"/>
    <col min="13579" max="13579" width="0.875" style="55" customWidth="1"/>
    <col min="13580" max="13580" width="15.125" style="55" customWidth="1"/>
    <col min="13581" max="13581" width="0.875" style="55" customWidth="1"/>
    <col min="13582" max="13582" width="15.125" style="55" customWidth="1"/>
    <col min="13583" max="13825" width="9.125" style="55"/>
    <col min="13826" max="13826" width="3.125" style="55" customWidth="1"/>
    <col min="13827" max="13827" width="2.625" style="55" customWidth="1"/>
    <col min="13828" max="13828" width="27.625" style="55" customWidth="1"/>
    <col min="13829" max="13829" width="16.375" style="55" customWidth="1"/>
    <col min="13830" max="13830" width="10" style="55" customWidth="1"/>
    <col min="13831" max="13831" width="0.875" style="55" customWidth="1"/>
    <col min="13832" max="13832" width="15.125" style="55" customWidth="1"/>
    <col min="13833" max="13833" width="0.875" style="55" customWidth="1"/>
    <col min="13834" max="13834" width="15.125" style="55" customWidth="1"/>
    <col min="13835" max="13835" width="0.875" style="55" customWidth="1"/>
    <col min="13836" max="13836" width="15.125" style="55" customWidth="1"/>
    <col min="13837" max="13837" width="0.875" style="55" customWidth="1"/>
    <col min="13838" max="13838" width="15.125" style="55" customWidth="1"/>
    <col min="13839" max="14081" width="9.125" style="55"/>
    <col min="14082" max="14082" width="3.125" style="55" customWidth="1"/>
    <col min="14083" max="14083" width="2.625" style="55" customWidth="1"/>
    <col min="14084" max="14084" width="27.625" style="55" customWidth="1"/>
    <col min="14085" max="14085" width="16.375" style="55" customWidth="1"/>
    <col min="14086" max="14086" width="10" style="55" customWidth="1"/>
    <col min="14087" max="14087" width="0.875" style="55" customWidth="1"/>
    <col min="14088" max="14088" width="15.125" style="55" customWidth="1"/>
    <col min="14089" max="14089" width="0.875" style="55" customWidth="1"/>
    <col min="14090" max="14090" width="15.125" style="55" customWidth="1"/>
    <col min="14091" max="14091" width="0.875" style="55" customWidth="1"/>
    <col min="14092" max="14092" width="15.125" style="55" customWidth="1"/>
    <col min="14093" max="14093" width="0.875" style="55" customWidth="1"/>
    <col min="14094" max="14094" width="15.125" style="55" customWidth="1"/>
    <col min="14095" max="14337" width="9.125" style="55"/>
    <col min="14338" max="14338" width="3.125" style="55" customWidth="1"/>
    <col min="14339" max="14339" width="2.625" style="55" customWidth="1"/>
    <col min="14340" max="14340" width="27.625" style="55" customWidth="1"/>
    <col min="14341" max="14341" width="16.375" style="55" customWidth="1"/>
    <col min="14342" max="14342" width="10" style="55" customWidth="1"/>
    <col min="14343" max="14343" width="0.875" style="55" customWidth="1"/>
    <col min="14344" max="14344" width="15.125" style="55" customWidth="1"/>
    <col min="14345" max="14345" width="0.875" style="55" customWidth="1"/>
    <col min="14346" max="14346" width="15.125" style="55" customWidth="1"/>
    <col min="14347" max="14347" width="0.875" style="55" customWidth="1"/>
    <col min="14348" max="14348" width="15.125" style="55" customWidth="1"/>
    <col min="14349" max="14349" width="0.875" style="55" customWidth="1"/>
    <col min="14350" max="14350" width="15.125" style="55" customWidth="1"/>
    <col min="14351" max="14593" width="9.125" style="55"/>
    <col min="14594" max="14594" width="3.125" style="55" customWidth="1"/>
    <col min="14595" max="14595" width="2.625" style="55" customWidth="1"/>
    <col min="14596" max="14596" width="27.625" style="55" customWidth="1"/>
    <col min="14597" max="14597" width="16.375" style="55" customWidth="1"/>
    <col min="14598" max="14598" width="10" style="55" customWidth="1"/>
    <col min="14599" max="14599" width="0.875" style="55" customWidth="1"/>
    <col min="14600" max="14600" width="15.125" style="55" customWidth="1"/>
    <col min="14601" max="14601" width="0.875" style="55" customWidth="1"/>
    <col min="14602" max="14602" width="15.125" style="55" customWidth="1"/>
    <col min="14603" max="14603" width="0.875" style="55" customWidth="1"/>
    <col min="14604" max="14604" width="15.125" style="55" customWidth="1"/>
    <col min="14605" max="14605" width="0.875" style="55" customWidth="1"/>
    <col min="14606" max="14606" width="15.125" style="55" customWidth="1"/>
    <col min="14607" max="14849" width="9.125" style="55"/>
    <col min="14850" max="14850" width="3.125" style="55" customWidth="1"/>
    <col min="14851" max="14851" width="2.625" style="55" customWidth="1"/>
    <col min="14852" max="14852" width="27.625" style="55" customWidth="1"/>
    <col min="14853" max="14853" width="16.375" style="55" customWidth="1"/>
    <col min="14854" max="14854" width="10" style="55" customWidth="1"/>
    <col min="14855" max="14855" width="0.875" style="55" customWidth="1"/>
    <col min="14856" max="14856" width="15.125" style="55" customWidth="1"/>
    <col min="14857" max="14857" width="0.875" style="55" customWidth="1"/>
    <col min="14858" max="14858" width="15.125" style="55" customWidth="1"/>
    <col min="14859" max="14859" width="0.875" style="55" customWidth="1"/>
    <col min="14860" max="14860" width="15.125" style="55" customWidth="1"/>
    <col min="14861" max="14861" width="0.875" style="55" customWidth="1"/>
    <col min="14862" max="14862" width="15.125" style="55" customWidth="1"/>
    <col min="14863" max="15105" width="9.125" style="55"/>
    <col min="15106" max="15106" width="3.125" style="55" customWidth="1"/>
    <col min="15107" max="15107" width="2.625" style="55" customWidth="1"/>
    <col min="15108" max="15108" width="27.625" style="55" customWidth="1"/>
    <col min="15109" max="15109" width="16.375" style="55" customWidth="1"/>
    <col min="15110" max="15110" width="10" style="55" customWidth="1"/>
    <col min="15111" max="15111" width="0.875" style="55" customWidth="1"/>
    <col min="15112" max="15112" width="15.125" style="55" customWidth="1"/>
    <col min="15113" max="15113" width="0.875" style="55" customWidth="1"/>
    <col min="15114" max="15114" width="15.125" style="55" customWidth="1"/>
    <col min="15115" max="15115" width="0.875" style="55" customWidth="1"/>
    <col min="15116" max="15116" width="15.125" style="55" customWidth="1"/>
    <col min="15117" max="15117" width="0.875" style="55" customWidth="1"/>
    <col min="15118" max="15118" width="15.125" style="55" customWidth="1"/>
    <col min="15119" max="15361" width="9.125" style="55"/>
    <col min="15362" max="15362" width="3.125" style="55" customWidth="1"/>
    <col min="15363" max="15363" width="2.625" style="55" customWidth="1"/>
    <col min="15364" max="15364" width="27.625" style="55" customWidth="1"/>
    <col min="15365" max="15365" width="16.375" style="55" customWidth="1"/>
    <col min="15366" max="15366" width="10" style="55" customWidth="1"/>
    <col min="15367" max="15367" width="0.875" style="55" customWidth="1"/>
    <col min="15368" max="15368" width="15.125" style="55" customWidth="1"/>
    <col min="15369" max="15369" width="0.875" style="55" customWidth="1"/>
    <col min="15370" max="15370" width="15.125" style="55" customWidth="1"/>
    <col min="15371" max="15371" width="0.875" style="55" customWidth="1"/>
    <col min="15372" max="15372" width="15.125" style="55" customWidth="1"/>
    <col min="15373" max="15373" width="0.875" style="55" customWidth="1"/>
    <col min="15374" max="15374" width="15.125" style="55" customWidth="1"/>
    <col min="15375" max="15617" width="9.125" style="55"/>
    <col min="15618" max="15618" width="3.125" style="55" customWidth="1"/>
    <col min="15619" max="15619" width="2.625" style="55" customWidth="1"/>
    <col min="15620" max="15620" width="27.625" style="55" customWidth="1"/>
    <col min="15621" max="15621" width="16.375" style="55" customWidth="1"/>
    <col min="15622" max="15622" width="10" style="55" customWidth="1"/>
    <col min="15623" max="15623" width="0.875" style="55" customWidth="1"/>
    <col min="15624" max="15624" width="15.125" style="55" customWidth="1"/>
    <col min="15625" max="15625" width="0.875" style="55" customWidth="1"/>
    <col min="15626" max="15626" width="15.125" style="55" customWidth="1"/>
    <col min="15627" max="15627" width="0.875" style="55" customWidth="1"/>
    <col min="15628" max="15628" width="15.125" style="55" customWidth="1"/>
    <col min="15629" max="15629" width="0.875" style="55" customWidth="1"/>
    <col min="15630" max="15630" width="15.125" style="55" customWidth="1"/>
    <col min="15631" max="15873" width="9.125" style="55"/>
    <col min="15874" max="15874" width="3.125" style="55" customWidth="1"/>
    <col min="15875" max="15875" width="2.625" style="55" customWidth="1"/>
    <col min="15876" max="15876" width="27.625" style="55" customWidth="1"/>
    <col min="15877" max="15877" width="16.375" style="55" customWidth="1"/>
    <col min="15878" max="15878" width="10" style="55" customWidth="1"/>
    <col min="15879" max="15879" width="0.875" style="55" customWidth="1"/>
    <col min="15880" max="15880" width="15.125" style="55" customWidth="1"/>
    <col min="15881" max="15881" width="0.875" style="55" customWidth="1"/>
    <col min="15882" max="15882" width="15.125" style="55" customWidth="1"/>
    <col min="15883" max="15883" width="0.875" style="55" customWidth="1"/>
    <col min="15884" max="15884" width="15.125" style="55" customWidth="1"/>
    <col min="15885" max="15885" width="0.875" style="55" customWidth="1"/>
    <col min="15886" max="15886" width="15.125" style="55" customWidth="1"/>
    <col min="15887" max="16129" width="9.125" style="55"/>
    <col min="16130" max="16130" width="3.125" style="55" customWidth="1"/>
    <col min="16131" max="16131" width="2.625" style="55" customWidth="1"/>
    <col min="16132" max="16132" width="27.625" style="55" customWidth="1"/>
    <col min="16133" max="16133" width="16.375" style="55" customWidth="1"/>
    <col min="16134" max="16134" width="10" style="55" customWidth="1"/>
    <col min="16135" max="16135" width="0.875" style="55" customWidth="1"/>
    <col min="16136" max="16136" width="15.125" style="55" customWidth="1"/>
    <col min="16137" max="16137" width="0.875" style="55" customWidth="1"/>
    <col min="16138" max="16138" width="15.125" style="55" customWidth="1"/>
    <col min="16139" max="16139" width="0.875" style="55" customWidth="1"/>
    <col min="16140" max="16140" width="15.125" style="55" customWidth="1"/>
    <col min="16141" max="16141" width="0.875" style="55" customWidth="1"/>
    <col min="16142" max="16142" width="15.125" style="55" customWidth="1"/>
    <col min="16143" max="16384" width="9.125" style="55"/>
  </cols>
  <sheetData>
    <row r="1" spans="1:14" ht="21.6" customHeight="1">
      <c r="A1" s="317" t="s">
        <v>0</v>
      </c>
      <c r="B1" s="317"/>
      <c r="C1" s="317"/>
      <c r="D1" s="317"/>
      <c r="E1" s="317"/>
      <c r="F1" s="317"/>
      <c r="G1" s="317"/>
      <c r="H1" s="317"/>
      <c r="I1" s="317"/>
      <c r="J1" s="317"/>
      <c r="K1" s="317"/>
      <c r="L1" s="317"/>
      <c r="M1" s="317"/>
      <c r="N1" s="317"/>
    </row>
    <row r="2" spans="1:14" ht="21.6" customHeight="1">
      <c r="A2" s="318" t="s">
        <v>1</v>
      </c>
      <c r="B2" s="318"/>
      <c r="C2" s="318"/>
      <c r="D2" s="318"/>
      <c r="E2" s="318"/>
      <c r="F2" s="318"/>
      <c r="G2" s="318"/>
      <c r="H2" s="318"/>
      <c r="I2" s="318"/>
      <c r="J2" s="318"/>
      <c r="K2" s="318"/>
      <c r="L2" s="318"/>
      <c r="M2" s="318"/>
      <c r="N2" s="318"/>
    </row>
    <row r="3" spans="1:14" ht="21.6" customHeight="1">
      <c r="A3" s="318" t="str">
        <f>+SFP!A3</f>
        <v>AS AT SEPTEMBER 30, 2018</v>
      </c>
      <c r="B3" s="318"/>
      <c r="C3" s="318"/>
      <c r="D3" s="318"/>
      <c r="E3" s="318"/>
      <c r="F3" s="318"/>
      <c r="G3" s="318"/>
      <c r="H3" s="318"/>
      <c r="I3" s="318"/>
      <c r="J3" s="318"/>
      <c r="K3" s="318"/>
      <c r="L3" s="318"/>
      <c r="M3" s="318"/>
      <c r="N3" s="318"/>
    </row>
    <row r="4" spans="1:14" ht="21.6" customHeight="1">
      <c r="A4" s="309"/>
      <c r="B4" s="309"/>
      <c r="C4" s="309"/>
      <c r="D4" s="309"/>
      <c r="E4" s="309"/>
      <c r="F4" s="309"/>
      <c r="G4" s="309"/>
      <c r="H4" s="182"/>
      <c r="I4" s="309"/>
      <c r="J4" s="182"/>
      <c r="K4" s="309"/>
      <c r="L4" s="1"/>
      <c r="M4" s="309"/>
      <c r="N4" s="182"/>
    </row>
    <row r="5" spans="1:14" ht="21.6" customHeight="1">
      <c r="A5" s="53"/>
      <c r="B5" s="53"/>
      <c r="C5" s="53"/>
      <c r="D5" s="53"/>
      <c r="E5" s="53"/>
      <c r="F5" s="53"/>
      <c r="G5" s="53"/>
      <c r="H5" s="183"/>
      <c r="I5" s="183"/>
      <c r="J5" s="319" t="s">
        <v>2</v>
      </c>
      <c r="K5" s="319"/>
      <c r="L5" s="319"/>
      <c r="M5" s="319"/>
      <c r="N5" s="319"/>
    </row>
    <row r="6" spans="1:14" ht="21.6" customHeight="1">
      <c r="E6" s="55"/>
      <c r="F6" s="53"/>
      <c r="G6" s="53"/>
      <c r="H6" s="320" t="s">
        <v>3</v>
      </c>
      <c r="I6" s="320"/>
      <c r="J6" s="320"/>
      <c r="K6" s="52"/>
      <c r="L6" s="320" t="s">
        <v>4</v>
      </c>
      <c r="M6" s="320"/>
      <c r="N6" s="320"/>
    </row>
    <row r="7" spans="1:14" ht="21.6" customHeight="1">
      <c r="E7" s="55"/>
      <c r="H7" s="155" t="s">
        <v>33</v>
      </c>
      <c r="I7" s="156"/>
      <c r="J7" s="155" t="s">
        <v>33</v>
      </c>
      <c r="K7" s="53"/>
      <c r="L7" s="157" t="s">
        <v>34</v>
      </c>
      <c r="M7" s="158"/>
      <c r="N7" s="157" t="s">
        <v>34</v>
      </c>
    </row>
    <row r="8" spans="1:14" ht="21" customHeight="1">
      <c r="E8" s="55"/>
      <c r="F8" s="183" t="s">
        <v>5</v>
      </c>
      <c r="H8" s="159" t="str">
        <f>+SFP!G8</f>
        <v>September 30, 2018</v>
      </c>
      <c r="I8" s="160"/>
      <c r="J8" s="159" t="str">
        <f>+SFP!I8</f>
        <v>December 31, 2017</v>
      </c>
      <c r="K8" s="184"/>
      <c r="L8" s="159" t="str">
        <f>+SFP!K8</f>
        <v>September 30, 2018</v>
      </c>
      <c r="M8" s="160"/>
      <c r="N8" s="162" t="str">
        <f>+SFP!M8</f>
        <v>December 31, 2017</v>
      </c>
    </row>
    <row r="9" spans="1:14" ht="21" customHeight="1">
      <c r="E9" s="55"/>
      <c r="F9" s="184"/>
      <c r="H9" s="163" t="s">
        <v>30</v>
      </c>
      <c r="I9" s="54"/>
      <c r="J9" s="163" t="s">
        <v>32</v>
      </c>
      <c r="K9" s="152"/>
      <c r="L9" s="163" t="s">
        <v>30</v>
      </c>
      <c r="M9" s="54"/>
      <c r="N9" s="163" t="s">
        <v>32</v>
      </c>
    </row>
    <row r="10" spans="1:14" ht="21" customHeight="1">
      <c r="E10" s="55"/>
      <c r="F10" s="184"/>
      <c r="H10" s="163" t="s">
        <v>31</v>
      </c>
      <c r="I10" s="54"/>
      <c r="J10" s="163"/>
      <c r="K10" s="152"/>
      <c r="L10" s="163" t="s">
        <v>31</v>
      </c>
      <c r="M10" s="54"/>
      <c r="N10" s="163"/>
    </row>
    <row r="11" spans="1:14" ht="21.6" customHeight="1">
      <c r="A11" s="316" t="s">
        <v>37</v>
      </c>
      <c r="B11" s="316"/>
      <c r="C11" s="316"/>
      <c r="D11" s="316"/>
      <c r="E11" s="316"/>
      <c r="F11" s="53"/>
      <c r="G11" s="185"/>
      <c r="H11" s="53"/>
      <c r="J11" s="3"/>
      <c r="K11" s="53"/>
      <c r="L11" s="2"/>
      <c r="M11" s="55"/>
      <c r="N11" s="3"/>
    </row>
    <row r="12" spans="1:14" ht="21.6" customHeight="1">
      <c r="A12" s="186" t="s">
        <v>38</v>
      </c>
      <c r="B12" s="186"/>
      <c r="C12" s="186"/>
      <c r="D12" s="56"/>
      <c r="E12" s="187"/>
      <c r="F12" s="187"/>
      <c r="G12" s="187"/>
      <c r="H12" s="187"/>
      <c r="I12" s="187"/>
      <c r="J12" s="187"/>
      <c r="K12" s="187"/>
      <c r="L12" s="24"/>
      <c r="M12" s="18"/>
    </row>
    <row r="13" spans="1:14" ht="21.6" customHeight="1">
      <c r="B13" s="55" t="s">
        <v>39</v>
      </c>
      <c r="E13" s="53"/>
      <c r="F13" s="167" t="s">
        <v>204</v>
      </c>
      <c r="G13" s="188"/>
      <c r="H13" s="189">
        <v>7751479206</v>
      </c>
      <c r="J13" s="8">
        <v>6250830835</v>
      </c>
      <c r="K13" s="53"/>
      <c r="L13" s="25">
        <v>6851987068</v>
      </c>
      <c r="M13" s="26"/>
      <c r="N13" s="25">
        <v>5621892595</v>
      </c>
    </row>
    <row r="14" spans="1:14" ht="21.6" customHeight="1">
      <c r="B14" s="55" t="s">
        <v>230</v>
      </c>
      <c r="E14" s="53"/>
      <c r="F14" s="167"/>
      <c r="G14" s="188"/>
      <c r="H14" s="189"/>
      <c r="J14" s="8"/>
      <c r="K14" s="53"/>
      <c r="L14" s="25"/>
      <c r="M14" s="26"/>
      <c r="N14" s="25"/>
    </row>
    <row r="15" spans="1:14" ht="21.6" customHeight="1">
      <c r="C15" s="55" t="s">
        <v>40</v>
      </c>
      <c r="E15" s="53"/>
      <c r="F15" s="167" t="s">
        <v>205</v>
      </c>
      <c r="G15" s="167"/>
      <c r="H15" s="19">
        <v>166434240</v>
      </c>
      <c r="I15" s="59"/>
      <c r="J15" s="8">
        <v>626032134</v>
      </c>
      <c r="K15" s="53"/>
      <c r="L15" s="5">
        <v>0</v>
      </c>
      <c r="M15" s="26"/>
      <c r="N15" s="25">
        <v>456076420</v>
      </c>
    </row>
    <row r="16" spans="1:14" ht="21.6" customHeight="1">
      <c r="B16" s="55" t="s">
        <v>41</v>
      </c>
      <c r="E16" s="53"/>
      <c r="F16" s="167">
        <v>6</v>
      </c>
      <c r="G16" s="167"/>
      <c r="H16" s="19">
        <v>394600369</v>
      </c>
      <c r="J16" s="8">
        <v>380592295</v>
      </c>
      <c r="K16" s="53"/>
      <c r="L16" s="25">
        <v>505108178</v>
      </c>
      <c r="M16" s="26"/>
      <c r="N16" s="25">
        <v>465951708</v>
      </c>
    </row>
    <row r="17" spans="1:14" ht="21.6" customHeight="1">
      <c r="B17" s="55" t="s">
        <v>42</v>
      </c>
      <c r="E17" s="53"/>
      <c r="F17" s="167">
        <v>14</v>
      </c>
      <c r="G17" s="167"/>
      <c r="H17" s="19">
        <v>597810580</v>
      </c>
      <c r="I17" s="59"/>
      <c r="J17" s="8">
        <v>764315578</v>
      </c>
      <c r="K17" s="53"/>
      <c r="L17" s="25">
        <v>0</v>
      </c>
      <c r="M17" s="26"/>
      <c r="N17" s="25">
        <v>0</v>
      </c>
    </row>
    <row r="18" spans="1:14" ht="21.6" customHeight="1">
      <c r="B18" s="55" t="s">
        <v>43</v>
      </c>
      <c r="E18" s="53"/>
      <c r="F18" s="64"/>
      <c r="G18" s="64"/>
      <c r="H18" s="8"/>
      <c r="I18" s="59"/>
      <c r="J18" s="8"/>
      <c r="K18" s="53"/>
      <c r="L18" s="25"/>
      <c r="M18" s="26"/>
      <c r="N18" s="25"/>
    </row>
    <row r="19" spans="1:14" ht="21.6" customHeight="1">
      <c r="C19" s="55" t="s">
        <v>44</v>
      </c>
      <c r="E19" s="53"/>
      <c r="F19" s="64" t="s">
        <v>16</v>
      </c>
      <c r="G19" s="64"/>
      <c r="H19" s="19">
        <v>689205</v>
      </c>
      <c r="I19" s="59"/>
      <c r="J19" s="8">
        <v>997615</v>
      </c>
      <c r="K19" s="53"/>
      <c r="L19" s="25">
        <v>0</v>
      </c>
      <c r="M19" s="26"/>
      <c r="N19" s="25">
        <v>0</v>
      </c>
    </row>
    <row r="20" spans="1:14" ht="21.6" hidden="1" customHeight="1">
      <c r="B20" s="55" t="s">
        <v>45</v>
      </c>
      <c r="E20" s="53"/>
      <c r="F20" s="64">
        <v>15</v>
      </c>
      <c r="G20" s="64"/>
      <c r="H20" s="19"/>
      <c r="I20" s="59"/>
      <c r="J20" s="8"/>
      <c r="K20" s="53"/>
      <c r="L20" s="25"/>
      <c r="M20" s="26"/>
      <c r="N20" s="25"/>
    </row>
    <row r="21" spans="1:14" ht="21.6" customHeight="1">
      <c r="B21" s="55" t="s">
        <v>59</v>
      </c>
      <c r="E21" s="53"/>
      <c r="F21" s="64"/>
      <c r="G21" s="64"/>
      <c r="H21" s="19">
        <v>9679273</v>
      </c>
      <c r="I21" s="59"/>
      <c r="J21" s="8">
        <v>470982644</v>
      </c>
      <c r="K21" s="53"/>
      <c r="L21" s="25">
        <v>0</v>
      </c>
      <c r="M21" s="26"/>
      <c r="N21" s="25">
        <v>441704168</v>
      </c>
    </row>
    <row r="22" spans="1:14" ht="21.6" customHeight="1">
      <c r="B22" s="56" t="s">
        <v>60</v>
      </c>
      <c r="C22" s="56"/>
      <c r="E22" s="53"/>
      <c r="F22" s="64">
        <v>6</v>
      </c>
      <c r="G22" s="64"/>
      <c r="H22" s="19">
        <v>0</v>
      </c>
      <c r="I22" s="59"/>
      <c r="J22" s="8">
        <v>0</v>
      </c>
      <c r="K22" s="53"/>
      <c r="L22" s="25">
        <v>280370000</v>
      </c>
      <c r="M22" s="26"/>
      <c r="N22" s="25">
        <v>280370000</v>
      </c>
    </row>
    <row r="23" spans="1:14" ht="21.6" customHeight="1">
      <c r="B23" s="56" t="s">
        <v>202</v>
      </c>
      <c r="C23" s="56"/>
      <c r="E23" s="53"/>
      <c r="F23" s="167">
        <v>15.2</v>
      </c>
      <c r="G23" s="64"/>
      <c r="H23" s="19">
        <v>1991295906</v>
      </c>
      <c r="I23" s="59"/>
      <c r="J23" s="8">
        <v>1952410642</v>
      </c>
      <c r="K23" s="53"/>
      <c r="L23" s="25">
        <v>0</v>
      </c>
      <c r="M23" s="26"/>
      <c r="N23" s="25">
        <v>0</v>
      </c>
    </row>
    <row r="24" spans="1:14" ht="21.6" customHeight="1">
      <c r="B24" s="55" t="s">
        <v>47</v>
      </c>
      <c r="E24" s="53"/>
      <c r="F24" s="190"/>
      <c r="G24" s="190"/>
      <c r="H24" s="19">
        <v>2712025</v>
      </c>
      <c r="I24" s="53"/>
      <c r="J24" s="8">
        <v>1409686</v>
      </c>
      <c r="K24" s="53"/>
      <c r="L24" s="25">
        <v>0</v>
      </c>
      <c r="M24" s="26"/>
      <c r="N24" s="25">
        <v>0</v>
      </c>
    </row>
    <row r="25" spans="1:14" ht="21.6" customHeight="1">
      <c r="B25" s="55" t="s">
        <v>48</v>
      </c>
      <c r="E25" s="53"/>
      <c r="F25" s="190"/>
      <c r="G25" s="190"/>
      <c r="H25" s="48">
        <v>29924670</v>
      </c>
      <c r="I25" s="53"/>
      <c r="J25" s="27">
        <v>32780175</v>
      </c>
      <c r="K25" s="53"/>
      <c r="L25" s="25">
        <v>1409688</v>
      </c>
      <c r="M25" s="26"/>
      <c r="N25" s="25">
        <v>1437796</v>
      </c>
    </row>
    <row r="26" spans="1:14" ht="21.6" customHeight="1">
      <c r="A26" s="56"/>
      <c r="B26" s="55" t="s">
        <v>49</v>
      </c>
      <c r="D26" s="55" t="s">
        <v>50</v>
      </c>
      <c r="F26" s="52"/>
      <c r="G26" s="52"/>
      <c r="H26" s="28">
        <f>SUM(H13:H25)</f>
        <v>10944625474</v>
      </c>
      <c r="I26" s="52"/>
      <c r="J26" s="28">
        <f>SUM(J13:J25)</f>
        <v>10480351604</v>
      </c>
      <c r="K26" s="52"/>
      <c r="L26" s="28">
        <f>SUM(L13:L25)</f>
        <v>7638874934</v>
      </c>
      <c r="M26" s="29"/>
      <c r="N26" s="28">
        <f>SUM(N13:N25)</f>
        <v>7267432687</v>
      </c>
    </row>
    <row r="27" spans="1:14" ht="21.6" customHeight="1">
      <c r="A27" s="56"/>
      <c r="F27" s="52"/>
      <c r="G27" s="52"/>
      <c r="H27" s="6"/>
      <c r="I27" s="52"/>
      <c r="J27" s="6"/>
      <c r="K27" s="52"/>
      <c r="L27" s="6"/>
      <c r="M27" s="29"/>
      <c r="N27" s="6"/>
    </row>
    <row r="28" spans="1:14" ht="21.6" customHeight="1">
      <c r="A28" s="186" t="s">
        <v>51</v>
      </c>
      <c r="B28" s="186"/>
      <c r="C28" s="186"/>
      <c r="F28" s="52"/>
      <c r="G28" s="52"/>
      <c r="H28" s="52"/>
      <c r="I28" s="52"/>
      <c r="J28" s="52"/>
      <c r="K28" s="52"/>
      <c r="L28" s="8"/>
      <c r="M28" s="6"/>
    </row>
    <row r="29" spans="1:14" ht="21.6" customHeight="1">
      <c r="A29" s="186"/>
      <c r="B29" s="55" t="s">
        <v>61</v>
      </c>
      <c r="F29" s="167">
        <v>14</v>
      </c>
      <c r="G29" s="167"/>
      <c r="H29" s="19">
        <v>190769067</v>
      </c>
      <c r="I29" s="52"/>
      <c r="J29" s="8">
        <v>323323853</v>
      </c>
      <c r="K29" s="53"/>
      <c r="L29" s="29">
        <v>0</v>
      </c>
      <c r="M29" s="29"/>
      <c r="N29" s="29">
        <v>0</v>
      </c>
    </row>
    <row r="30" spans="1:14" ht="21.6" customHeight="1">
      <c r="A30" s="186"/>
      <c r="B30" s="55" t="s">
        <v>52</v>
      </c>
      <c r="F30" s="167" t="s">
        <v>16</v>
      </c>
      <c r="G30" s="167"/>
      <c r="H30" s="19">
        <v>0</v>
      </c>
      <c r="I30" s="59"/>
      <c r="J30" s="8">
        <v>832577</v>
      </c>
      <c r="K30" s="52"/>
      <c r="L30" s="29">
        <v>0</v>
      </c>
      <c r="M30" s="29"/>
      <c r="N30" s="29">
        <v>0</v>
      </c>
    </row>
    <row r="31" spans="1:14" ht="21.6" customHeight="1">
      <c r="A31" s="186"/>
      <c r="B31" s="55" t="s">
        <v>53</v>
      </c>
      <c r="F31" s="167" t="s">
        <v>16</v>
      </c>
      <c r="G31" s="167"/>
      <c r="H31" s="23">
        <v>9713329</v>
      </c>
      <c r="I31" s="59"/>
      <c r="J31" s="6">
        <v>3595219</v>
      </c>
      <c r="K31" s="52"/>
      <c r="L31" s="26">
        <v>3577091</v>
      </c>
      <c r="M31" s="26"/>
      <c r="N31" s="26">
        <v>906543</v>
      </c>
    </row>
    <row r="32" spans="1:14" ht="21.6" customHeight="1">
      <c r="A32" s="186"/>
      <c r="B32" s="55" t="s">
        <v>54</v>
      </c>
      <c r="F32" s="167"/>
      <c r="G32" s="167"/>
      <c r="H32" s="23">
        <v>395932669</v>
      </c>
      <c r="I32" s="59"/>
      <c r="J32" s="6">
        <v>440124208</v>
      </c>
      <c r="K32" s="52"/>
      <c r="L32" s="26">
        <v>0</v>
      </c>
      <c r="M32" s="26"/>
      <c r="N32" s="26">
        <v>0</v>
      </c>
    </row>
    <row r="33" spans="1:14" ht="21.6" customHeight="1">
      <c r="A33" s="186"/>
      <c r="B33" s="55" t="s">
        <v>55</v>
      </c>
      <c r="F33" s="167"/>
      <c r="G33" s="167"/>
      <c r="H33" s="48">
        <v>9638020</v>
      </c>
      <c r="I33" s="59"/>
      <c r="J33" s="27">
        <v>4965123</v>
      </c>
      <c r="K33" s="52"/>
      <c r="L33" s="30">
        <v>0</v>
      </c>
      <c r="M33" s="26"/>
      <c r="N33" s="30">
        <v>0</v>
      </c>
    </row>
    <row r="34" spans="1:14" ht="21.6" customHeight="1">
      <c r="A34" s="186"/>
      <c r="B34" s="55" t="s">
        <v>56</v>
      </c>
      <c r="D34" s="55" t="s">
        <v>57</v>
      </c>
      <c r="F34" s="59"/>
      <c r="G34" s="59"/>
      <c r="H34" s="27">
        <f>SUM(H29:H33)</f>
        <v>606053085</v>
      </c>
      <c r="I34" s="59"/>
      <c r="J34" s="27">
        <f>SUM(J29:J33)</f>
        <v>772840980</v>
      </c>
      <c r="K34" s="52"/>
      <c r="L34" s="27">
        <f>SUM(L29:L33)</f>
        <v>3577091</v>
      </c>
      <c r="M34" s="26"/>
      <c r="N34" s="27">
        <f>SUM(N29:N33)</f>
        <v>906543</v>
      </c>
    </row>
    <row r="35" spans="1:14" ht="21.6" customHeight="1">
      <c r="C35" s="55" t="s">
        <v>58</v>
      </c>
      <c r="F35" s="52"/>
      <c r="G35" s="52"/>
      <c r="H35" s="27">
        <f>+H26+H34</f>
        <v>11550678559</v>
      </c>
      <c r="I35" s="52"/>
      <c r="J35" s="27">
        <f>+J26+J34</f>
        <v>11253192584</v>
      </c>
      <c r="K35" s="52"/>
      <c r="L35" s="27">
        <f>+L26+L34</f>
        <v>7642452025</v>
      </c>
      <c r="M35" s="6"/>
      <c r="N35" s="27">
        <f>+N26+N34</f>
        <v>7268339230</v>
      </c>
    </row>
    <row r="36" spans="1:14" ht="21.6" customHeight="1">
      <c r="A36" s="191"/>
      <c r="B36" s="191"/>
      <c r="C36" s="191"/>
      <c r="D36" s="191"/>
      <c r="E36" s="191"/>
      <c r="F36" s="191"/>
      <c r="G36" s="191"/>
      <c r="H36" s="31"/>
      <c r="I36" s="31"/>
      <c r="J36" s="31"/>
      <c r="K36" s="31"/>
      <c r="L36" s="31"/>
      <c r="M36" s="31"/>
      <c r="N36" s="31"/>
    </row>
  </sheetData>
  <mergeCells count="7">
    <mergeCell ref="A11:E11"/>
    <mergeCell ref="A1:N1"/>
    <mergeCell ref="A2:N2"/>
    <mergeCell ref="A3:N3"/>
    <mergeCell ref="J5:N5"/>
    <mergeCell ref="H6:J6"/>
    <mergeCell ref="L6:N6"/>
  </mergeCells>
  <pageMargins left="0.59055118110236227" right="0.39370078740157483" top="0.78740157480314965" bottom="0.39370078740157483" header="0.59055118110236227" footer="0.39370078740157483"/>
  <pageSetup paperSize="9" scale="81" orientation="portrait" useFirstPageNumber="1" r:id="rId1"/>
  <headerFooter>
    <oddFooter>&amp;L&amp;"Angsana New,Regular"The accompanying notes are an integral part of these interim financial information.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B268E7B-CB08-41BE-B71B-B212C649AFB0}">
  <dimension ref="A1:M29"/>
  <sheetViews>
    <sheetView view="pageBreakPreview" topLeftCell="A2" zoomScale="96" zoomScaleNormal="85" zoomScaleSheetLayoutView="96" workbookViewId="0">
      <pane xSplit="6" ySplit="7" topLeftCell="G21" activePane="bottomRight" state="frozen"/>
      <selection activeCell="A2" sqref="A2"/>
      <selection pane="topRight" activeCell="G2" sqref="G2"/>
      <selection pane="bottomLeft" activeCell="A9" sqref="A9"/>
      <selection pane="bottomRight" activeCell="A2" sqref="A1:XFD1048576"/>
    </sheetView>
  </sheetViews>
  <sheetFormatPr defaultColWidth="9.125" defaultRowHeight="19.8"/>
  <cols>
    <col min="1" max="2" width="1.625" style="55" customWidth="1"/>
    <col min="3" max="3" width="27.625" style="55" customWidth="1"/>
    <col min="4" max="4" width="21.375" style="52" customWidth="1"/>
    <col min="5" max="5" width="10.625" style="55" customWidth="1"/>
    <col min="6" max="6" width="0.875" style="55" customWidth="1"/>
    <col min="7" max="7" width="16.25" style="55" customWidth="1"/>
    <col min="8" max="8" width="0.875" style="55" customWidth="1"/>
    <col min="9" max="9" width="16.25" style="55" customWidth="1"/>
    <col min="10" max="10" width="0.875" style="55" customWidth="1"/>
    <col min="11" max="11" width="16.25" style="5" customWidth="1"/>
    <col min="12" max="12" width="0.875" style="8" customWidth="1"/>
    <col min="13" max="13" width="16.25" style="8" customWidth="1"/>
    <col min="14" max="256" width="9.125" style="55"/>
    <col min="257" max="258" width="1.625" style="55" customWidth="1"/>
    <col min="259" max="259" width="27.625" style="55" customWidth="1"/>
    <col min="260" max="260" width="23.125" style="55" customWidth="1"/>
    <col min="261" max="261" width="10" style="55" customWidth="1"/>
    <col min="262" max="262" width="0.875" style="55" customWidth="1"/>
    <col min="263" max="263" width="15.125" style="55" customWidth="1"/>
    <col min="264" max="264" width="0.875" style="55" customWidth="1"/>
    <col min="265" max="265" width="15.125" style="55" customWidth="1"/>
    <col min="266" max="266" width="0.875" style="55" customWidth="1"/>
    <col min="267" max="267" width="15.125" style="55" customWidth="1"/>
    <col min="268" max="268" width="0.875" style="55" customWidth="1"/>
    <col min="269" max="269" width="15.125" style="55" customWidth="1"/>
    <col min="270" max="512" width="9.125" style="55"/>
    <col min="513" max="514" width="1.625" style="55" customWidth="1"/>
    <col min="515" max="515" width="27.625" style="55" customWidth="1"/>
    <col min="516" max="516" width="23.125" style="55" customWidth="1"/>
    <col min="517" max="517" width="10" style="55" customWidth="1"/>
    <col min="518" max="518" width="0.875" style="55" customWidth="1"/>
    <col min="519" max="519" width="15.125" style="55" customWidth="1"/>
    <col min="520" max="520" width="0.875" style="55" customWidth="1"/>
    <col min="521" max="521" width="15.125" style="55" customWidth="1"/>
    <col min="522" max="522" width="0.875" style="55" customWidth="1"/>
    <col min="523" max="523" width="15.125" style="55" customWidth="1"/>
    <col min="524" max="524" width="0.875" style="55" customWidth="1"/>
    <col min="525" max="525" width="15.125" style="55" customWidth="1"/>
    <col min="526" max="768" width="9.125" style="55"/>
    <col min="769" max="770" width="1.625" style="55" customWidth="1"/>
    <col min="771" max="771" width="27.625" style="55" customWidth="1"/>
    <col min="772" max="772" width="23.125" style="55" customWidth="1"/>
    <col min="773" max="773" width="10" style="55" customWidth="1"/>
    <col min="774" max="774" width="0.875" style="55" customWidth="1"/>
    <col min="775" max="775" width="15.125" style="55" customWidth="1"/>
    <col min="776" max="776" width="0.875" style="55" customWidth="1"/>
    <col min="777" max="777" width="15.125" style="55" customWidth="1"/>
    <col min="778" max="778" width="0.875" style="55" customWidth="1"/>
    <col min="779" max="779" width="15.125" style="55" customWidth="1"/>
    <col min="780" max="780" width="0.875" style="55" customWidth="1"/>
    <col min="781" max="781" width="15.125" style="55" customWidth="1"/>
    <col min="782" max="1024" width="9.125" style="55"/>
    <col min="1025" max="1026" width="1.625" style="55" customWidth="1"/>
    <col min="1027" max="1027" width="27.625" style="55" customWidth="1"/>
    <col min="1028" max="1028" width="23.125" style="55" customWidth="1"/>
    <col min="1029" max="1029" width="10" style="55" customWidth="1"/>
    <col min="1030" max="1030" width="0.875" style="55" customWidth="1"/>
    <col min="1031" max="1031" width="15.125" style="55" customWidth="1"/>
    <col min="1032" max="1032" width="0.875" style="55" customWidth="1"/>
    <col min="1033" max="1033" width="15.125" style="55" customWidth="1"/>
    <col min="1034" max="1034" width="0.875" style="55" customWidth="1"/>
    <col min="1035" max="1035" width="15.125" style="55" customWidth="1"/>
    <col min="1036" max="1036" width="0.875" style="55" customWidth="1"/>
    <col min="1037" max="1037" width="15.125" style="55" customWidth="1"/>
    <col min="1038" max="1280" width="9.125" style="55"/>
    <col min="1281" max="1282" width="1.625" style="55" customWidth="1"/>
    <col min="1283" max="1283" width="27.625" style="55" customWidth="1"/>
    <col min="1284" max="1284" width="23.125" style="55" customWidth="1"/>
    <col min="1285" max="1285" width="10" style="55" customWidth="1"/>
    <col min="1286" max="1286" width="0.875" style="55" customWidth="1"/>
    <col min="1287" max="1287" width="15.125" style="55" customWidth="1"/>
    <col min="1288" max="1288" width="0.875" style="55" customWidth="1"/>
    <col min="1289" max="1289" width="15.125" style="55" customWidth="1"/>
    <col min="1290" max="1290" width="0.875" style="55" customWidth="1"/>
    <col min="1291" max="1291" width="15.125" style="55" customWidth="1"/>
    <col min="1292" max="1292" width="0.875" style="55" customWidth="1"/>
    <col min="1293" max="1293" width="15.125" style="55" customWidth="1"/>
    <col min="1294" max="1536" width="9.125" style="55"/>
    <col min="1537" max="1538" width="1.625" style="55" customWidth="1"/>
    <col min="1539" max="1539" width="27.625" style="55" customWidth="1"/>
    <col min="1540" max="1540" width="23.125" style="55" customWidth="1"/>
    <col min="1541" max="1541" width="10" style="55" customWidth="1"/>
    <col min="1542" max="1542" width="0.875" style="55" customWidth="1"/>
    <col min="1543" max="1543" width="15.125" style="55" customWidth="1"/>
    <col min="1544" max="1544" width="0.875" style="55" customWidth="1"/>
    <col min="1545" max="1545" width="15.125" style="55" customWidth="1"/>
    <col min="1546" max="1546" width="0.875" style="55" customWidth="1"/>
    <col min="1547" max="1547" width="15.125" style="55" customWidth="1"/>
    <col min="1548" max="1548" width="0.875" style="55" customWidth="1"/>
    <col min="1549" max="1549" width="15.125" style="55" customWidth="1"/>
    <col min="1550" max="1792" width="9.125" style="55"/>
    <col min="1793" max="1794" width="1.625" style="55" customWidth="1"/>
    <col min="1795" max="1795" width="27.625" style="55" customWidth="1"/>
    <col min="1796" max="1796" width="23.125" style="55" customWidth="1"/>
    <col min="1797" max="1797" width="10" style="55" customWidth="1"/>
    <col min="1798" max="1798" width="0.875" style="55" customWidth="1"/>
    <col min="1799" max="1799" width="15.125" style="55" customWidth="1"/>
    <col min="1800" max="1800" width="0.875" style="55" customWidth="1"/>
    <col min="1801" max="1801" width="15.125" style="55" customWidth="1"/>
    <col min="1802" max="1802" width="0.875" style="55" customWidth="1"/>
    <col min="1803" max="1803" width="15.125" style="55" customWidth="1"/>
    <col min="1804" max="1804" width="0.875" style="55" customWidth="1"/>
    <col min="1805" max="1805" width="15.125" style="55" customWidth="1"/>
    <col min="1806" max="2048" width="9.125" style="55"/>
    <col min="2049" max="2050" width="1.625" style="55" customWidth="1"/>
    <col min="2051" max="2051" width="27.625" style="55" customWidth="1"/>
    <col min="2052" max="2052" width="23.125" style="55" customWidth="1"/>
    <col min="2053" max="2053" width="10" style="55" customWidth="1"/>
    <col min="2054" max="2054" width="0.875" style="55" customWidth="1"/>
    <col min="2055" max="2055" width="15.125" style="55" customWidth="1"/>
    <col min="2056" max="2056" width="0.875" style="55" customWidth="1"/>
    <col min="2057" max="2057" width="15.125" style="55" customWidth="1"/>
    <col min="2058" max="2058" width="0.875" style="55" customWidth="1"/>
    <col min="2059" max="2059" width="15.125" style="55" customWidth="1"/>
    <col min="2060" max="2060" width="0.875" style="55" customWidth="1"/>
    <col min="2061" max="2061" width="15.125" style="55" customWidth="1"/>
    <col min="2062" max="2304" width="9.125" style="55"/>
    <col min="2305" max="2306" width="1.625" style="55" customWidth="1"/>
    <col min="2307" max="2307" width="27.625" style="55" customWidth="1"/>
    <col min="2308" max="2308" width="23.125" style="55" customWidth="1"/>
    <col min="2309" max="2309" width="10" style="55" customWidth="1"/>
    <col min="2310" max="2310" width="0.875" style="55" customWidth="1"/>
    <col min="2311" max="2311" width="15.125" style="55" customWidth="1"/>
    <col min="2312" max="2312" width="0.875" style="55" customWidth="1"/>
    <col min="2313" max="2313" width="15.125" style="55" customWidth="1"/>
    <col min="2314" max="2314" width="0.875" style="55" customWidth="1"/>
    <col min="2315" max="2315" width="15.125" style="55" customWidth="1"/>
    <col min="2316" max="2316" width="0.875" style="55" customWidth="1"/>
    <col min="2317" max="2317" width="15.125" style="55" customWidth="1"/>
    <col min="2318" max="2560" width="9.125" style="55"/>
    <col min="2561" max="2562" width="1.625" style="55" customWidth="1"/>
    <col min="2563" max="2563" width="27.625" style="55" customWidth="1"/>
    <col min="2564" max="2564" width="23.125" style="55" customWidth="1"/>
    <col min="2565" max="2565" width="10" style="55" customWidth="1"/>
    <col min="2566" max="2566" width="0.875" style="55" customWidth="1"/>
    <col min="2567" max="2567" width="15.125" style="55" customWidth="1"/>
    <col min="2568" max="2568" width="0.875" style="55" customWidth="1"/>
    <col min="2569" max="2569" width="15.125" style="55" customWidth="1"/>
    <col min="2570" max="2570" width="0.875" style="55" customWidth="1"/>
    <col min="2571" max="2571" width="15.125" style="55" customWidth="1"/>
    <col min="2572" max="2572" width="0.875" style="55" customWidth="1"/>
    <col min="2573" max="2573" width="15.125" style="55" customWidth="1"/>
    <col min="2574" max="2816" width="9.125" style="55"/>
    <col min="2817" max="2818" width="1.625" style="55" customWidth="1"/>
    <col min="2819" max="2819" width="27.625" style="55" customWidth="1"/>
    <col min="2820" max="2820" width="23.125" style="55" customWidth="1"/>
    <col min="2821" max="2821" width="10" style="55" customWidth="1"/>
    <col min="2822" max="2822" width="0.875" style="55" customWidth="1"/>
    <col min="2823" max="2823" width="15.125" style="55" customWidth="1"/>
    <col min="2824" max="2824" width="0.875" style="55" customWidth="1"/>
    <col min="2825" max="2825" width="15.125" style="55" customWidth="1"/>
    <col min="2826" max="2826" width="0.875" style="55" customWidth="1"/>
    <col min="2827" max="2827" width="15.125" style="55" customWidth="1"/>
    <col min="2828" max="2828" width="0.875" style="55" customWidth="1"/>
    <col min="2829" max="2829" width="15.125" style="55" customWidth="1"/>
    <col min="2830" max="3072" width="9.125" style="55"/>
    <col min="3073" max="3074" width="1.625" style="55" customWidth="1"/>
    <col min="3075" max="3075" width="27.625" style="55" customWidth="1"/>
    <col min="3076" max="3076" width="23.125" style="55" customWidth="1"/>
    <col min="3077" max="3077" width="10" style="55" customWidth="1"/>
    <col min="3078" max="3078" width="0.875" style="55" customWidth="1"/>
    <col min="3079" max="3079" width="15.125" style="55" customWidth="1"/>
    <col min="3080" max="3080" width="0.875" style="55" customWidth="1"/>
    <col min="3081" max="3081" width="15.125" style="55" customWidth="1"/>
    <col min="3082" max="3082" width="0.875" style="55" customWidth="1"/>
    <col min="3083" max="3083" width="15.125" style="55" customWidth="1"/>
    <col min="3084" max="3084" width="0.875" style="55" customWidth="1"/>
    <col min="3085" max="3085" width="15.125" style="55" customWidth="1"/>
    <col min="3086" max="3328" width="9.125" style="55"/>
    <col min="3329" max="3330" width="1.625" style="55" customWidth="1"/>
    <col min="3331" max="3331" width="27.625" style="55" customWidth="1"/>
    <col min="3332" max="3332" width="23.125" style="55" customWidth="1"/>
    <col min="3333" max="3333" width="10" style="55" customWidth="1"/>
    <col min="3334" max="3334" width="0.875" style="55" customWidth="1"/>
    <col min="3335" max="3335" width="15.125" style="55" customWidth="1"/>
    <col min="3336" max="3336" width="0.875" style="55" customWidth="1"/>
    <col min="3337" max="3337" width="15.125" style="55" customWidth="1"/>
    <col min="3338" max="3338" width="0.875" style="55" customWidth="1"/>
    <col min="3339" max="3339" width="15.125" style="55" customWidth="1"/>
    <col min="3340" max="3340" width="0.875" style="55" customWidth="1"/>
    <col min="3341" max="3341" width="15.125" style="55" customWidth="1"/>
    <col min="3342" max="3584" width="9.125" style="55"/>
    <col min="3585" max="3586" width="1.625" style="55" customWidth="1"/>
    <col min="3587" max="3587" width="27.625" style="55" customWidth="1"/>
    <col min="3588" max="3588" width="23.125" style="55" customWidth="1"/>
    <col min="3589" max="3589" width="10" style="55" customWidth="1"/>
    <col min="3590" max="3590" width="0.875" style="55" customWidth="1"/>
    <col min="3591" max="3591" width="15.125" style="55" customWidth="1"/>
    <col min="3592" max="3592" width="0.875" style="55" customWidth="1"/>
    <col min="3593" max="3593" width="15.125" style="55" customWidth="1"/>
    <col min="3594" max="3594" width="0.875" style="55" customWidth="1"/>
    <col min="3595" max="3595" width="15.125" style="55" customWidth="1"/>
    <col min="3596" max="3596" width="0.875" style="55" customWidth="1"/>
    <col min="3597" max="3597" width="15.125" style="55" customWidth="1"/>
    <col min="3598" max="3840" width="9.125" style="55"/>
    <col min="3841" max="3842" width="1.625" style="55" customWidth="1"/>
    <col min="3843" max="3843" width="27.625" style="55" customWidth="1"/>
    <col min="3844" max="3844" width="23.125" style="55" customWidth="1"/>
    <col min="3845" max="3845" width="10" style="55" customWidth="1"/>
    <col min="3846" max="3846" width="0.875" style="55" customWidth="1"/>
    <col min="3847" max="3847" width="15.125" style="55" customWidth="1"/>
    <col min="3848" max="3848" width="0.875" style="55" customWidth="1"/>
    <col min="3849" max="3849" width="15.125" style="55" customWidth="1"/>
    <col min="3850" max="3850" width="0.875" style="55" customWidth="1"/>
    <col min="3851" max="3851" width="15.125" style="55" customWidth="1"/>
    <col min="3852" max="3852" width="0.875" style="55" customWidth="1"/>
    <col min="3853" max="3853" width="15.125" style="55" customWidth="1"/>
    <col min="3854" max="4096" width="9.125" style="55"/>
    <col min="4097" max="4098" width="1.625" style="55" customWidth="1"/>
    <col min="4099" max="4099" width="27.625" style="55" customWidth="1"/>
    <col min="4100" max="4100" width="23.125" style="55" customWidth="1"/>
    <col min="4101" max="4101" width="10" style="55" customWidth="1"/>
    <col min="4102" max="4102" width="0.875" style="55" customWidth="1"/>
    <col min="4103" max="4103" width="15.125" style="55" customWidth="1"/>
    <col min="4104" max="4104" width="0.875" style="55" customWidth="1"/>
    <col min="4105" max="4105" width="15.125" style="55" customWidth="1"/>
    <col min="4106" max="4106" width="0.875" style="55" customWidth="1"/>
    <col min="4107" max="4107" width="15.125" style="55" customWidth="1"/>
    <col min="4108" max="4108" width="0.875" style="55" customWidth="1"/>
    <col min="4109" max="4109" width="15.125" style="55" customWidth="1"/>
    <col min="4110" max="4352" width="9.125" style="55"/>
    <col min="4353" max="4354" width="1.625" style="55" customWidth="1"/>
    <col min="4355" max="4355" width="27.625" style="55" customWidth="1"/>
    <col min="4356" max="4356" width="23.125" style="55" customWidth="1"/>
    <col min="4357" max="4357" width="10" style="55" customWidth="1"/>
    <col min="4358" max="4358" width="0.875" style="55" customWidth="1"/>
    <col min="4359" max="4359" width="15.125" style="55" customWidth="1"/>
    <col min="4360" max="4360" width="0.875" style="55" customWidth="1"/>
    <col min="4361" max="4361" width="15.125" style="55" customWidth="1"/>
    <col min="4362" max="4362" width="0.875" style="55" customWidth="1"/>
    <col min="4363" max="4363" width="15.125" style="55" customWidth="1"/>
    <col min="4364" max="4364" width="0.875" style="55" customWidth="1"/>
    <col min="4365" max="4365" width="15.125" style="55" customWidth="1"/>
    <col min="4366" max="4608" width="9.125" style="55"/>
    <col min="4609" max="4610" width="1.625" style="55" customWidth="1"/>
    <col min="4611" max="4611" width="27.625" style="55" customWidth="1"/>
    <col min="4612" max="4612" width="23.125" style="55" customWidth="1"/>
    <col min="4613" max="4613" width="10" style="55" customWidth="1"/>
    <col min="4614" max="4614" width="0.875" style="55" customWidth="1"/>
    <col min="4615" max="4615" width="15.125" style="55" customWidth="1"/>
    <col min="4616" max="4616" width="0.875" style="55" customWidth="1"/>
    <col min="4617" max="4617" width="15.125" style="55" customWidth="1"/>
    <col min="4618" max="4618" width="0.875" style="55" customWidth="1"/>
    <col min="4619" max="4619" width="15.125" style="55" customWidth="1"/>
    <col min="4620" max="4620" width="0.875" style="55" customWidth="1"/>
    <col min="4621" max="4621" width="15.125" style="55" customWidth="1"/>
    <col min="4622" max="4864" width="9.125" style="55"/>
    <col min="4865" max="4866" width="1.625" style="55" customWidth="1"/>
    <col min="4867" max="4867" width="27.625" style="55" customWidth="1"/>
    <col min="4868" max="4868" width="23.125" style="55" customWidth="1"/>
    <col min="4869" max="4869" width="10" style="55" customWidth="1"/>
    <col min="4870" max="4870" width="0.875" style="55" customWidth="1"/>
    <col min="4871" max="4871" width="15.125" style="55" customWidth="1"/>
    <col min="4872" max="4872" width="0.875" style="55" customWidth="1"/>
    <col min="4873" max="4873" width="15.125" style="55" customWidth="1"/>
    <col min="4874" max="4874" width="0.875" style="55" customWidth="1"/>
    <col min="4875" max="4875" width="15.125" style="55" customWidth="1"/>
    <col min="4876" max="4876" width="0.875" style="55" customWidth="1"/>
    <col min="4877" max="4877" width="15.125" style="55" customWidth="1"/>
    <col min="4878" max="5120" width="9.125" style="55"/>
    <col min="5121" max="5122" width="1.625" style="55" customWidth="1"/>
    <col min="5123" max="5123" width="27.625" style="55" customWidth="1"/>
    <col min="5124" max="5124" width="23.125" style="55" customWidth="1"/>
    <col min="5125" max="5125" width="10" style="55" customWidth="1"/>
    <col min="5126" max="5126" width="0.875" style="55" customWidth="1"/>
    <col min="5127" max="5127" width="15.125" style="55" customWidth="1"/>
    <col min="5128" max="5128" width="0.875" style="55" customWidth="1"/>
    <col min="5129" max="5129" width="15.125" style="55" customWidth="1"/>
    <col min="5130" max="5130" width="0.875" style="55" customWidth="1"/>
    <col min="5131" max="5131" width="15.125" style="55" customWidth="1"/>
    <col min="5132" max="5132" width="0.875" style="55" customWidth="1"/>
    <col min="5133" max="5133" width="15.125" style="55" customWidth="1"/>
    <col min="5134" max="5376" width="9.125" style="55"/>
    <col min="5377" max="5378" width="1.625" style="55" customWidth="1"/>
    <col min="5379" max="5379" width="27.625" style="55" customWidth="1"/>
    <col min="5380" max="5380" width="23.125" style="55" customWidth="1"/>
    <col min="5381" max="5381" width="10" style="55" customWidth="1"/>
    <col min="5382" max="5382" width="0.875" style="55" customWidth="1"/>
    <col min="5383" max="5383" width="15.125" style="55" customWidth="1"/>
    <col min="5384" max="5384" width="0.875" style="55" customWidth="1"/>
    <col min="5385" max="5385" width="15.125" style="55" customWidth="1"/>
    <col min="5386" max="5386" width="0.875" style="55" customWidth="1"/>
    <col min="5387" max="5387" width="15.125" style="55" customWidth="1"/>
    <col min="5388" max="5388" width="0.875" style="55" customWidth="1"/>
    <col min="5389" max="5389" width="15.125" style="55" customWidth="1"/>
    <col min="5390" max="5632" width="9.125" style="55"/>
    <col min="5633" max="5634" width="1.625" style="55" customWidth="1"/>
    <col min="5635" max="5635" width="27.625" style="55" customWidth="1"/>
    <col min="5636" max="5636" width="23.125" style="55" customWidth="1"/>
    <col min="5637" max="5637" width="10" style="55" customWidth="1"/>
    <col min="5638" max="5638" width="0.875" style="55" customWidth="1"/>
    <col min="5639" max="5639" width="15.125" style="55" customWidth="1"/>
    <col min="5640" max="5640" width="0.875" style="55" customWidth="1"/>
    <col min="5641" max="5641" width="15.125" style="55" customWidth="1"/>
    <col min="5642" max="5642" width="0.875" style="55" customWidth="1"/>
    <col min="5643" max="5643" width="15.125" style="55" customWidth="1"/>
    <col min="5644" max="5644" width="0.875" style="55" customWidth="1"/>
    <col min="5645" max="5645" width="15.125" style="55" customWidth="1"/>
    <col min="5646" max="5888" width="9.125" style="55"/>
    <col min="5889" max="5890" width="1.625" style="55" customWidth="1"/>
    <col min="5891" max="5891" width="27.625" style="55" customWidth="1"/>
    <col min="5892" max="5892" width="23.125" style="55" customWidth="1"/>
    <col min="5893" max="5893" width="10" style="55" customWidth="1"/>
    <col min="5894" max="5894" width="0.875" style="55" customWidth="1"/>
    <col min="5895" max="5895" width="15.125" style="55" customWidth="1"/>
    <col min="5896" max="5896" width="0.875" style="55" customWidth="1"/>
    <col min="5897" max="5897" width="15.125" style="55" customWidth="1"/>
    <col min="5898" max="5898" width="0.875" style="55" customWidth="1"/>
    <col min="5899" max="5899" width="15.125" style="55" customWidth="1"/>
    <col min="5900" max="5900" width="0.875" style="55" customWidth="1"/>
    <col min="5901" max="5901" width="15.125" style="55" customWidth="1"/>
    <col min="5902" max="6144" width="9.125" style="55"/>
    <col min="6145" max="6146" width="1.625" style="55" customWidth="1"/>
    <col min="6147" max="6147" width="27.625" style="55" customWidth="1"/>
    <col min="6148" max="6148" width="23.125" style="55" customWidth="1"/>
    <col min="6149" max="6149" width="10" style="55" customWidth="1"/>
    <col min="6150" max="6150" width="0.875" style="55" customWidth="1"/>
    <col min="6151" max="6151" width="15.125" style="55" customWidth="1"/>
    <col min="6152" max="6152" width="0.875" style="55" customWidth="1"/>
    <col min="6153" max="6153" width="15.125" style="55" customWidth="1"/>
    <col min="6154" max="6154" width="0.875" style="55" customWidth="1"/>
    <col min="6155" max="6155" width="15.125" style="55" customWidth="1"/>
    <col min="6156" max="6156" width="0.875" style="55" customWidth="1"/>
    <col min="6157" max="6157" width="15.125" style="55" customWidth="1"/>
    <col min="6158" max="6400" width="9.125" style="55"/>
    <col min="6401" max="6402" width="1.625" style="55" customWidth="1"/>
    <col min="6403" max="6403" width="27.625" style="55" customWidth="1"/>
    <col min="6404" max="6404" width="23.125" style="55" customWidth="1"/>
    <col min="6405" max="6405" width="10" style="55" customWidth="1"/>
    <col min="6406" max="6406" width="0.875" style="55" customWidth="1"/>
    <col min="6407" max="6407" width="15.125" style="55" customWidth="1"/>
    <col min="6408" max="6408" width="0.875" style="55" customWidth="1"/>
    <col min="6409" max="6409" width="15.125" style="55" customWidth="1"/>
    <col min="6410" max="6410" width="0.875" style="55" customWidth="1"/>
    <col min="6411" max="6411" width="15.125" style="55" customWidth="1"/>
    <col min="6412" max="6412" width="0.875" style="55" customWidth="1"/>
    <col min="6413" max="6413" width="15.125" style="55" customWidth="1"/>
    <col min="6414" max="6656" width="9.125" style="55"/>
    <col min="6657" max="6658" width="1.625" style="55" customWidth="1"/>
    <col min="6659" max="6659" width="27.625" style="55" customWidth="1"/>
    <col min="6660" max="6660" width="23.125" style="55" customWidth="1"/>
    <col min="6661" max="6661" width="10" style="55" customWidth="1"/>
    <col min="6662" max="6662" width="0.875" style="55" customWidth="1"/>
    <col min="6663" max="6663" width="15.125" style="55" customWidth="1"/>
    <col min="6664" max="6664" width="0.875" style="55" customWidth="1"/>
    <col min="6665" max="6665" width="15.125" style="55" customWidth="1"/>
    <col min="6666" max="6666" width="0.875" style="55" customWidth="1"/>
    <col min="6667" max="6667" width="15.125" style="55" customWidth="1"/>
    <col min="6668" max="6668" width="0.875" style="55" customWidth="1"/>
    <col min="6669" max="6669" width="15.125" style="55" customWidth="1"/>
    <col min="6670" max="6912" width="9.125" style="55"/>
    <col min="6913" max="6914" width="1.625" style="55" customWidth="1"/>
    <col min="6915" max="6915" width="27.625" style="55" customWidth="1"/>
    <col min="6916" max="6916" width="23.125" style="55" customWidth="1"/>
    <col min="6917" max="6917" width="10" style="55" customWidth="1"/>
    <col min="6918" max="6918" width="0.875" style="55" customWidth="1"/>
    <col min="6919" max="6919" width="15.125" style="55" customWidth="1"/>
    <col min="6920" max="6920" width="0.875" style="55" customWidth="1"/>
    <col min="6921" max="6921" width="15.125" style="55" customWidth="1"/>
    <col min="6922" max="6922" width="0.875" style="55" customWidth="1"/>
    <col min="6923" max="6923" width="15.125" style="55" customWidth="1"/>
    <col min="6924" max="6924" width="0.875" style="55" customWidth="1"/>
    <col min="6925" max="6925" width="15.125" style="55" customWidth="1"/>
    <col min="6926" max="7168" width="9.125" style="55"/>
    <col min="7169" max="7170" width="1.625" style="55" customWidth="1"/>
    <col min="7171" max="7171" width="27.625" style="55" customWidth="1"/>
    <col min="7172" max="7172" width="23.125" style="55" customWidth="1"/>
    <col min="7173" max="7173" width="10" style="55" customWidth="1"/>
    <col min="7174" max="7174" width="0.875" style="55" customWidth="1"/>
    <col min="7175" max="7175" width="15.125" style="55" customWidth="1"/>
    <col min="7176" max="7176" width="0.875" style="55" customWidth="1"/>
    <col min="7177" max="7177" width="15.125" style="55" customWidth="1"/>
    <col min="7178" max="7178" width="0.875" style="55" customWidth="1"/>
    <col min="7179" max="7179" width="15.125" style="55" customWidth="1"/>
    <col min="7180" max="7180" width="0.875" style="55" customWidth="1"/>
    <col min="7181" max="7181" width="15.125" style="55" customWidth="1"/>
    <col min="7182" max="7424" width="9.125" style="55"/>
    <col min="7425" max="7426" width="1.625" style="55" customWidth="1"/>
    <col min="7427" max="7427" width="27.625" style="55" customWidth="1"/>
    <col min="7428" max="7428" width="23.125" style="55" customWidth="1"/>
    <col min="7429" max="7429" width="10" style="55" customWidth="1"/>
    <col min="7430" max="7430" width="0.875" style="55" customWidth="1"/>
    <col min="7431" max="7431" width="15.125" style="55" customWidth="1"/>
    <col min="7432" max="7432" width="0.875" style="55" customWidth="1"/>
    <col min="7433" max="7433" width="15.125" style="55" customWidth="1"/>
    <col min="7434" max="7434" width="0.875" style="55" customWidth="1"/>
    <col min="7435" max="7435" width="15.125" style="55" customWidth="1"/>
    <col min="7436" max="7436" width="0.875" style="55" customWidth="1"/>
    <col min="7437" max="7437" width="15.125" style="55" customWidth="1"/>
    <col min="7438" max="7680" width="9.125" style="55"/>
    <col min="7681" max="7682" width="1.625" style="55" customWidth="1"/>
    <col min="7683" max="7683" width="27.625" style="55" customWidth="1"/>
    <col min="7684" max="7684" width="23.125" style="55" customWidth="1"/>
    <col min="7685" max="7685" width="10" style="55" customWidth="1"/>
    <col min="7686" max="7686" width="0.875" style="55" customWidth="1"/>
    <col min="7687" max="7687" width="15.125" style="55" customWidth="1"/>
    <col min="7688" max="7688" width="0.875" style="55" customWidth="1"/>
    <col min="7689" max="7689" width="15.125" style="55" customWidth="1"/>
    <col min="7690" max="7690" width="0.875" style="55" customWidth="1"/>
    <col min="7691" max="7691" width="15.125" style="55" customWidth="1"/>
    <col min="7692" max="7692" width="0.875" style="55" customWidth="1"/>
    <col min="7693" max="7693" width="15.125" style="55" customWidth="1"/>
    <col min="7694" max="7936" width="9.125" style="55"/>
    <col min="7937" max="7938" width="1.625" style="55" customWidth="1"/>
    <col min="7939" max="7939" width="27.625" style="55" customWidth="1"/>
    <col min="7940" max="7940" width="23.125" style="55" customWidth="1"/>
    <col min="7941" max="7941" width="10" style="55" customWidth="1"/>
    <col min="7942" max="7942" width="0.875" style="55" customWidth="1"/>
    <col min="7943" max="7943" width="15.125" style="55" customWidth="1"/>
    <col min="7944" max="7944" width="0.875" style="55" customWidth="1"/>
    <col min="7945" max="7945" width="15.125" style="55" customWidth="1"/>
    <col min="7946" max="7946" width="0.875" style="55" customWidth="1"/>
    <col min="7947" max="7947" width="15.125" style="55" customWidth="1"/>
    <col min="7948" max="7948" width="0.875" style="55" customWidth="1"/>
    <col min="7949" max="7949" width="15.125" style="55" customWidth="1"/>
    <col min="7950" max="8192" width="9.125" style="55"/>
    <col min="8193" max="8194" width="1.625" style="55" customWidth="1"/>
    <col min="8195" max="8195" width="27.625" style="55" customWidth="1"/>
    <col min="8196" max="8196" width="23.125" style="55" customWidth="1"/>
    <col min="8197" max="8197" width="10" style="55" customWidth="1"/>
    <col min="8198" max="8198" width="0.875" style="55" customWidth="1"/>
    <col min="8199" max="8199" width="15.125" style="55" customWidth="1"/>
    <col min="8200" max="8200" width="0.875" style="55" customWidth="1"/>
    <col min="8201" max="8201" width="15.125" style="55" customWidth="1"/>
    <col min="8202" max="8202" width="0.875" style="55" customWidth="1"/>
    <col min="8203" max="8203" width="15.125" style="55" customWidth="1"/>
    <col min="8204" max="8204" width="0.875" style="55" customWidth="1"/>
    <col min="8205" max="8205" width="15.125" style="55" customWidth="1"/>
    <col min="8206" max="8448" width="9.125" style="55"/>
    <col min="8449" max="8450" width="1.625" style="55" customWidth="1"/>
    <col min="8451" max="8451" width="27.625" style="55" customWidth="1"/>
    <col min="8452" max="8452" width="23.125" style="55" customWidth="1"/>
    <col min="8453" max="8453" width="10" style="55" customWidth="1"/>
    <col min="8454" max="8454" width="0.875" style="55" customWidth="1"/>
    <col min="8455" max="8455" width="15.125" style="55" customWidth="1"/>
    <col min="8456" max="8456" width="0.875" style="55" customWidth="1"/>
    <col min="8457" max="8457" width="15.125" style="55" customWidth="1"/>
    <col min="8458" max="8458" width="0.875" style="55" customWidth="1"/>
    <col min="8459" max="8459" width="15.125" style="55" customWidth="1"/>
    <col min="8460" max="8460" width="0.875" style="55" customWidth="1"/>
    <col min="8461" max="8461" width="15.125" style="55" customWidth="1"/>
    <col min="8462" max="8704" width="9.125" style="55"/>
    <col min="8705" max="8706" width="1.625" style="55" customWidth="1"/>
    <col min="8707" max="8707" width="27.625" style="55" customWidth="1"/>
    <col min="8708" max="8708" width="23.125" style="55" customWidth="1"/>
    <col min="8709" max="8709" width="10" style="55" customWidth="1"/>
    <col min="8710" max="8710" width="0.875" style="55" customWidth="1"/>
    <col min="8711" max="8711" width="15.125" style="55" customWidth="1"/>
    <col min="8712" max="8712" width="0.875" style="55" customWidth="1"/>
    <col min="8713" max="8713" width="15.125" style="55" customWidth="1"/>
    <col min="8714" max="8714" width="0.875" style="55" customWidth="1"/>
    <col min="8715" max="8715" width="15.125" style="55" customWidth="1"/>
    <col min="8716" max="8716" width="0.875" style="55" customWidth="1"/>
    <col min="8717" max="8717" width="15.125" style="55" customWidth="1"/>
    <col min="8718" max="8960" width="9.125" style="55"/>
    <col min="8961" max="8962" width="1.625" style="55" customWidth="1"/>
    <col min="8963" max="8963" width="27.625" style="55" customWidth="1"/>
    <col min="8964" max="8964" width="23.125" style="55" customWidth="1"/>
    <col min="8965" max="8965" width="10" style="55" customWidth="1"/>
    <col min="8966" max="8966" width="0.875" style="55" customWidth="1"/>
    <col min="8967" max="8967" width="15.125" style="55" customWidth="1"/>
    <col min="8968" max="8968" width="0.875" style="55" customWidth="1"/>
    <col min="8969" max="8969" width="15.125" style="55" customWidth="1"/>
    <col min="8970" max="8970" width="0.875" style="55" customWidth="1"/>
    <col min="8971" max="8971" width="15.125" style="55" customWidth="1"/>
    <col min="8972" max="8972" width="0.875" style="55" customWidth="1"/>
    <col min="8973" max="8973" width="15.125" style="55" customWidth="1"/>
    <col min="8974" max="9216" width="9.125" style="55"/>
    <col min="9217" max="9218" width="1.625" style="55" customWidth="1"/>
    <col min="9219" max="9219" width="27.625" style="55" customWidth="1"/>
    <col min="9220" max="9220" width="23.125" style="55" customWidth="1"/>
    <col min="9221" max="9221" width="10" style="55" customWidth="1"/>
    <col min="9222" max="9222" width="0.875" style="55" customWidth="1"/>
    <col min="9223" max="9223" width="15.125" style="55" customWidth="1"/>
    <col min="9224" max="9224" width="0.875" style="55" customWidth="1"/>
    <col min="9225" max="9225" width="15.125" style="55" customWidth="1"/>
    <col min="9226" max="9226" width="0.875" style="55" customWidth="1"/>
    <col min="9227" max="9227" width="15.125" style="55" customWidth="1"/>
    <col min="9228" max="9228" width="0.875" style="55" customWidth="1"/>
    <col min="9229" max="9229" width="15.125" style="55" customWidth="1"/>
    <col min="9230" max="9472" width="9.125" style="55"/>
    <col min="9473" max="9474" width="1.625" style="55" customWidth="1"/>
    <col min="9475" max="9475" width="27.625" style="55" customWidth="1"/>
    <col min="9476" max="9476" width="23.125" style="55" customWidth="1"/>
    <col min="9477" max="9477" width="10" style="55" customWidth="1"/>
    <col min="9478" max="9478" width="0.875" style="55" customWidth="1"/>
    <col min="9479" max="9479" width="15.125" style="55" customWidth="1"/>
    <col min="9480" max="9480" width="0.875" style="55" customWidth="1"/>
    <col min="9481" max="9481" width="15.125" style="55" customWidth="1"/>
    <col min="9482" max="9482" width="0.875" style="55" customWidth="1"/>
    <col min="9483" max="9483" width="15.125" style="55" customWidth="1"/>
    <col min="9484" max="9484" width="0.875" style="55" customWidth="1"/>
    <col min="9485" max="9485" width="15.125" style="55" customWidth="1"/>
    <col min="9486" max="9728" width="9.125" style="55"/>
    <col min="9729" max="9730" width="1.625" style="55" customWidth="1"/>
    <col min="9731" max="9731" width="27.625" style="55" customWidth="1"/>
    <col min="9732" max="9732" width="23.125" style="55" customWidth="1"/>
    <col min="9733" max="9733" width="10" style="55" customWidth="1"/>
    <col min="9734" max="9734" width="0.875" style="55" customWidth="1"/>
    <col min="9735" max="9735" width="15.125" style="55" customWidth="1"/>
    <col min="9736" max="9736" width="0.875" style="55" customWidth="1"/>
    <col min="9737" max="9737" width="15.125" style="55" customWidth="1"/>
    <col min="9738" max="9738" width="0.875" style="55" customWidth="1"/>
    <col min="9739" max="9739" width="15.125" style="55" customWidth="1"/>
    <col min="9740" max="9740" width="0.875" style="55" customWidth="1"/>
    <col min="9741" max="9741" width="15.125" style="55" customWidth="1"/>
    <col min="9742" max="9984" width="9.125" style="55"/>
    <col min="9985" max="9986" width="1.625" style="55" customWidth="1"/>
    <col min="9987" max="9987" width="27.625" style="55" customWidth="1"/>
    <col min="9988" max="9988" width="23.125" style="55" customWidth="1"/>
    <col min="9989" max="9989" width="10" style="55" customWidth="1"/>
    <col min="9990" max="9990" width="0.875" style="55" customWidth="1"/>
    <col min="9991" max="9991" width="15.125" style="55" customWidth="1"/>
    <col min="9992" max="9992" width="0.875" style="55" customWidth="1"/>
    <col min="9993" max="9993" width="15.125" style="55" customWidth="1"/>
    <col min="9994" max="9994" width="0.875" style="55" customWidth="1"/>
    <col min="9995" max="9995" width="15.125" style="55" customWidth="1"/>
    <col min="9996" max="9996" width="0.875" style="55" customWidth="1"/>
    <col min="9997" max="9997" width="15.125" style="55" customWidth="1"/>
    <col min="9998" max="10240" width="9.125" style="55"/>
    <col min="10241" max="10242" width="1.625" style="55" customWidth="1"/>
    <col min="10243" max="10243" width="27.625" style="55" customWidth="1"/>
    <col min="10244" max="10244" width="23.125" style="55" customWidth="1"/>
    <col min="10245" max="10245" width="10" style="55" customWidth="1"/>
    <col min="10246" max="10246" width="0.875" style="55" customWidth="1"/>
    <col min="10247" max="10247" width="15.125" style="55" customWidth="1"/>
    <col min="10248" max="10248" width="0.875" style="55" customWidth="1"/>
    <col min="10249" max="10249" width="15.125" style="55" customWidth="1"/>
    <col min="10250" max="10250" width="0.875" style="55" customWidth="1"/>
    <col min="10251" max="10251" width="15.125" style="55" customWidth="1"/>
    <col min="10252" max="10252" width="0.875" style="55" customWidth="1"/>
    <col min="10253" max="10253" width="15.125" style="55" customWidth="1"/>
    <col min="10254" max="10496" width="9.125" style="55"/>
    <col min="10497" max="10498" width="1.625" style="55" customWidth="1"/>
    <col min="10499" max="10499" width="27.625" style="55" customWidth="1"/>
    <col min="10500" max="10500" width="23.125" style="55" customWidth="1"/>
    <col min="10501" max="10501" width="10" style="55" customWidth="1"/>
    <col min="10502" max="10502" width="0.875" style="55" customWidth="1"/>
    <col min="10503" max="10503" width="15.125" style="55" customWidth="1"/>
    <col min="10504" max="10504" width="0.875" style="55" customWidth="1"/>
    <col min="10505" max="10505" width="15.125" style="55" customWidth="1"/>
    <col min="10506" max="10506" width="0.875" style="55" customWidth="1"/>
    <col min="10507" max="10507" width="15.125" style="55" customWidth="1"/>
    <col min="10508" max="10508" width="0.875" style="55" customWidth="1"/>
    <col min="10509" max="10509" width="15.125" style="55" customWidth="1"/>
    <col min="10510" max="10752" width="9.125" style="55"/>
    <col min="10753" max="10754" width="1.625" style="55" customWidth="1"/>
    <col min="10755" max="10755" width="27.625" style="55" customWidth="1"/>
    <col min="10756" max="10756" width="23.125" style="55" customWidth="1"/>
    <col min="10757" max="10757" width="10" style="55" customWidth="1"/>
    <col min="10758" max="10758" width="0.875" style="55" customWidth="1"/>
    <col min="10759" max="10759" width="15.125" style="55" customWidth="1"/>
    <col min="10760" max="10760" width="0.875" style="55" customWidth="1"/>
    <col min="10761" max="10761" width="15.125" style="55" customWidth="1"/>
    <col min="10762" max="10762" width="0.875" style="55" customWidth="1"/>
    <col min="10763" max="10763" width="15.125" style="55" customWidth="1"/>
    <col min="10764" max="10764" width="0.875" style="55" customWidth="1"/>
    <col min="10765" max="10765" width="15.125" style="55" customWidth="1"/>
    <col min="10766" max="11008" width="9.125" style="55"/>
    <col min="11009" max="11010" width="1.625" style="55" customWidth="1"/>
    <col min="11011" max="11011" width="27.625" style="55" customWidth="1"/>
    <col min="11012" max="11012" width="23.125" style="55" customWidth="1"/>
    <col min="11013" max="11013" width="10" style="55" customWidth="1"/>
    <col min="11014" max="11014" width="0.875" style="55" customWidth="1"/>
    <col min="11015" max="11015" width="15.125" style="55" customWidth="1"/>
    <col min="11016" max="11016" width="0.875" style="55" customWidth="1"/>
    <col min="11017" max="11017" width="15.125" style="55" customWidth="1"/>
    <col min="11018" max="11018" width="0.875" style="55" customWidth="1"/>
    <col min="11019" max="11019" width="15.125" style="55" customWidth="1"/>
    <col min="11020" max="11020" width="0.875" style="55" customWidth="1"/>
    <col min="11021" max="11021" width="15.125" style="55" customWidth="1"/>
    <col min="11022" max="11264" width="9.125" style="55"/>
    <col min="11265" max="11266" width="1.625" style="55" customWidth="1"/>
    <col min="11267" max="11267" width="27.625" style="55" customWidth="1"/>
    <col min="11268" max="11268" width="23.125" style="55" customWidth="1"/>
    <col min="11269" max="11269" width="10" style="55" customWidth="1"/>
    <col min="11270" max="11270" width="0.875" style="55" customWidth="1"/>
    <col min="11271" max="11271" width="15.125" style="55" customWidth="1"/>
    <col min="11272" max="11272" width="0.875" style="55" customWidth="1"/>
    <col min="11273" max="11273" width="15.125" style="55" customWidth="1"/>
    <col min="11274" max="11274" width="0.875" style="55" customWidth="1"/>
    <col min="11275" max="11275" width="15.125" style="55" customWidth="1"/>
    <col min="11276" max="11276" width="0.875" style="55" customWidth="1"/>
    <col min="11277" max="11277" width="15.125" style="55" customWidth="1"/>
    <col min="11278" max="11520" width="9.125" style="55"/>
    <col min="11521" max="11522" width="1.625" style="55" customWidth="1"/>
    <col min="11523" max="11523" width="27.625" style="55" customWidth="1"/>
    <col min="11524" max="11524" width="23.125" style="55" customWidth="1"/>
    <col min="11525" max="11525" width="10" style="55" customWidth="1"/>
    <col min="11526" max="11526" width="0.875" style="55" customWidth="1"/>
    <col min="11527" max="11527" width="15.125" style="55" customWidth="1"/>
    <col min="11528" max="11528" width="0.875" style="55" customWidth="1"/>
    <col min="11529" max="11529" width="15.125" style="55" customWidth="1"/>
    <col min="11530" max="11530" width="0.875" style="55" customWidth="1"/>
    <col min="11531" max="11531" width="15.125" style="55" customWidth="1"/>
    <col min="11532" max="11532" width="0.875" style="55" customWidth="1"/>
    <col min="11533" max="11533" width="15.125" style="55" customWidth="1"/>
    <col min="11534" max="11776" width="9.125" style="55"/>
    <col min="11777" max="11778" width="1.625" style="55" customWidth="1"/>
    <col min="11779" max="11779" width="27.625" style="55" customWidth="1"/>
    <col min="11780" max="11780" width="23.125" style="55" customWidth="1"/>
    <col min="11781" max="11781" width="10" style="55" customWidth="1"/>
    <col min="11782" max="11782" width="0.875" style="55" customWidth="1"/>
    <col min="11783" max="11783" width="15.125" style="55" customWidth="1"/>
    <col min="11784" max="11784" width="0.875" style="55" customWidth="1"/>
    <col min="11785" max="11785" width="15.125" style="55" customWidth="1"/>
    <col min="11786" max="11786" width="0.875" style="55" customWidth="1"/>
    <col min="11787" max="11787" width="15.125" style="55" customWidth="1"/>
    <col min="11788" max="11788" width="0.875" style="55" customWidth="1"/>
    <col min="11789" max="11789" width="15.125" style="55" customWidth="1"/>
    <col min="11790" max="12032" width="9.125" style="55"/>
    <col min="12033" max="12034" width="1.625" style="55" customWidth="1"/>
    <col min="12035" max="12035" width="27.625" style="55" customWidth="1"/>
    <col min="12036" max="12036" width="23.125" style="55" customWidth="1"/>
    <col min="12037" max="12037" width="10" style="55" customWidth="1"/>
    <col min="12038" max="12038" width="0.875" style="55" customWidth="1"/>
    <col min="12039" max="12039" width="15.125" style="55" customWidth="1"/>
    <col min="12040" max="12040" width="0.875" style="55" customWidth="1"/>
    <col min="12041" max="12041" width="15.125" style="55" customWidth="1"/>
    <col min="12042" max="12042" width="0.875" style="55" customWidth="1"/>
    <col min="12043" max="12043" width="15.125" style="55" customWidth="1"/>
    <col min="12044" max="12044" width="0.875" style="55" customWidth="1"/>
    <col min="12045" max="12045" width="15.125" style="55" customWidth="1"/>
    <col min="12046" max="12288" width="9.125" style="55"/>
    <col min="12289" max="12290" width="1.625" style="55" customWidth="1"/>
    <col min="12291" max="12291" width="27.625" style="55" customWidth="1"/>
    <col min="12292" max="12292" width="23.125" style="55" customWidth="1"/>
    <col min="12293" max="12293" width="10" style="55" customWidth="1"/>
    <col min="12294" max="12294" width="0.875" style="55" customWidth="1"/>
    <col min="12295" max="12295" width="15.125" style="55" customWidth="1"/>
    <col min="12296" max="12296" width="0.875" style="55" customWidth="1"/>
    <col min="12297" max="12297" width="15.125" style="55" customWidth="1"/>
    <col min="12298" max="12298" width="0.875" style="55" customWidth="1"/>
    <col min="12299" max="12299" width="15.125" style="55" customWidth="1"/>
    <col min="12300" max="12300" width="0.875" style="55" customWidth="1"/>
    <col min="12301" max="12301" width="15.125" style="55" customWidth="1"/>
    <col min="12302" max="12544" width="9.125" style="55"/>
    <col min="12545" max="12546" width="1.625" style="55" customWidth="1"/>
    <col min="12547" max="12547" width="27.625" style="55" customWidth="1"/>
    <col min="12548" max="12548" width="23.125" style="55" customWidth="1"/>
    <col min="12549" max="12549" width="10" style="55" customWidth="1"/>
    <col min="12550" max="12550" width="0.875" style="55" customWidth="1"/>
    <col min="12551" max="12551" width="15.125" style="55" customWidth="1"/>
    <col min="12552" max="12552" width="0.875" style="55" customWidth="1"/>
    <col min="12553" max="12553" width="15.125" style="55" customWidth="1"/>
    <col min="12554" max="12554" width="0.875" style="55" customWidth="1"/>
    <col min="12555" max="12555" width="15.125" style="55" customWidth="1"/>
    <col min="12556" max="12556" width="0.875" style="55" customWidth="1"/>
    <col min="12557" max="12557" width="15.125" style="55" customWidth="1"/>
    <col min="12558" max="12800" width="9.125" style="55"/>
    <col min="12801" max="12802" width="1.625" style="55" customWidth="1"/>
    <col min="12803" max="12803" width="27.625" style="55" customWidth="1"/>
    <col min="12804" max="12804" width="23.125" style="55" customWidth="1"/>
    <col min="12805" max="12805" width="10" style="55" customWidth="1"/>
    <col min="12806" max="12806" width="0.875" style="55" customWidth="1"/>
    <col min="12807" max="12807" width="15.125" style="55" customWidth="1"/>
    <col min="12808" max="12808" width="0.875" style="55" customWidth="1"/>
    <col min="12809" max="12809" width="15.125" style="55" customWidth="1"/>
    <col min="12810" max="12810" width="0.875" style="55" customWidth="1"/>
    <col min="12811" max="12811" width="15.125" style="55" customWidth="1"/>
    <col min="12812" max="12812" width="0.875" style="55" customWidth="1"/>
    <col min="12813" max="12813" width="15.125" style="55" customWidth="1"/>
    <col min="12814" max="13056" width="9.125" style="55"/>
    <col min="13057" max="13058" width="1.625" style="55" customWidth="1"/>
    <col min="13059" max="13059" width="27.625" style="55" customWidth="1"/>
    <col min="13060" max="13060" width="23.125" style="55" customWidth="1"/>
    <col min="13061" max="13061" width="10" style="55" customWidth="1"/>
    <col min="13062" max="13062" width="0.875" style="55" customWidth="1"/>
    <col min="13063" max="13063" width="15.125" style="55" customWidth="1"/>
    <col min="13064" max="13064" width="0.875" style="55" customWidth="1"/>
    <col min="13065" max="13065" width="15.125" style="55" customWidth="1"/>
    <col min="13066" max="13066" width="0.875" style="55" customWidth="1"/>
    <col min="13067" max="13067" width="15.125" style="55" customWidth="1"/>
    <col min="13068" max="13068" width="0.875" style="55" customWidth="1"/>
    <col min="13069" max="13069" width="15.125" style="55" customWidth="1"/>
    <col min="13070" max="13312" width="9.125" style="55"/>
    <col min="13313" max="13314" width="1.625" style="55" customWidth="1"/>
    <col min="13315" max="13315" width="27.625" style="55" customWidth="1"/>
    <col min="13316" max="13316" width="23.125" style="55" customWidth="1"/>
    <col min="13317" max="13317" width="10" style="55" customWidth="1"/>
    <col min="13318" max="13318" width="0.875" style="55" customWidth="1"/>
    <col min="13319" max="13319" width="15.125" style="55" customWidth="1"/>
    <col min="13320" max="13320" width="0.875" style="55" customWidth="1"/>
    <col min="13321" max="13321" width="15.125" style="55" customWidth="1"/>
    <col min="13322" max="13322" width="0.875" style="55" customWidth="1"/>
    <col min="13323" max="13323" width="15.125" style="55" customWidth="1"/>
    <col min="13324" max="13324" width="0.875" style="55" customWidth="1"/>
    <col min="13325" max="13325" width="15.125" style="55" customWidth="1"/>
    <col min="13326" max="13568" width="9.125" style="55"/>
    <col min="13569" max="13570" width="1.625" style="55" customWidth="1"/>
    <col min="13571" max="13571" width="27.625" style="55" customWidth="1"/>
    <col min="13572" max="13572" width="23.125" style="55" customWidth="1"/>
    <col min="13573" max="13573" width="10" style="55" customWidth="1"/>
    <col min="13574" max="13574" width="0.875" style="55" customWidth="1"/>
    <col min="13575" max="13575" width="15.125" style="55" customWidth="1"/>
    <col min="13576" max="13576" width="0.875" style="55" customWidth="1"/>
    <col min="13577" max="13577" width="15.125" style="55" customWidth="1"/>
    <col min="13578" max="13578" width="0.875" style="55" customWidth="1"/>
    <col min="13579" max="13579" width="15.125" style="55" customWidth="1"/>
    <col min="13580" max="13580" width="0.875" style="55" customWidth="1"/>
    <col min="13581" max="13581" width="15.125" style="55" customWidth="1"/>
    <col min="13582" max="13824" width="9.125" style="55"/>
    <col min="13825" max="13826" width="1.625" style="55" customWidth="1"/>
    <col min="13827" max="13827" width="27.625" style="55" customWidth="1"/>
    <col min="13828" max="13828" width="23.125" style="55" customWidth="1"/>
    <col min="13829" max="13829" width="10" style="55" customWidth="1"/>
    <col min="13830" max="13830" width="0.875" style="55" customWidth="1"/>
    <col min="13831" max="13831" width="15.125" style="55" customWidth="1"/>
    <col min="13832" max="13832" width="0.875" style="55" customWidth="1"/>
    <col min="13833" max="13833" width="15.125" style="55" customWidth="1"/>
    <col min="13834" max="13834" width="0.875" style="55" customWidth="1"/>
    <col min="13835" max="13835" width="15.125" style="55" customWidth="1"/>
    <col min="13836" max="13836" width="0.875" style="55" customWidth="1"/>
    <col min="13837" max="13837" width="15.125" style="55" customWidth="1"/>
    <col min="13838" max="14080" width="9.125" style="55"/>
    <col min="14081" max="14082" width="1.625" style="55" customWidth="1"/>
    <col min="14083" max="14083" width="27.625" style="55" customWidth="1"/>
    <col min="14084" max="14084" width="23.125" style="55" customWidth="1"/>
    <col min="14085" max="14085" width="10" style="55" customWidth="1"/>
    <col min="14086" max="14086" width="0.875" style="55" customWidth="1"/>
    <col min="14087" max="14087" width="15.125" style="55" customWidth="1"/>
    <col min="14088" max="14088" width="0.875" style="55" customWidth="1"/>
    <col min="14089" max="14089" width="15.125" style="55" customWidth="1"/>
    <col min="14090" max="14090" width="0.875" style="55" customWidth="1"/>
    <col min="14091" max="14091" width="15.125" style="55" customWidth="1"/>
    <col min="14092" max="14092" width="0.875" style="55" customWidth="1"/>
    <col min="14093" max="14093" width="15.125" style="55" customWidth="1"/>
    <col min="14094" max="14336" width="9.125" style="55"/>
    <col min="14337" max="14338" width="1.625" style="55" customWidth="1"/>
    <col min="14339" max="14339" width="27.625" style="55" customWidth="1"/>
    <col min="14340" max="14340" width="23.125" style="55" customWidth="1"/>
    <col min="14341" max="14341" width="10" style="55" customWidth="1"/>
    <col min="14342" max="14342" width="0.875" style="55" customWidth="1"/>
    <col min="14343" max="14343" width="15.125" style="55" customWidth="1"/>
    <col min="14344" max="14344" width="0.875" style="55" customWidth="1"/>
    <col min="14345" max="14345" width="15.125" style="55" customWidth="1"/>
    <col min="14346" max="14346" width="0.875" style="55" customWidth="1"/>
    <col min="14347" max="14347" width="15.125" style="55" customWidth="1"/>
    <col min="14348" max="14348" width="0.875" style="55" customWidth="1"/>
    <col min="14349" max="14349" width="15.125" style="55" customWidth="1"/>
    <col min="14350" max="14592" width="9.125" style="55"/>
    <col min="14593" max="14594" width="1.625" style="55" customWidth="1"/>
    <col min="14595" max="14595" width="27.625" style="55" customWidth="1"/>
    <col min="14596" max="14596" width="23.125" style="55" customWidth="1"/>
    <col min="14597" max="14597" width="10" style="55" customWidth="1"/>
    <col min="14598" max="14598" width="0.875" style="55" customWidth="1"/>
    <col min="14599" max="14599" width="15.125" style="55" customWidth="1"/>
    <col min="14600" max="14600" width="0.875" style="55" customWidth="1"/>
    <col min="14601" max="14601" width="15.125" style="55" customWidth="1"/>
    <col min="14602" max="14602" width="0.875" style="55" customWidth="1"/>
    <col min="14603" max="14603" width="15.125" style="55" customWidth="1"/>
    <col min="14604" max="14604" width="0.875" style="55" customWidth="1"/>
    <col min="14605" max="14605" width="15.125" style="55" customWidth="1"/>
    <col min="14606" max="14848" width="9.125" style="55"/>
    <col min="14849" max="14850" width="1.625" style="55" customWidth="1"/>
    <col min="14851" max="14851" width="27.625" style="55" customWidth="1"/>
    <col min="14852" max="14852" width="23.125" style="55" customWidth="1"/>
    <col min="14853" max="14853" width="10" style="55" customWidth="1"/>
    <col min="14854" max="14854" width="0.875" style="55" customWidth="1"/>
    <col min="14855" max="14855" width="15.125" style="55" customWidth="1"/>
    <col min="14856" max="14856" width="0.875" style="55" customWidth="1"/>
    <col min="14857" max="14857" width="15.125" style="55" customWidth="1"/>
    <col min="14858" max="14858" width="0.875" style="55" customWidth="1"/>
    <col min="14859" max="14859" width="15.125" style="55" customWidth="1"/>
    <col min="14860" max="14860" width="0.875" style="55" customWidth="1"/>
    <col min="14861" max="14861" width="15.125" style="55" customWidth="1"/>
    <col min="14862" max="15104" width="9.125" style="55"/>
    <col min="15105" max="15106" width="1.625" style="55" customWidth="1"/>
    <col min="15107" max="15107" width="27.625" style="55" customWidth="1"/>
    <col min="15108" max="15108" width="23.125" style="55" customWidth="1"/>
    <col min="15109" max="15109" width="10" style="55" customWidth="1"/>
    <col min="15110" max="15110" width="0.875" style="55" customWidth="1"/>
    <col min="15111" max="15111" width="15.125" style="55" customWidth="1"/>
    <col min="15112" max="15112" width="0.875" style="55" customWidth="1"/>
    <col min="15113" max="15113" width="15.125" style="55" customWidth="1"/>
    <col min="15114" max="15114" width="0.875" style="55" customWidth="1"/>
    <col min="15115" max="15115" width="15.125" style="55" customWidth="1"/>
    <col min="15116" max="15116" width="0.875" style="55" customWidth="1"/>
    <col min="15117" max="15117" width="15.125" style="55" customWidth="1"/>
    <col min="15118" max="15360" width="9.125" style="55"/>
    <col min="15361" max="15362" width="1.625" style="55" customWidth="1"/>
    <col min="15363" max="15363" width="27.625" style="55" customWidth="1"/>
    <col min="15364" max="15364" width="23.125" style="55" customWidth="1"/>
    <col min="15365" max="15365" width="10" style="55" customWidth="1"/>
    <col min="15366" max="15366" width="0.875" style="55" customWidth="1"/>
    <col min="15367" max="15367" width="15.125" style="55" customWidth="1"/>
    <col min="15368" max="15368" width="0.875" style="55" customWidth="1"/>
    <col min="15369" max="15369" width="15.125" style="55" customWidth="1"/>
    <col min="15370" max="15370" width="0.875" style="55" customWidth="1"/>
    <col min="15371" max="15371" width="15.125" style="55" customWidth="1"/>
    <col min="15372" max="15372" width="0.875" style="55" customWidth="1"/>
    <col min="15373" max="15373" width="15.125" style="55" customWidth="1"/>
    <col min="15374" max="15616" width="9.125" style="55"/>
    <col min="15617" max="15618" width="1.625" style="55" customWidth="1"/>
    <col min="15619" max="15619" width="27.625" style="55" customWidth="1"/>
    <col min="15620" max="15620" width="23.125" style="55" customWidth="1"/>
    <col min="15621" max="15621" width="10" style="55" customWidth="1"/>
    <col min="15622" max="15622" width="0.875" style="55" customWidth="1"/>
    <col min="15623" max="15623" width="15.125" style="55" customWidth="1"/>
    <col min="15624" max="15624" width="0.875" style="55" customWidth="1"/>
    <col min="15625" max="15625" width="15.125" style="55" customWidth="1"/>
    <col min="15626" max="15626" width="0.875" style="55" customWidth="1"/>
    <col min="15627" max="15627" width="15.125" style="55" customWidth="1"/>
    <col min="15628" max="15628" width="0.875" style="55" customWidth="1"/>
    <col min="15629" max="15629" width="15.125" style="55" customWidth="1"/>
    <col min="15630" max="15872" width="9.125" style="55"/>
    <col min="15873" max="15874" width="1.625" style="55" customWidth="1"/>
    <col min="15875" max="15875" width="27.625" style="55" customWidth="1"/>
    <col min="15876" max="15876" width="23.125" style="55" customWidth="1"/>
    <col min="15877" max="15877" width="10" style="55" customWidth="1"/>
    <col min="15878" max="15878" width="0.875" style="55" customWidth="1"/>
    <col min="15879" max="15879" width="15.125" style="55" customWidth="1"/>
    <col min="15880" max="15880" width="0.875" style="55" customWidth="1"/>
    <col min="15881" max="15881" width="15.125" style="55" customWidth="1"/>
    <col min="15882" max="15882" width="0.875" style="55" customWidth="1"/>
    <col min="15883" max="15883" width="15.125" style="55" customWidth="1"/>
    <col min="15884" max="15884" width="0.875" style="55" customWidth="1"/>
    <col min="15885" max="15885" width="15.125" style="55" customWidth="1"/>
    <col min="15886" max="16128" width="9.125" style="55"/>
    <col min="16129" max="16130" width="1.625" style="55" customWidth="1"/>
    <col min="16131" max="16131" width="27.625" style="55" customWidth="1"/>
    <col min="16132" max="16132" width="23.125" style="55" customWidth="1"/>
    <col min="16133" max="16133" width="10" style="55" customWidth="1"/>
    <col min="16134" max="16134" width="0.875" style="55" customWidth="1"/>
    <col min="16135" max="16135" width="15.125" style="55" customWidth="1"/>
    <col min="16136" max="16136" width="0.875" style="55" customWidth="1"/>
    <col min="16137" max="16137" width="15.125" style="55" customWidth="1"/>
    <col min="16138" max="16138" width="0.875" style="55" customWidth="1"/>
    <col min="16139" max="16139" width="15.125" style="55" customWidth="1"/>
    <col min="16140" max="16140" width="0.875" style="55" customWidth="1"/>
    <col min="16141" max="16141" width="15.125" style="55" customWidth="1"/>
    <col min="16142" max="16384" width="9.125" style="55"/>
  </cols>
  <sheetData>
    <row r="1" spans="1:13" ht="21.6" customHeight="1">
      <c r="A1" s="317" t="s">
        <v>0</v>
      </c>
      <c r="B1" s="317"/>
      <c r="C1" s="317"/>
      <c r="D1" s="317"/>
      <c r="E1" s="317"/>
      <c r="F1" s="317"/>
      <c r="G1" s="317"/>
      <c r="H1" s="317"/>
      <c r="I1" s="317"/>
      <c r="J1" s="317"/>
      <c r="K1" s="317"/>
      <c r="L1" s="317"/>
      <c r="M1" s="317"/>
    </row>
    <row r="2" spans="1:13" ht="21.6" customHeight="1">
      <c r="A2" s="317" t="s">
        <v>1</v>
      </c>
      <c r="B2" s="317"/>
      <c r="C2" s="317"/>
      <c r="D2" s="317"/>
      <c r="E2" s="317"/>
      <c r="F2" s="317"/>
      <c r="G2" s="317"/>
      <c r="H2" s="317"/>
      <c r="I2" s="317"/>
      <c r="J2" s="317"/>
      <c r="K2" s="317"/>
      <c r="L2" s="317"/>
      <c r="M2" s="317"/>
    </row>
    <row r="3" spans="1:13" ht="21.6" customHeight="1">
      <c r="A3" s="317" t="str">
        <f>+'SFP (2)'!A3:N3</f>
        <v>AS AT SEPTEMBER 30, 2018</v>
      </c>
      <c r="B3" s="317"/>
      <c r="C3" s="317"/>
      <c r="D3" s="317"/>
      <c r="E3" s="317"/>
      <c r="F3" s="317"/>
      <c r="G3" s="317"/>
      <c r="H3" s="317"/>
      <c r="I3" s="317"/>
      <c r="J3" s="317"/>
      <c r="K3" s="317"/>
      <c r="L3" s="317"/>
      <c r="M3" s="317"/>
    </row>
    <row r="4" spans="1:13" ht="21.6" customHeight="1">
      <c r="A4" s="309"/>
      <c r="B4" s="309"/>
      <c r="C4" s="309"/>
      <c r="D4" s="309"/>
      <c r="E4" s="309"/>
      <c r="F4" s="309"/>
      <c r="G4" s="182"/>
      <c r="H4" s="309"/>
      <c r="I4" s="309"/>
      <c r="J4" s="309"/>
      <c r="K4" s="1"/>
      <c r="L4" s="309"/>
      <c r="M4" s="309"/>
    </row>
    <row r="5" spans="1:13" ht="21.6" customHeight="1">
      <c r="A5" s="53"/>
      <c r="B5" s="53"/>
      <c r="C5" s="53"/>
      <c r="D5" s="53"/>
      <c r="E5" s="53"/>
      <c r="F5" s="53"/>
      <c r="G5" s="183"/>
      <c r="H5" s="183"/>
      <c r="I5" s="319" t="s">
        <v>2</v>
      </c>
      <c r="J5" s="319"/>
      <c r="K5" s="319"/>
      <c r="L5" s="319"/>
      <c r="M5" s="319"/>
    </row>
    <row r="6" spans="1:13" ht="21.6" customHeight="1">
      <c r="D6" s="55"/>
      <c r="E6" s="53"/>
      <c r="F6" s="53"/>
      <c r="G6" s="320" t="s">
        <v>3</v>
      </c>
      <c r="H6" s="320"/>
      <c r="I6" s="320"/>
      <c r="J6" s="52"/>
      <c r="K6" s="320" t="s">
        <v>4</v>
      </c>
      <c r="L6" s="320"/>
      <c r="M6" s="320"/>
    </row>
    <row r="7" spans="1:13" ht="21.6" customHeight="1">
      <c r="D7" s="55"/>
      <c r="G7" s="155" t="s">
        <v>33</v>
      </c>
      <c r="H7" s="156"/>
      <c r="I7" s="155" t="s">
        <v>33</v>
      </c>
      <c r="J7" s="53"/>
      <c r="K7" s="157" t="s">
        <v>34</v>
      </c>
      <c r="L7" s="158"/>
      <c r="M7" s="157" t="s">
        <v>34</v>
      </c>
    </row>
    <row r="8" spans="1:13" ht="21" customHeight="1">
      <c r="D8" s="55"/>
      <c r="E8" s="183" t="s">
        <v>5</v>
      </c>
      <c r="G8" s="159" t="str">
        <f>+'SFP (2)'!H8</f>
        <v>September 30, 2018</v>
      </c>
      <c r="H8" s="160"/>
      <c r="I8" s="159" t="str">
        <f>+'SFP (2)'!J8</f>
        <v>December 31, 2017</v>
      </c>
      <c r="J8" s="184"/>
      <c r="K8" s="159" t="str">
        <f>+'SFP (2)'!L8</f>
        <v>September 30, 2018</v>
      </c>
      <c r="L8" s="160"/>
      <c r="M8" s="162" t="str">
        <f>+'SFP (2)'!N8</f>
        <v>December 31, 2017</v>
      </c>
    </row>
    <row r="9" spans="1:13" ht="21" customHeight="1">
      <c r="D9" s="55"/>
      <c r="E9" s="184"/>
      <c r="G9" s="163" t="s">
        <v>30</v>
      </c>
      <c r="H9" s="54"/>
      <c r="I9" s="163" t="s">
        <v>32</v>
      </c>
      <c r="J9" s="152"/>
      <c r="K9" s="163" t="s">
        <v>30</v>
      </c>
      <c r="L9" s="54"/>
      <c r="M9" s="163" t="s">
        <v>32</v>
      </c>
    </row>
    <row r="10" spans="1:13" ht="21" customHeight="1">
      <c r="D10" s="55"/>
      <c r="E10" s="184"/>
      <c r="G10" s="163" t="s">
        <v>31</v>
      </c>
      <c r="H10" s="54"/>
      <c r="I10" s="163"/>
      <c r="J10" s="152"/>
      <c r="K10" s="163" t="s">
        <v>31</v>
      </c>
      <c r="L10" s="54"/>
      <c r="M10" s="163"/>
    </row>
    <row r="11" spans="1:13" ht="21.6" customHeight="1">
      <c r="A11" s="192" t="s">
        <v>62</v>
      </c>
      <c r="B11" s="192"/>
      <c r="E11" s="52"/>
      <c r="F11" s="52"/>
      <c r="G11" s="52"/>
      <c r="H11" s="52"/>
      <c r="I11" s="52"/>
      <c r="J11" s="52"/>
    </row>
    <row r="12" spans="1:13" ht="21.6" customHeight="1">
      <c r="A12" s="193"/>
      <c r="B12" s="193" t="s">
        <v>63</v>
      </c>
      <c r="E12" s="59"/>
      <c r="F12" s="59"/>
      <c r="G12" s="52"/>
      <c r="H12" s="59"/>
      <c r="I12" s="52"/>
      <c r="J12" s="52"/>
    </row>
    <row r="13" spans="1:13" ht="21.6" customHeight="1">
      <c r="A13" s="193"/>
      <c r="C13" s="193" t="s">
        <v>64</v>
      </c>
      <c r="E13" s="53"/>
      <c r="F13" s="53"/>
      <c r="G13" s="52"/>
      <c r="H13" s="53"/>
      <c r="I13" s="52"/>
      <c r="J13" s="52"/>
    </row>
    <row r="14" spans="1:13" ht="21.6" customHeight="1" thickBot="1">
      <c r="A14" s="193"/>
      <c r="B14" s="193"/>
      <c r="C14" s="193" t="s">
        <v>65</v>
      </c>
      <c r="E14" s="190"/>
      <c r="F14" s="53"/>
      <c r="G14" s="17">
        <v>2691819598</v>
      </c>
      <c r="H14" s="53"/>
      <c r="I14" s="17">
        <v>2691819598</v>
      </c>
      <c r="J14" s="52"/>
      <c r="K14" s="17">
        <v>2691819598</v>
      </c>
      <c r="L14" s="6"/>
      <c r="M14" s="17">
        <v>2691819598</v>
      </c>
    </row>
    <row r="15" spans="1:13" ht="21.6" customHeight="1" thickTop="1">
      <c r="A15" s="193"/>
      <c r="C15" s="194" t="s">
        <v>66</v>
      </c>
      <c r="E15" s="53"/>
      <c r="F15" s="53"/>
      <c r="G15" s="8"/>
      <c r="H15" s="53"/>
      <c r="I15" s="8"/>
      <c r="J15" s="52"/>
      <c r="K15" s="8"/>
    </row>
    <row r="16" spans="1:13" ht="21.6" customHeight="1">
      <c r="A16" s="193"/>
      <c r="C16" s="195" t="s">
        <v>227</v>
      </c>
      <c r="E16" s="53"/>
      <c r="F16" s="53"/>
      <c r="G16" s="8"/>
      <c r="H16" s="53"/>
      <c r="I16" s="8"/>
      <c r="J16" s="52"/>
      <c r="K16" s="8"/>
    </row>
    <row r="17" spans="1:13" ht="21.6" customHeight="1">
      <c r="A17" s="193"/>
      <c r="C17" s="195" t="s">
        <v>228</v>
      </c>
      <c r="E17" s="65">
        <v>17</v>
      </c>
      <c r="F17" s="53"/>
      <c r="G17" s="19">
        <f>+'SCH-Conso'!G21</f>
        <v>2020842072</v>
      </c>
      <c r="H17" s="53"/>
      <c r="I17" s="8">
        <f>+'SCH-Conso'!G14</f>
        <v>2020839892</v>
      </c>
      <c r="J17" s="53"/>
      <c r="K17" s="8">
        <f>+'SCH-Separate'!G19</f>
        <v>2020842072</v>
      </c>
      <c r="M17" s="8">
        <f>+'SCH-Separate'!G14</f>
        <v>2020839892</v>
      </c>
    </row>
    <row r="18" spans="1:13" ht="21.6" customHeight="1">
      <c r="A18" s="196"/>
      <c r="B18" s="55" t="s">
        <v>67</v>
      </c>
      <c r="C18" s="56"/>
      <c r="G18" s="6">
        <f>+'SCH-Conso'!I21</f>
        <v>16110971</v>
      </c>
      <c r="I18" s="6">
        <f>+'SCH-Conso'!I14</f>
        <v>16110971</v>
      </c>
      <c r="J18" s="52"/>
      <c r="K18" s="6">
        <f>+'SCH-Separate'!I19</f>
        <v>16110971</v>
      </c>
      <c r="L18" s="6"/>
      <c r="M18" s="6">
        <f>+'SCH-Separate'!I14</f>
        <v>16110971</v>
      </c>
    </row>
    <row r="19" spans="1:13" ht="21.6" customHeight="1">
      <c r="A19" s="196"/>
      <c r="B19" s="55" t="s">
        <v>68</v>
      </c>
      <c r="C19" s="56"/>
      <c r="E19" s="59"/>
      <c r="F19" s="59"/>
      <c r="G19" s="6">
        <f>+'SCH-Conso'!K21</f>
        <v>2853293244</v>
      </c>
      <c r="H19" s="59"/>
      <c r="I19" s="6">
        <f>+'SCH-Conso'!K14</f>
        <v>2853240924</v>
      </c>
      <c r="J19" s="52"/>
      <c r="K19" s="6">
        <f>+'SCH-Separate'!K19</f>
        <v>2853293244</v>
      </c>
      <c r="L19" s="6"/>
      <c r="M19" s="6">
        <f>+'SCH-Separate'!K14</f>
        <v>2853240924</v>
      </c>
    </row>
    <row r="20" spans="1:13" ht="21.6" customHeight="1">
      <c r="A20" s="193"/>
      <c r="B20" s="194" t="s">
        <v>69</v>
      </c>
      <c r="C20" s="194"/>
      <c r="G20" s="8"/>
      <c r="I20" s="8"/>
      <c r="J20" s="53"/>
      <c r="K20" s="8"/>
    </row>
    <row r="21" spans="1:13" ht="21.6" customHeight="1">
      <c r="A21" s="193"/>
      <c r="B21" s="194"/>
      <c r="C21" s="194" t="s">
        <v>70</v>
      </c>
      <c r="E21" s="59"/>
      <c r="F21" s="59"/>
      <c r="G21" s="8">
        <f>+'SCH-Conso'!M21</f>
        <v>44372803</v>
      </c>
      <c r="H21" s="59"/>
      <c r="I21" s="8">
        <f>+'SCH-Conso'!M14</f>
        <v>44372803</v>
      </c>
      <c r="J21" s="53"/>
      <c r="K21" s="8">
        <f>+'SCH-Separate'!M19</f>
        <v>44372803</v>
      </c>
      <c r="M21" s="8">
        <f>+'SCH-Separate'!M14</f>
        <v>44372803</v>
      </c>
    </row>
    <row r="22" spans="1:13" ht="21.6" customHeight="1">
      <c r="A22" s="193"/>
      <c r="B22" s="194"/>
      <c r="C22" s="56" t="s">
        <v>71</v>
      </c>
      <c r="E22" s="53"/>
      <c r="F22" s="53"/>
      <c r="G22" s="8">
        <f>+'SCH-Conso'!O21</f>
        <v>4000000</v>
      </c>
      <c r="H22" s="53"/>
      <c r="I22" s="8">
        <f>+'SCH-Conso'!O14</f>
        <v>4000000</v>
      </c>
      <c r="J22" s="53"/>
      <c r="K22" s="8">
        <f>+'SCH-Separate'!O19</f>
        <v>4000000</v>
      </c>
      <c r="L22" s="6"/>
      <c r="M22" s="8">
        <f>+'SCH-Separate'!O14</f>
        <v>4000000</v>
      </c>
    </row>
    <row r="23" spans="1:13" ht="21.6" customHeight="1">
      <c r="A23" s="196"/>
      <c r="C23" s="56" t="s">
        <v>72</v>
      </c>
      <c r="E23" s="52"/>
      <c r="F23" s="52"/>
      <c r="G23" s="6">
        <f>+'SCH-Conso'!Q21</f>
        <v>-6856452699</v>
      </c>
      <c r="H23" s="52"/>
      <c r="I23" s="6">
        <f>+'SCH-Conso'!Q14</f>
        <v>-6230059797</v>
      </c>
      <c r="J23" s="52"/>
      <c r="K23" s="26">
        <f>+'SCH-Separate'!Q19</f>
        <v>-3021603470</v>
      </c>
      <c r="L23" s="6"/>
      <c r="M23" s="26">
        <f>+'SCH-Separate'!Q14</f>
        <v>-2844520841</v>
      </c>
    </row>
    <row r="24" spans="1:13" ht="21.6" customHeight="1">
      <c r="A24" s="196"/>
      <c r="B24" s="55" t="s">
        <v>73</v>
      </c>
      <c r="C24" s="56"/>
      <c r="E24" s="53"/>
      <c r="F24" s="53"/>
      <c r="G24" s="27">
        <f>+'SCH-Conso'!Y21</f>
        <v>-7490927</v>
      </c>
      <c r="H24" s="53"/>
      <c r="I24" s="27">
        <f>+'SCH-Conso'!Y14</f>
        <v>-6971712</v>
      </c>
      <c r="J24" s="52"/>
      <c r="K24" s="30">
        <f>+'SCH-Separate'!W19</f>
        <v>1015229</v>
      </c>
      <c r="L24" s="6"/>
      <c r="M24" s="30">
        <f>+'SCH-Separate'!W14</f>
        <v>955704</v>
      </c>
    </row>
    <row r="25" spans="1:13" ht="21.6" customHeight="1">
      <c r="A25" s="197"/>
      <c r="C25" s="198" t="s">
        <v>231</v>
      </c>
      <c r="E25" s="52"/>
      <c r="F25" s="52"/>
      <c r="G25" s="6">
        <f>SUM(G17:G24)</f>
        <v>-1925324536</v>
      </c>
      <c r="H25" s="52"/>
      <c r="I25" s="6">
        <f>SUM(I17:I24)</f>
        <v>-1298466919</v>
      </c>
      <c r="J25" s="52"/>
      <c r="K25" s="6">
        <f>SUM(K17:K24)</f>
        <v>1918030849</v>
      </c>
      <c r="L25" s="6"/>
      <c r="M25" s="6">
        <f>SUM(M17:M24)</f>
        <v>2094999453</v>
      </c>
    </row>
    <row r="26" spans="1:13" ht="21.6" customHeight="1">
      <c r="A26" s="197"/>
      <c r="B26" s="55" t="s">
        <v>74</v>
      </c>
      <c r="C26" s="198"/>
      <c r="E26" s="52"/>
      <c r="F26" s="52"/>
      <c r="G26" s="27">
        <f>+'SCH-Conso'!AA21</f>
        <v>59785057</v>
      </c>
      <c r="H26" s="52"/>
      <c r="I26" s="27">
        <f>+'SCH-Conso'!AA14</f>
        <v>59785057</v>
      </c>
      <c r="J26" s="52"/>
      <c r="K26" s="27">
        <v>0</v>
      </c>
      <c r="L26" s="6"/>
      <c r="M26" s="27">
        <v>0</v>
      </c>
    </row>
    <row r="27" spans="1:13" ht="21.6" customHeight="1">
      <c r="A27" s="197"/>
      <c r="C27" s="198" t="s">
        <v>232</v>
      </c>
      <c r="E27" s="52"/>
      <c r="F27" s="52"/>
      <c r="G27" s="6">
        <f>SUM(G25:G26)</f>
        <v>-1865539479</v>
      </c>
      <c r="H27" s="52"/>
      <c r="I27" s="6">
        <f>SUM(I25:I26)</f>
        <v>-1238681862</v>
      </c>
      <c r="J27" s="52"/>
      <c r="K27" s="6">
        <f>SUM(K25:K26)</f>
        <v>1918030849</v>
      </c>
      <c r="L27" s="6"/>
      <c r="M27" s="6">
        <f>SUM(M25:M26)</f>
        <v>2094999453</v>
      </c>
    </row>
    <row r="28" spans="1:13" ht="21.6" customHeight="1" thickBot="1">
      <c r="A28" s="199" t="s">
        <v>75</v>
      </c>
      <c r="B28" s="200"/>
      <c r="E28" s="52"/>
      <c r="F28" s="52"/>
      <c r="G28" s="32">
        <f>+G27+'SFP (2)'!H35</f>
        <v>9685139080</v>
      </c>
      <c r="H28" s="52"/>
      <c r="I28" s="32">
        <f>+I27+'SFP (2)'!J35</f>
        <v>10014510722</v>
      </c>
      <c r="J28" s="52"/>
      <c r="K28" s="32">
        <f>+K27+'SFP (2)'!L35</f>
        <v>9560482874</v>
      </c>
      <c r="L28" s="6"/>
      <c r="M28" s="32">
        <f>+M27+'SFP (2)'!N35</f>
        <v>9363338683</v>
      </c>
    </row>
    <row r="29" spans="1:13" ht="20.399999999999999" thickTop="1">
      <c r="E29" s="55" t="s">
        <v>76</v>
      </c>
      <c r="G29" s="201">
        <f>+G28-SFP!G35</f>
        <v>0</v>
      </c>
      <c r="H29" s="5">
        <f>+H28-SFP!H35</f>
        <v>0</v>
      </c>
      <c r="I29" s="5">
        <f>+I28-SFP!I35</f>
        <v>0</v>
      </c>
      <c r="J29" s="5">
        <f>+J28-SFP!J35</f>
        <v>0</v>
      </c>
      <c r="K29" s="5">
        <f>+K28-SFP!K35</f>
        <v>0</v>
      </c>
      <c r="L29" s="5">
        <f>+L28-SFP!L35</f>
        <v>0</v>
      </c>
      <c r="M29" s="5">
        <f>+M28-SFP!M35</f>
        <v>0</v>
      </c>
    </row>
  </sheetData>
  <mergeCells count="6">
    <mergeCell ref="A1:M1"/>
    <mergeCell ref="A2:M2"/>
    <mergeCell ref="A3:M3"/>
    <mergeCell ref="I5:M5"/>
    <mergeCell ref="G6:I6"/>
    <mergeCell ref="K6:M6"/>
  </mergeCells>
  <pageMargins left="0.59055118110236227" right="0.39370078740157483" top="0.78740157480314965" bottom="0.39370078740157483" header="0.59055118110236227" footer="0.39370078740157483"/>
  <pageSetup paperSize="9" scale="77" orientation="portrait" useFirstPageNumber="1" r:id="rId1"/>
  <headerFooter>
    <oddFooter>&amp;L&amp;"Angsana New,Regular"The accompanying notes are an integral part of these interim financial information.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3CFDEB0-5611-439D-B0E4-05007C5C4448}">
  <dimension ref="A1:AF40"/>
  <sheetViews>
    <sheetView view="pageBreakPreview" zoomScale="70" zoomScaleNormal="70" zoomScaleSheetLayoutView="70" workbookViewId="0">
      <pane xSplit="5" ySplit="13" topLeftCell="F14" activePane="bottomRight" state="frozen"/>
      <selection pane="topRight" activeCell="F1" sqref="F1"/>
      <selection pane="bottomLeft" activeCell="A12" sqref="A12"/>
      <selection pane="bottomRight" sqref="A1:XFD1048576"/>
    </sheetView>
  </sheetViews>
  <sheetFormatPr defaultColWidth="9.125" defaultRowHeight="20.100000000000001" customHeight="1"/>
  <cols>
    <col min="1" max="3" width="3.875" style="202" customWidth="1"/>
    <col min="4" max="4" width="21.375" style="202" customWidth="1"/>
    <col min="5" max="5" width="8" style="204" bestFit="1" customWidth="1"/>
    <col min="6" max="6" width="0.875" style="202" customWidth="1"/>
    <col min="7" max="7" width="13.875" style="202" customWidth="1"/>
    <col min="8" max="8" width="0.875" style="202" customWidth="1"/>
    <col min="9" max="9" width="13.875" style="202" customWidth="1"/>
    <col min="10" max="10" width="0.875" style="202" customWidth="1"/>
    <col min="11" max="11" width="13.625" style="202" customWidth="1"/>
    <col min="12" max="12" width="0.875" style="202" customWidth="1"/>
    <col min="13" max="13" width="13.625" style="202" customWidth="1"/>
    <col min="14" max="14" width="0.875" style="202" customWidth="1"/>
    <col min="15" max="15" width="13.625" style="202" customWidth="1"/>
    <col min="16" max="16" width="0.875" style="202" customWidth="1"/>
    <col min="17" max="17" width="12.875" style="202" customWidth="1"/>
    <col min="18" max="18" width="0.875" style="202" customWidth="1"/>
    <col min="19" max="19" width="13.125" style="202" customWidth="1"/>
    <col min="20" max="20" width="0.875" style="202" customWidth="1"/>
    <col min="21" max="21" width="13.125" style="202" customWidth="1"/>
    <col min="22" max="22" width="0.875" style="202" customWidth="1"/>
    <col min="23" max="23" width="15.125" style="202" customWidth="1"/>
    <col min="24" max="24" width="0.875" style="202" customWidth="1"/>
    <col min="25" max="25" width="13.125" style="202" customWidth="1"/>
    <col min="26" max="26" width="0.875" style="202" customWidth="1"/>
    <col min="27" max="27" width="13.125" style="202" customWidth="1"/>
    <col min="28" max="28" width="0.875" style="202" customWidth="1"/>
    <col min="29" max="29" width="13.625" style="202" customWidth="1"/>
    <col min="30" max="30" width="15.625" style="202" customWidth="1"/>
    <col min="31" max="31" width="0" style="202" hidden="1" customWidth="1"/>
    <col min="32" max="32" width="12.875" style="202" customWidth="1"/>
    <col min="33" max="257" width="9.125" style="202"/>
    <col min="258" max="260" width="3.875" style="202" customWidth="1"/>
    <col min="261" max="261" width="20.125" style="202" customWidth="1"/>
    <col min="262" max="262" width="8" style="202" bestFit="1" customWidth="1"/>
    <col min="263" max="263" width="0.875" style="202" customWidth="1"/>
    <col min="264" max="264" width="13.875" style="202" customWidth="1"/>
    <col min="265" max="265" width="0.875" style="202" customWidth="1"/>
    <col min="266" max="266" width="13.875" style="202" customWidth="1"/>
    <col min="267" max="267" width="0.875" style="202" customWidth="1"/>
    <col min="268" max="268" width="13.625" style="202" customWidth="1"/>
    <col min="269" max="269" width="0.875" style="202" customWidth="1"/>
    <col min="270" max="270" width="13.625" style="202" customWidth="1"/>
    <col min="271" max="271" width="0.875" style="202" customWidth="1"/>
    <col min="272" max="272" width="13.625" style="202" customWidth="1"/>
    <col min="273" max="273" width="0.875" style="202" customWidth="1"/>
    <col min="274" max="274" width="12.875" style="202" customWidth="1"/>
    <col min="275" max="275" width="0.875" style="202" customWidth="1"/>
    <col min="276" max="276" width="13.125" style="202" customWidth="1"/>
    <col min="277" max="277" width="0.875" style="202" customWidth="1"/>
    <col min="278" max="278" width="13.125" style="202" customWidth="1"/>
    <col min="279" max="279" width="0.875" style="202" customWidth="1"/>
    <col min="280" max="280" width="15.125" style="202" customWidth="1"/>
    <col min="281" max="281" width="0.875" style="202" customWidth="1"/>
    <col min="282" max="282" width="13.125" style="202" customWidth="1"/>
    <col min="283" max="283" width="0.875" style="202" customWidth="1"/>
    <col min="284" max="284" width="13.125" style="202" customWidth="1"/>
    <col min="285" max="285" width="0.875" style="202" customWidth="1"/>
    <col min="286" max="286" width="13.625" style="202" customWidth="1"/>
    <col min="287" max="287" width="19.125" style="202" customWidth="1"/>
    <col min="288" max="513" width="9.125" style="202"/>
    <col min="514" max="516" width="3.875" style="202" customWidth="1"/>
    <col min="517" max="517" width="20.125" style="202" customWidth="1"/>
    <col min="518" max="518" width="8" style="202" bestFit="1" customWidth="1"/>
    <col min="519" max="519" width="0.875" style="202" customWidth="1"/>
    <col min="520" max="520" width="13.875" style="202" customWidth="1"/>
    <col min="521" max="521" width="0.875" style="202" customWidth="1"/>
    <col min="522" max="522" width="13.875" style="202" customWidth="1"/>
    <col min="523" max="523" width="0.875" style="202" customWidth="1"/>
    <col min="524" max="524" width="13.625" style="202" customWidth="1"/>
    <col min="525" max="525" width="0.875" style="202" customWidth="1"/>
    <col min="526" max="526" width="13.625" style="202" customWidth="1"/>
    <col min="527" max="527" width="0.875" style="202" customWidth="1"/>
    <col min="528" max="528" width="13.625" style="202" customWidth="1"/>
    <col min="529" max="529" width="0.875" style="202" customWidth="1"/>
    <col min="530" max="530" width="12.875" style="202" customWidth="1"/>
    <col min="531" max="531" width="0.875" style="202" customWidth="1"/>
    <col min="532" max="532" width="13.125" style="202" customWidth="1"/>
    <col min="533" max="533" width="0.875" style="202" customWidth="1"/>
    <col min="534" max="534" width="13.125" style="202" customWidth="1"/>
    <col min="535" max="535" width="0.875" style="202" customWidth="1"/>
    <col min="536" max="536" width="15.125" style="202" customWidth="1"/>
    <col min="537" max="537" width="0.875" style="202" customWidth="1"/>
    <col min="538" max="538" width="13.125" style="202" customWidth="1"/>
    <col min="539" max="539" width="0.875" style="202" customWidth="1"/>
    <col min="540" max="540" width="13.125" style="202" customWidth="1"/>
    <col min="541" max="541" width="0.875" style="202" customWidth="1"/>
    <col min="542" max="542" width="13.625" style="202" customWidth="1"/>
    <col min="543" max="543" width="19.125" style="202" customWidth="1"/>
    <col min="544" max="769" width="9.125" style="202"/>
    <col min="770" max="772" width="3.875" style="202" customWidth="1"/>
    <col min="773" max="773" width="20.125" style="202" customWidth="1"/>
    <col min="774" max="774" width="8" style="202" bestFit="1" customWidth="1"/>
    <col min="775" max="775" width="0.875" style="202" customWidth="1"/>
    <col min="776" max="776" width="13.875" style="202" customWidth="1"/>
    <col min="777" max="777" width="0.875" style="202" customWidth="1"/>
    <col min="778" max="778" width="13.875" style="202" customWidth="1"/>
    <col min="779" max="779" width="0.875" style="202" customWidth="1"/>
    <col min="780" max="780" width="13.625" style="202" customWidth="1"/>
    <col min="781" max="781" width="0.875" style="202" customWidth="1"/>
    <col min="782" max="782" width="13.625" style="202" customWidth="1"/>
    <col min="783" max="783" width="0.875" style="202" customWidth="1"/>
    <col min="784" max="784" width="13.625" style="202" customWidth="1"/>
    <col min="785" max="785" width="0.875" style="202" customWidth="1"/>
    <col min="786" max="786" width="12.875" style="202" customWidth="1"/>
    <col min="787" max="787" width="0.875" style="202" customWidth="1"/>
    <col min="788" max="788" width="13.125" style="202" customWidth="1"/>
    <col min="789" max="789" width="0.875" style="202" customWidth="1"/>
    <col min="790" max="790" width="13.125" style="202" customWidth="1"/>
    <col min="791" max="791" width="0.875" style="202" customWidth="1"/>
    <col min="792" max="792" width="15.125" style="202" customWidth="1"/>
    <col min="793" max="793" width="0.875" style="202" customWidth="1"/>
    <col min="794" max="794" width="13.125" style="202" customWidth="1"/>
    <col min="795" max="795" width="0.875" style="202" customWidth="1"/>
    <col min="796" max="796" width="13.125" style="202" customWidth="1"/>
    <col min="797" max="797" width="0.875" style="202" customWidth="1"/>
    <col min="798" max="798" width="13.625" style="202" customWidth="1"/>
    <col min="799" max="799" width="19.125" style="202" customWidth="1"/>
    <col min="800" max="1025" width="9.125" style="202"/>
    <col min="1026" max="1028" width="3.875" style="202" customWidth="1"/>
    <col min="1029" max="1029" width="20.125" style="202" customWidth="1"/>
    <col min="1030" max="1030" width="8" style="202" bestFit="1" customWidth="1"/>
    <col min="1031" max="1031" width="0.875" style="202" customWidth="1"/>
    <col min="1032" max="1032" width="13.875" style="202" customWidth="1"/>
    <col min="1033" max="1033" width="0.875" style="202" customWidth="1"/>
    <col min="1034" max="1034" width="13.875" style="202" customWidth="1"/>
    <col min="1035" max="1035" width="0.875" style="202" customWidth="1"/>
    <col min="1036" max="1036" width="13.625" style="202" customWidth="1"/>
    <col min="1037" max="1037" width="0.875" style="202" customWidth="1"/>
    <col min="1038" max="1038" width="13.625" style="202" customWidth="1"/>
    <col min="1039" max="1039" width="0.875" style="202" customWidth="1"/>
    <col min="1040" max="1040" width="13.625" style="202" customWidth="1"/>
    <col min="1041" max="1041" width="0.875" style="202" customWidth="1"/>
    <col min="1042" max="1042" width="12.875" style="202" customWidth="1"/>
    <col min="1043" max="1043" width="0.875" style="202" customWidth="1"/>
    <col min="1044" max="1044" width="13.125" style="202" customWidth="1"/>
    <col min="1045" max="1045" width="0.875" style="202" customWidth="1"/>
    <col min="1046" max="1046" width="13.125" style="202" customWidth="1"/>
    <col min="1047" max="1047" width="0.875" style="202" customWidth="1"/>
    <col min="1048" max="1048" width="15.125" style="202" customWidth="1"/>
    <col min="1049" max="1049" width="0.875" style="202" customWidth="1"/>
    <col min="1050" max="1050" width="13.125" style="202" customWidth="1"/>
    <col min="1051" max="1051" width="0.875" style="202" customWidth="1"/>
    <col min="1052" max="1052" width="13.125" style="202" customWidth="1"/>
    <col min="1053" max="1053" width="0.875" style="202" customWidth="1"/>
    <col min="1054" max="1054" width="13.625" style="202" customWidth="1"/>
    <col min="1055" max="1055" width="19.125" style="202" customWidth="1"/>
    <col min="1056" max="1281" width="9.125" style="202"/>
    <col min="1282" max="1284" width="3.875" style="202" customWidth="1"/>
    <col min="1285" max="1285" width="20.125" style="202" customWidth="1"/>
    <col min="1286" max="1286" width="8" style="202" bestFit="1" customWidth="1"/>
    <col min="1287" max="1287" width="0.875" style="202" customWidth="1"/>
    <col min="1288" max="1288" width="13.875" style="202" customWidth="1"/>
    <col min="1289" max="1289" width="0.875" style="202" customWidth="1"/>
    <col min="1290" max="1290" width="13.875" style="202" customWidth="1"/>
    <col min="1291" max="1291" width="0.875" style="202" customWidth="1"/>
    <col min="1292" max="1292" width="13.625" style="202" customWidth="1"/>
    <col min="1293" max="1293" width="0.875" style="202" customWidth="1"/>
    <col min="1294" max="1294" width="13.625" style="202" customWidth="1"/>
    <col min="1295" max="1295" width="0.875" style="202" customWidth="1"/>
    <col min="1296" max="1296" width="13.625" style="202" customWidth="1"/>
    <col min="1297" max="1297" width="0.875" style="202" customWidth="1"/>
    <col min="1298" max="1298" width="12.875" style="202" customWidth="1"/>
    <col min="1299" max="1299" width="0.875" style="202" customWidth="1"/>
    <col min="1300" max="1300" width="13.125" style="202" customWidth="1"/>
    <col min="1301" max="1301" width="0.875" style="202" customWidth="1"/>
    <col min="1302" max="1302" width="13.125" style="202" customWidth="1"/>
    <col min="1303" max="1303" width="0.875" style="202" customWidth="1"/>
    <col min="1304" max="1304" width="15.125" style="202" customWidth="1"/>
    <col min="1305" max="1305" width="0.875" style="202" customWidth="1"/>
    <col min="1306" max="1306" width="13.125" style="202" customWidth="1"/>
    <col min="1307" max="1307" width="0.875" style="202" customWidth="1"/>
    <col min="1308" max="1308" width="13.125" style="202" customWidth="1"/>
    <col min="1309" max="1309" width="0.875" style="202" customWidth="1"/>
    <col min="1310" max="1310" width="13.625" style="202" customWidth="1"/>
    <col min="1311" max="1311" width="19.125" style="202" customWidth="1"/>
    <col min="1312" max="1537" width="9.125" style="202"/>
    <col min="1538" max="1540" width="3.875" style="202" customWidth="1"/>
    <col min="1541" max="1541" width="20.125" style="202" customWidth="1"/>
    <col min="1542" max="1542" width="8" style="202" bestFit="1" customWidth="1"/>
    <col min="1543" max="1543" width="0.875" style="202" customWidth="1"/>
    <col min="1544" max="1544" width="13.875" style="202" customWidth="1"/>
    <col min="1545" max="1545" width="0.875" style="202" customWidth="1"/>
    <col min="1546" max="1546" width="13.875" style="202" customWidth="1"/>
    <col min="1547" max="1547" width="0.875" style="202" customWidth="1"/>
    <col min="1548" max="1548" width="13.625" style="202" customWidth="1"/>
    <col min="1549" max="1549" width="0.875" style="202" customWidth="1"/>
    <col min="1550" max="1550" width="13.625" style="202" customWidth="1"/>
    <col min="1551" max="1551" width="0.875" style="202" customWidth="1"/>
    <col min="1552" max="1552" width="13.625" style="202" customWidth="1"/>
    <col min="1553" max="1553" width="0.875" style="202" customWidth="1"/>
    <col min="1554" max="1554" width="12.875" style="202" customWidth="1"/>
    <col min="1555" max="1555" width="0.875" style="202" customWidth="1"/>
    <col min="1556" max="1556" width="13.125" style="202" customWidth="1"/>
    <col min="1557" max="1557" width="0.875" style="202" customWidth="1"/>
    <col min="1558" max="1558" width="13.125" style="202" customWidth="1"/>
    <col min="1559" max="1559" width="0.875" style="202" customWidth="1"/>
    <col min="1560" max="1560" width="15.125" style="202" customWidth="1"/>
    <col min="1561" max="1561" width="0.875" style="202" customWidth="1"/>
    <col min="1562" max="1562" width="13.125" style="202" customWidth="1"/>
    <col min="1563" max="1563" width="0.875" style="202" customWidth="1"/>
    <col min="1564" max="1564" width="13.125" style="202" customWidth="1"/>
    <col min="1565" max="1565" width="0.875" style="202" customWidth="1"/>
    <col min="1566" max="1566" width="13.625" style="202" customWidth="1"/>
    <col min="1567" max="1567" width="19.125" style="202" customWidth="1"/>
    <col min="1568" max="1793" width="9.125" style="202"/>
    <col min="1794" max="1796" width="3.875" style="202" customWidth="1"/>
    <col min="1797" max="1797" width="20.125" style="202" customWidth="1"/>
    <col min="1798" max="1798" width="8" style="202" bestFit="1" customWidth="1"/>
    <col min="1799" max="1799" width="0.875" style="202" customWidth="1"/>
    <col min="1800" max="1800" width="13.875" style="202" customWidth="1"/>
    <col min="1801" max="1801" width="0.875" style="202" customWidth="1"/>
    <col min="1802" max="1802" width="13.875" style="202" customWidth="1"/>
    <col min="1803" max="1803" width="0.875" style="202" customWidth="1"/>
    <col min="1804" max="1804" width="13.625" style="202" customWidth="1"/>
    <col min="1805" max="1805" width="0.875" style="202" customWidth="1"/>
    <col min="1806" max="1806" width="13.625" style="202" customWidth="1"/>
    <col min="1807" max="1807" width="0.875" style="202" customWidth="1"/>
    <col min="1808" max="1808" width="13.625" style="202" customWidth="1"/>
    <col min="1809" max="1809" width="0.875" style="202" customWidth="1"/>
    <col min="1810" max="1810" width="12.875" style="202" customWidth="1"/>
    <col min="1811" max="1811" width="0.875" style="202" customWidth="1"/>
    <col min="1812" max="1812" width="13.125" style="202" customWidth="1"/>
    <col min="1813" max="1813" width="0.875" style="202" customWidth="1"/>
    <col min="1814" max="1814" width="13.125" style="202" customWidth="1"/>
    <col min="1815" max="1815" width="0.875" style="202" customWidth="1"/>
    <col min="1816" max="1816" width="15.125" style="202" customWidth="1"/>
    <col min="1817" max="1817" width="0.875" style="202" customWidth="1"/>
    <col min="1818" max="1818" width="13.125" style="202" customWidth="1"/>
    <col min="1819" max="1819" width="0.875" style="202" customWidth="1"/>
    <col min="1820" max="1820" width="13.125" style="202" customWidth="1"/>
    <col min="1821" max="1821" width="0.875" style="202" customWidth="1"/>
    <col min="1822" max="1822" width="13.625" style="202" customWidth="1"/>
    <col min="1823" max="1823" width="19.125" style="202" customWidth="1"/>
    <col min="1824" max="2049" width="9.125" style="202"/>
    <col min="2050" max="2052" width="3.875" style="202" customWidth="1"/>
    <col min="2053" max="2053" width="20.125" style="202" customWidth="1"/>
    <col min="2054" max="2054" width="8" style="202" bestFit="1" customWidth="1"/>
    <col min="2055" max="2055" width="0.875" style="202" customWidth="1"/>
    <col min="2056" max="2056" width="13.875" style="202" customWidth="1"/>
    <col min="2057" max="2057" width="0.875" style="202" customWidth="1"/>
    <col min="2058" max="2058" width="13.875" style="202" customWidth="1"/>
    <col min="2059" max="2059" width="0.875" style="202" customWidth="1"/>
    <col min="2060" max="2060" width="13.625" style="202" customWidth="1"/>
    <col min="2061" max="2061" width="0.875" style="202" customWidth="1"/>
    <col min="2062" max="2062" width="13.625" style="202" customWidth="1"/>
    <col min="2063" max="2063" width="0.875" style="202" customWidth="1"/>
    <col min="2064" max="2064" width="13.625" style="202" customWidth="1"/>
    <col min="2065" max="2065" width="0.875" style="202" customWidth="1"/>
    <col min="2066" max="2066" width="12.875" style="202" customWidth="1"/>
    <col min="2067" max="2067" width="0.875" style="202" customWidth="1"/>
    <col min="2068" max="2068" width="13.125" style="202" customWidth="1"/>
    <col min="2069" max="2069" width="0.875" style="202" customWidth="1"/>
    <col min="2070" max="2070" width="13.125" style="202" customWidth="1"/>
    <col min="2071" max="2071" width="0.875" style="202" customWidth="1"/>
    <col min="2072" max="2072" width="15.125" style="202" customWidth="1"/>
    <col min="2073" max="2073" width="0.875" style="202" customWidth="1"/>
    <col min="2074" max="2074" width="13.125" style="202" customWidth="1"/>
    <col min="2075" max="2075" width="0.875" style="202" customWidth="1"/>
    <col min="2076" max="2076" width="13.125" style="202" customWidth="1"/>
    <col min="2077" max="2077" width="0.875" style="202" customWidth="1"/>
    <col min="2078" max="2078" width="13.625" style="202" customWidth="1"/>
    <col min="2079" max="2079" width="19.125" style="202" customWidth="1"/>
    <col min="2080" max="2305" width="9.125" style="202"/>
    <col min="2306" max="2308" width="3.875" style="202" customWidth="1"/>
    <col min="2309" max="2309" width="20.125" style="202" customWidth="1"/>
    <col min="2310" max="2310" width="8" style="202" bestFit="1" customWidth="1"/>
    <col min="2311" max="2311" width="0.875" style="202" customWidth="1"/>
    <col min="2312" max="2312" width="13.875" style="202" customWidth="1"/>
    <col min="2313" max="2313" width="0.875" style="202" customWidth="1"/>
    <col min="2314" max="2314" width="13.875" style="202" customWidth="1"/>
    <col min="2315" max="2315" width="0.875" style="202" customWidth="1"/>
    <col min="2316" max="2316" width="13.625" style="202" customWidth="1"/>
    <col min="2317" max="2317" width="0.875" style="202" customWidth="1"/>
    <col min="2318" max="2318" width="13.625" style="202" customWidth="1"/>
    <col min="2319" max="2319" width="0.875" style="202" customWidth="1"/>
    <col min="2320" max="2320" width="13.625" style="202" customWidth="1"/>
    <col min="2321" max="2321" width="0.875" style="202" customWidth="1"/>
    <col min="2322" max="2322" width="12.875" style="202" customWidth="1"/>
    <col min="2323" max="2323" width="0.875" style="202" customWidth="1"/>
    <col min="2324" max="2324" width="13.125" style="202" customWidth="1"/>
    <col min="2325" max="2325" width="0.875" style="202" customWidth="1"/>
    <col min="2326" max="2326" width="13.125" style="202" customWidth="1"/>
    <col min="2327" max="2327" width="0.875" style="202" customWidth="1"/>
    <col min="2328" max="2328" width="15.125" style="202" customWidth="1"/>
    <col min="2329" max="2329" width="0.875" style="202" customWidth="1"/>
    <col min="2330" max="2330" width="13.125" style="202" customWidth="1"/>
    <col min="2331" max="2331" width="0.875" style="202" customWidth="1"/>
    <col min="2332" max="2332" width="13.125" style="202" customWidth="1"/>
    <col min="2333" max="2333" width="0.875" style="202" customWidth="1"/>
    <col min="2334" max="2334" width="13.625" style="202" customWidth="1"/>
    <col min="2335" max="2335" width="19.125" style="202" customWidth="1"/>
    <col min="2336" max="2561" width="9.125" style="202"/>
    <col min="2562" max="2564" width="3.875" style="202" customWidth="1"/>
    <col min="2565" max="2565" width="20.125" style="202" customWidth="1"/>
    <col min="2566" max="2566" width="8" style="202" bestFit="1" customWidth="1"/>
    <col min="2567" max="2567" width="0.875" style="202" customWidth="1"/>
    <col min="2568" max="2568" width="13.875" style="202" customWidth="1"/>
    <col min="2569" max="2569" width="0.875" style="202" customWidth="1"/>
    <col min="2570" max="2570" width="13.875" style="202" customWidth="1"/>
    <col min="2571" max="2571" width="0.875" style="202" customWidth="1"/>
    <col min="2572" max="2572" width="13.625" style="202" customWidth="1"/>
    <col min="2573" max="2573" width="0.875" style="202" customWidth="1"/>
    <col min="2574" max="2574" width="13.625" style="202" customWidth="1"/>
    <col min="2575" max="2575" width="0.875" style="202" customWidth="1"/>
    <col min="2576" max="2576" width="13.625" style="202" customWidth="1"/>
    <col min="2577" max="2577" width="0.875" style="202" customWidth="1"/>
    <col min="2578" max="2578" width="12.875" style="202" customWidth="1"/>
    <col min="2579" max="2579" width="0.875" style="202" customWidth="1"/>
    <col min="2580" max="2580" width="13.125" style="202" customWidth="1"/>
    <col min="2581" max="2581" width="0.875" style="202" customWidth="1"/>
    <col min="2582" max="2582" width="13.125" style="202" customWidth="1"/>
    <col min="2583" max="2583" width="0.875" style="202" customWidth="1"/>
    <col min="2584" max="2584" width="15.125" style="202" customWidth="1"/>
    <col min="2585" max="2585" width="0.875" style="202" customWidth="1"/>
    <col min="2586" max="2586" width="13.125" style="202" customWidth="1"/>
    <col min="2587" max="2587" width="0.875" style="202" customWidth="1"/>
    <col min="2588" max="2588" width="13.125" style="202" customWidth="1"/>
    <col min="2589" max="2589" width="0.875" style="202" customWidth="1"/>
    <col min="2590" max="2590" width="13.625" style="202" customWidth="1"/>
    <col min="2591" max="2591" width="19.125" style="202" customWidth="1"/>
    <col min="2592" max="2817" width="9.125" style="202"/>
    <col min="2818" max="2820" width="3.875" style="202" customWidth="1"/>
    <col min="2821" max="2821" width="20.125" style="202" customWidth="1"/>
    <col min="2822" max="2822" width="8" style="202" bestFit="1" customWidth="1"/>
    <col min="2823" max="2823" width="0.875" style="202" customWidth="1"/>
    <col min="2824" max="2824" width="13.875" style="202" customWidth="1"/>
    <col min="2825" max="2825" width="0.875" style="202" customWidth="1"/>
    <col min="2826" max="2826" width="13.875" style="202" customWidth="1"/>
    <col min="2827" max="2827" width="0.875" style="202" customWidth="1"/>
    <col min="2828" max="2828" width="13.625" style="202" customWidth="1"/>
    <col min="2829" max="2829" width="0.875" style="202" customWidth="1"/>
    <col min="2830" max="2830" width="13.625" style="202" customWidth="1"/>
    <col min="2831" max="2831" width="0.875" style="202" customWidth="1"/>
    <col min="2832" max="2832" width="13.625" style="202" customWidth="1"/>
    <col min="2833" max="2833" width="0.875" style="202" customWidth="1"/>
    <col min="2834" max="2834" width="12.875" style="202" customWidth="1"/>
    <col min="2835" max="2835" width="0.875" style="202" customWidth="1"/>
    <col min="2836" max="2836" width="13.125" style="202" customWidth="1"/>
    <col min="2837" max="2837" width="0.875" style="202" customWidth="1"/>
    <col min="2838" max="2838" width="13.125" style="202" customWidth="1"/>
    <col min="2839" max="2839" width="0.875" style="202" customWidth="1"/>
    <col min="2840" max="2840" width="15.125" style="202" customWidth="1"/>
    <col min="2841" max="2841" width="0.875" style="202" customWidth="1"/>
    <col min="2842" max="2842" width="13.125" style="202" customWidth="1"/>
    <col min="2843" max="2843" width="0.875" style="202" customWidth="1"/>
    <col min="2844" max="2844" width="13.125" style="202" customWidth="1"/>
    <col min="2845" max="2845" width="0.875" style="202" customWidth="1"/>
    <col min="2846" max="2846" width="13.625" style="202" customWidth="1"/>
    <col min="2847" max="2847" width="19.125" style="202" customWidth="1"/>
    <col min="2848" max="3073" width="9.125" style="202"/>
    <col min="3074" max="3076" width="3.875" style="202" customWidth="1"/>
    <col min="3077" max="3077" width="20.125" style="202" customWidth="1"/>
    <col min="3078" max="3078" width="8" style="202" bestFit="1" customWidth="1"/>
    <col min="3079" max="3079" width="0.875" style="202" customWidth="1"/>
    <col min="3080" max="3080" width="13.875" style="202" customWidth="1"/>
    <col min="3081" max="3081" width="0.875" style="202" customWidth="1"/>
    <col min="3082" max="3082" width="13.875" style="202" customWidth="1"/>
    <col min="3083" max="3083" width="0.875" style="202" customWidth="1"/>
    <col min="3084" max="3084" width="13.625" style="202" customWidth="1"/>
    <col min="3085" max="3085" width="0.875" style="202" customWidth="1"/>
    <col min="3086" max="3086" width="13.625" style="202" customWidth="1"/>
    <col min="3087" max="3087" width="0.875" style="202" customWidth="1"/>
    <col min="3088" max="3088" width="13.625" style="202" customWidth="1"/>
    <col min="3089" max="3089" width="0.875" style="202" customWidth="1"/>
    <col min="3090" max="3090" width="12.875" style="202" customWidth="1"/>
    <col min="3091" max="3091" width="0.875" style="202" customWidth="1"/>
    <col min="3092" max="3092" width="13.125" style="202" customWidth="1"/>
    <col min="3093" max="3093" width="0.875" style="202" customWidth="1"/>
    <col min="3094" max="3094" width="13.125" style="202" customWidth="1"/>
    <col min="3095" max="3095" width="0.875" style="202" customWidth="1"/>
    <col min="3096" max="3096" width="15.125" style="202" customWidth="1"/>
    <col min="3097" max="3097" width="0.875" style="202" customWidth="1"/>
    <col min="3098" max="3098" width="13.125" style="202" customWidth="1"/>
    <col min="3099" max="3099" width="0.875" style="202" customWidth="1"/>
    <col min="3100" max="3100" width="13.125" style="202" customWidth="1"/>
    <col min="3101" max="3101" width="0.875" style="202" customWidth="1"/>
    <col min="3102" max="3102" width="13.625" style="202" customWidth="1"/>
    <col min="3103" max="3103" width="19.125" style="202" customWidth="1"/>
    <col min="3104" max="3329" width="9.125" style="202"/>
    <col min="3330" max="3332" width="3.875" style="202" customWidth="1"/>
    <col min="3333" max="3333" width="20.125" style="202" customWidth="1"/>
    <col min="3334" max="3334" width="8" style="202" bestFit="1" customWidth="1"/>
    <col min="3335" max="3335" width="0.875" style="202" customWidth="1"/>
    <col min="3336" max="3336" width="13.875" style="202" customWidth="1"/>
    <col min="3337" max="3337" width="0.875" style="202" customWidth="1"/>
    <col min="3338" max="3338" width="13.875" style="202" customWidth="1"/>
    <col min="3339" max="3339" width="0.875" style="202" customWidth="1"/>
    <col min="3340" max="3340" width="13.625" style="202" customWidth="1"/>
    <col min="3341" max="3341" width="0.875" style="202" customWidth="1"/>
    <col min="3342" max="3342" width="13.625" style="202" customWidth="1"/>
    <col min="3343" max="3343" width="0.875" style="202" customWidth="1"/>
    <col min="3344" max="3344" width="13.625" style="202" customWidth="1"/>
    <col min="3345" max="3345" width="0.875" style="202" customWidth="1"/>
    <col min="3346" max="3346" width="12.875" style="202" customWidth="1"/>
    <col min="3347" max="3347" width="0.875" style="202" customWidth="1"/>
    <col min="3348" max="3348" width="13.125" style="202" customWidth="1"/>
    <col min="3349" max="3349" width="0.875" style="202" customWidth="1"/>
    <col min="3350" max="3350" width="13.125" style="202" customWidth="1"/>
    <col min="3351" max="3351" width="0.875" style="202" customWidth="1"/>
    <col min="3352" max="3352" width="15.125" style="202" customWidth="1"/>
    <col min="3353" max="3353" width="0.875" style="202" customWidth="1"/>
    <col min="3354" max="3354" width="13.125" style="202" customWidth="1"/>
    <col min="3355" max="3355" width="0.875" style="202" customWidth="1"/>
    <col min="3356" max="3356" width="13.125" style="202" customWidth="1"/>
    <col min="3357" max="3357" width="0.875" style="202" customWidth="1"/>
    <col min="3358" max="3358" width="13.625" style="202" customWidth="1"/>
    <col min="3359" max="3359" width="19.125" style="202" customWidth="1"/>
    <col min="3360" max="3585" width="9.125" style="202"/>
    <col min="3586" max="3588" width="3.875" style="202" customWidth="1"/>
    <col min="3589" max="3589" width="20.125" style="202" customWidth="1"/>
    <col min="3590" max="3590" width="8" style="202" bestFit="1" customWidth="1"/>
    <col min="3591" max="3591" width="0.875" style="202" customWidth="1"/>
    <col min="3592" max="3592" width="13.875" style="202" customWidth="1"/>
    <col min="3593" max="3593" width="0.875" style="202" customWidth="1"/>
    <col min="3594" max="3594" width="13.875" style="202" customWidth="1"/>
    <col min="3595" max="3595" width="0.875" style="202" customWidth="1"/>
    <col min="3596" max="3596" width="13.625" style="202" customWidth="1"/>
    <col min="3597" max="3597" width="0.875" style="202" customWidth="1"/>
    <col min="3598" max="3598" width="13.625" style="202" customWidth="1"/>
    <col min="3599" max="3599" width="0.875" style="202" customWidth="1"/>
    <col min="3600" max="3600" width="13.625" style="202" customWidth="1"/>
    <col min="3601" max="3601" width="0.875" style="202" customWidth="1"/>
    <col min="3602" max="3602" width="12.875" style="202" customWidth="1"/>
    <col min="3603" max="3603" width="0.875" style="202" customWidth="1"/>
    <col min="3604" max="3604" width="13.125" style="202" customWidth="1"/>
    <col min="3605" max="3605" width="0.875" style="202" customWidth="1"/>
    <col min="3606" max="3606" width="13.125" style="202" customWidth="1"/>
    <col min="3607" max="3607" width="0.875" style="202" customWidth="1"/>
    <col min="3608" max="3608" width="15.125" style="202" customWidth="1"/>
    <col min="3609" max="3609" width="0.875" style="202" customWidth="1"/>
    <col min="3610" max="3610" width="13.125" style="202" customWidth="1"/>
    <col min="3611" max="3611" width="0.875" style="202" customWidth="1"/>
    <col min="3612" max="3612" width="13.125" style="202" customWidth="1"/>
    <col min="3613" max="3613" width="0.875" style="202" customWidth="1"/>
    <col min="3614" max="3614" width="13.625" style="202" customWidth="1"/>
    <col min="3615" max="3615" width="19.125" style="202" customWidth="1"/>
    <col min="3616" max="3841" width="9.125" style="202"/>
    <col min="3842" max="3844" width="3.875" style="202" customWidth="1"/>
    <col min="3845" max="3845" width="20.125" style="202" customWidth="1"/>
    <col min="3846" max="3846" width="8" style="202" bestFit="1" customWidth="1"/>
    <col min="3847" max="3847" width="0.875" style="202" customWidth="1"/>
    <col min="3848" max="3848" width="13.875" style="202" customWidth="1"/>
    <col min="3849" max="3849" width="0.875" style="202" customWidth="1"/>
    <col min="3850" max="3850" width="13.875" style="202" customWidth="1"/>
    <col min="3851" max="3851" width="0.875" style="202" customWidth="1"/>
    <col min="3852" max="3852" width="13.625" style="202" customWidth="1"/>
    <col min="3853" max="3853" width="0.875" style="202" customWidth="1"/>
    <col min="3854" max="3854" width="13.625" style="202" customWidth="1"/>
    <col min="3855" max="3855" width="0.875" style="202" customWidth="1"/>
    <col min="3856" max="3856" width="13.625" style="202" customWidth="1"/>
    <col min="3857" max="3857" width="0.875" style="202" customWidth="1"/>
    <col min="3858" max="3858" width="12.875" style="202" customWidth="1"/>
    <col min="3859" max="3859" width="0.875" style="202" customWidth="1"/>
    <col min="3860" max="3860" width="13.125" style="202" customWidth="1"/>
    <col min="3861" max="3861" width="0.875" style="202" customWidth="1"/>
    <col min="3862" max="3862" width="13.125" style="202" customWidth="1"/>
    <col min="3863" max="3863" width="0.875" style="202" customWidth="1"/>
    <col min="3864" max="3864" width="15.125" style="202" customWidth="1"/>
    <col min="3865" max="3865" width="0.875" style="202" customWidth="1"/>
    <col min="3866" max="3866" width="13.125" style="202" customWidth="1"/>
    <col min="3867" max="3867" width="0.875" style="202" customWidth="1"/>
    <col min="3868" max="3868" width="13.125" style="202" customWidth="1"/>
    <col min="3869" max="3869" width="0.875" style="202" customWidth="1"/>
    <col min="3870" max="3870" width="13.625" style="202" customWidth="1"/>
    <col min="3871" max="3871" width="19.125" style="202" customWidth="1"/>
    <col min="3872" max="4097" width="9.125" style="202"/>
    <col min="4098" max="4100" width="3.875" style="202" customWidth="1"/>
    <col min="4101" max="4101" width="20.125" style="202" customWidth="1"/>
    <col min="4102" max="4102" width="8" style="202" bestFit="1" customWidth="1"/>
    <col min="4103" max="4103" width="0.875" style="202" customWidth="1"/>
    <col min="4104" max="4104" width="13.875" style="202" customWidth="1"/>
    <col min="4105" max="4105" width="0.875" style="202" customWidth="1"/>
    <col min="4106" max="4106" width="13.875" style="202" customWidth="1"/>
    <col min="4107" max="4107" width="0.875" style="202" customWidth="1"/>
    <col min="4108" max="4108" width="13.625" style="202" customWidth="1"/>
    <col min="4109" max="4109" width="0.875" style="202" customWidth="1"/>
    <col min="4110" max="4110" width="13.625" style="202" customWidth="1"/>
    <col min="4111" max="4111" width="0.875" style="202" customWidth="1"/>
    <col min="4112" max="4112" width="13.625" style="202" customWidth="1"/>
    <col min="4113" max="4113" width="0.875" style="202" customWidth="1"/>
    <col min="4114" max="4114" width="12.875" style="202" customWidth="1"/>
    <col min="4115" max="4115" width="0.875" style="202" customWidth="1"/>
    <col min="4116" max="4116" width="13.125" style="202" customWidth="1"/>
    <col min="4117" max="4117" width="0.875" style="202" customWidth="1"/>
    <col min="4118" max="4118" width="13.125" style="202" customWidth="1"/>
    <col min="4119" max="4119" width="0.875" style="202" customWidth="1"/>
    <col min="4120" max="4120" width="15.125" style="202" customWidth="1"/>
    <col min="4121" max="4121" width="0.875" style="202" customWidth="1"/>
    <col min="4122" max="4122" width="13.125" style="202" customWidth="1"/>
    <col min="4123" max="4123" width="0.875" style="202" customWidth="1"/>
    <col min="4124" max="4124" width="13.125" style="202" customWidth="1"/>
    <col min="4125" max="4125" width="0.875" style="202" customWidth="1"/>
    <col min="4126" max="4126" width="13.625" style="202" customWidth="1"/>
    <col min="4127" max="4127" width="19.125" style="202" customWidth="1"/>
    <col min="4128" max="4353" width="9.125" style="202"/>
    <col min="4354" max="4356" width="3.875" style="202" customWidth="1"/>
    <col min="4357" max="4357" width="20.125" style="202" customWidth="1"/>
    <col min="4358" max="4358" width="8" style="202" bestFit="1" customWidth="1"/>
    <col min="4359" max="4359" width="0.875" style="202" customWidth="1"/>
    <col min="4360" max="4360" width="13.875" style="202" customWidth="1"/>
    <col min="4361" max="4361" width="0.875" style="202" customWidth="1"/>
    <col min="4362" max="4362" width="13.875" style="202" customWidth="1"/>
    <col min="4363" max="4363" width="0.875" style="202" customWidth="1"/>
    <col min="4364" max="4364" width="13.625" style="202" customWidth="1"/>
    <col min="4365" max="4365" width="0.875" style="202" customWidth="1"/>
    <col min="4366" max="4366" width="13.625" style="202" customWidth="1"/>
    <col min="4367" max="4367" width="0.875" style="202" customWidth="1"/>
    <col min="4368" max="4368" width="13.625" style="202" customWidth="1"/>
    <col min="4369" max="4369" width="0.875" style="202" customWidth="1"/>
    <col min="4370" max="4370" width="12.875" style="202" customWidth="1"/>
    <col min="4371" max="4371" width="0.875" style="202" customWidth="1"/>
    <col min="4372" max="4372" width="13.125" style="202" customWidth="1"/>
    <col min="4373" max="4373" width="0.875" style="202" customWidth="1"/>
    <col min="4374" max="4374" width="13.125" style="202" customWidth="1"/>
    <col min="4375" max="4375" width="0.875" style="202" customWidth="1"/>
    <col min="4376" max="4376" width="15.125" style="202" customWidth="1"/>
    <col min="4377" max="4377" width="0.875" style="202" customWidth="1"/>
    <col min="4378" max="4378" width="13.125" style="202" customWidth="1"/>
    <col min="4379" max="4379" width="0.875" style="202" customWidth="1"/>
    <col min="4380" max="4380" width="13.125" style="202" customWidth="1"/>
    <col min="4381" max="4381" width="0.875" style="202" customWidth="1"/>
    <col min="4382" max="4382" width="13.625" style="202" customWidth="1"/>
    <col min="4383" max="4383" width="19.125" style="202" customWidth="1"/>
    <col min="4384" max="4609" width="9.125" style="202"/>
    <col min="4610" max="4612" width="3.875" style="202" customWidth="1"/>
    <col min="4613" max="4613" width="20.125" style="202" customWidth="1"/>
    <col min="4614" max="4614" width="8" style="202" bestFit="1" customWidth="1"/>
    <col min="4615" max="4615" width="0.875" style="202" customWidth="1"/>
    <col min="4616" max="4616" width="13.875" style="202" customWidth="1"/>
    <col min="4617" max="4617" width="0.875" style="202" customWidth="1"/>
    <col min="4618" max="4618" width="13.875" style="202" customWidth="1"/>
    <col min="4619" max="4619" width="0.875" style="202" customWidth="1"/>
    <col min="4620" max="4620" width="13.625" style="202" customWidth="1"/>
    <col min="4621" max="4621" width="0.875" style="202" customWidth="1"/>
    <col min="4622" max="4622" width="13.625" style="202" customWidth="1"/>
    <col min="4623" max="4623" width="0.875" style="202" customWidth="1"/>
    <col min="4624" max="4624" width="13.625" style="202" customWidth="1"/>
    <col min="4625" max="4625" width="0.875" style="202" customWidth="1"/>
    <col min="4626" max="4626" width="12.875" style="202" customWidth="1"/>
    <col min="4627" max="4627" width="0.875" style="202" customWidth="1"/>
    <col min="4628" max="4628" width="13.125" style="202" customWidth="1"/>
    <col min="4629" max="4629" width="0.875" style="202" customWidth="1"/>
    <col min="4630" max="4630" width="13.125" style="202" customWidth="1"/>
    <col min="4631" max="4631" width="0.875" style="202" customWidth="1"/>
    <col min="4632" max="4632" width="15.125" style="202" customWidth="1"/>
    <col min="4633" max="4633" width="0.875" style="202" customWidth="1"/>
    <col min="4634" max="4634" width="13.125" style="202" customWidth="1"/>
    <col min="4635" max="4635" width="0.875" style="202" customWidth="1"/>
    <col min="4636" max="4636" width="13.125" style="202" customWidth="1"/>
    <col min="4637" max="4637" width="0.875" style="202" customWidth="1"/>
    <col min="4638" max="4638" width="13.625" style="202" customWidth="1"/>
    <col min="4639" max="4639" width="19.125" style="202" customWidth="1"/>
    <col min="4640" max="4865" width="9.125" style="202"/>
    <col min="4866" max="4868" width="3.875" style="202" customWidth="1"/>
    <col min="4869" max="4869" width="20.125" style="202" customWidth="1"/>
    <col min="4870" max="4870" width="8" style="202" bestFit="1" customWidth="1"/>
    <col min="4871" max="4871" width="0.875" style="202" customWidth="1"/>
    <col min="4872" max="4872" width="13.875" style="202" customWidth="1"/>
    <col min="4873" max="4873" width="0.875" style="202" customWidth="1"/>
    <col min="4874" max="4874" width="13.875" style="202" customWidth="1"/>
    <col min="4875" max="4875" width="0.875" style="202" customWidth="1"/>
    <col min="4876" max="4876" width="13.625" style="202" customWidth="1"/>
    <col min="4877" max="4877" width="0.875" style="202" customWidth="1"/>
    <col min="4878" max="4878" width="13.625" style="202" customWidth="1"/>
    <col min="4879" max="4879" width="0.875" style="202" customWidth="1"/>
    <col min="4880" max="4880" width="13.625" style="202" customWidth="1"/>
    <col min="4881" max="4881" width="0.875" style="202" customWidth="1"/>
    <col min="4882" max="4882" width="12.875" style="202" customWidth="1"/>
    <col min="4883" max="4883" width="0.875" style="202" customWidth="1"/>
    <col min="4884" max="4884" width="13.125" style="202" customWidth="1"/>
    <col min="4885" max="4885" width="0.875" style="202" customWidth="1"/>
    <col min="4886" max="4886" width="13.125" style="202" customWidth="1"/>
    <col min="4887" max="4887" width="0.875" style="202" customWidth="1"/>
    <col min="4888" max="4888" width="15.125" style="202" customWidth="1"/>
    <col min="4889" max="4889" width="0.875" style="202" customWidth="1"/>
    <col min="4890" max="4890" width="13.125" style="202" customWidth="1"/>
    <col min="4891" max="4891" width="0.875" style="202" customWidth="1"/>
    <col min="4892" max="4892" width="13.125" style="202" customWidth="1"/>
    <col min="4893" max="4893" width="0.875" style="202" customWidth="1"/>
    <col min="4894" max="4894" width="13.625" style="202" customWidth="1"/>
    <col min="4895" max="4895" width="19.125" style="202" customWidth="1"/>
    <col min="4896" max="5121" width="9.125" style="202"/>
    <col min="5122" max="5124" width="3.875" style="202" customWidth="1"/>
    <col min="5125" max="5125" width="20.125" style="202" customWidth="1"/>
    <col min="5126" max="5126" width="8" style="202" bestFit="1" customWidth="1"/>
    <col min="5127" max="5127" width="0.875" style="202" customWidth="1"/>
    <col min="5128" max="5128" width="13.875" style="202" customWidth="1"/>
    <col min="5129" max="5129" width="0.875" style="202" customWidth="1"/>
    <col min="5130" max="5130" width="13.875" style="202" customWidth="1"/>
    <col min="5131" max="5131" width="0.875" style="202" customWidth="1"/>
    <col min="5132" max="5132" width="13.625" style="202" customWidth="1"/>
    <col min="5133" max="5133" width="0.875" style="202" customWidth="1"/>
    <col min="5134" max="5134" width="13.625" style="202" customWidth="1"/>
    <col min="5135" max="5135" width="0.875" style="202" customWidth="1"/>
    <col min="5136" max="5136" width="13.625" style="202" customWidth="1"/>
    <col min="5137" max="5137" width="0.875" style="202" customWidth="1"/>
    <col min="5138" max="5138" width="12.875" style="202" customWidth="1"/>
    <col min="5139" max="5139" width="0.875" style="202" customWidth="1"/>
    <col min="5140" max="5140" width="13.125" style="202" customWidth="1"/>
    <col min="5141" max="5141" width="0.875" style="202" customWidth="1"/>
    <col min="5142" max="5142" width="13.125" style="202" customWidth="1"/>
    <col min="5143" max="5143" width="0.875" style="202" customWidth="1"/>
    <col min="5144" max="5144" width="15.125" style="202" customWidth="1"/>
    <col min="5145" max="5145" width="0.875" style="202" customWidth="1"/>
    <col min="5146" max="5146" width="13.125" style="202" customWidth="1"/>
    <col min="5147" max="5147" width="0.875" style="202" customWidth="1"/>
    <col min="5148" max="5148" width="13.125" style="202" customWidth="1"/>
    <col min="5149" max="5149" width="0.875" style="202" customWidth="1"/>
    <col min="5150" max="5150" width="13.625" style="202" customWidth="1"/>
    <col min="5151" max="5151" width="19.125" style="202" customWidth="1"/>
    <col min="5152" max="5377" width="9.125" style="202"/>
    <col min="5378" max="5380" width="3.875" style="202" customWidth="1"/>
    <col min="5381" max="5381" width="20.125" style="202" customWidth="1"/>
    <col min="5382" max="5382" width="8" style="202" bestFit="1" customWidth="1"/>
    <col min="5383" max="5383" width="0.875" style="202" customWidth="1"/>
    <col min="5384" max="5384" width="13.875" style="202" customWidth="1"/>
    <col min="5385" max="5385" width="0.875" style="202" customWidth="1"/>
    <col min="5386" max="5386" width="13.875" style="202" customWidth="1"/>
    <col min="5387" max="5387" width="0.875" style="202" customWidth="1"/>
    <col min="5388" max="5388" width="13.625" style="202" customWidth="1"/>
    <col min="5389" max="5389" width="0.875" style="202" customWidth="1"/>
    <col min="5390" max="5390" width="13.625" style="202" customWidth="1"/>
    <col min="5391" max="5391" width="0.875" style="202" customWidth="1"/>
    <col min="5392" max="5392" width="13.625" style="202" customWidth="1"/>
    <col min="5393" max="5393" width="0.875" style="202" customWidth="1"/>
    <col min="5394" max="5394" width="12.875" style="202" customWidth="1"/>
    <col min="5395" max="5395" width="0.875" style="202" customWidth="1"/>
    <col min="5396" max="5396" width="13.125" style="202" customWidth="1"/>
    <col min="5397" max="5397" width="0.875" style="202" customWidth="1"/>
    <col min="5398" max="5398" width="13.125" style="202" customWidth="1"/>
    <col min="5399" max="5399" width="0.875" style="202" customWidth="1"/>
    <col min="5400" max="5400" width="15.125" style="202" customWidth="1"/>
    <col min="5401" max="5401" width="0.875" style="202" customWidth="1"/>
    <col min="5402" max="5402" width="13.125" style="202" customWidth="1"/>
    <col min="5403" max="5403" width="0.875" style="202" customWidth="1"/>
    <col min="5404" max="5404" width="13.125" style="202" customWidth="1"/>
    <col min="5405" max="5405" width="0.875" style="202" customWidth="1"/>
    <col min="5406" max="5406" width="13.625" style="202" customWidth="1"/>
    <col min="5407" max="5407" width="19.125" style="202" customWidth="1"/>
    <col min="5408" max="5633" width="9.125" style="202"/>
    <col min="5634" max="5636" width="3.875" style="202" customWidth="1"/>
    <col min="5637" max="5637" width="20.125" style="202" customWidth="1"/>
    <col min="5638" max="5638" width="8" style="202" bestFit="1" customWidth="1"/>
    <col min="5639" max="5639" width="0.875" style="202" customWidth="1"/>
    <col min="5640" max="5640" width="13.875" style="202" customWidth="1"/>
    <col min="5641" max="5641" width="0.875" style="202" customWidth="1"/>
    <col min="5642" max="5642" width="13.875" style="202" customWidth="1"/>
    <col min="5643" max="5643" width="0.875" style="202" customWidth="1"/>
    <col min="5644" max="5644" width="13.625" style="202" customWidth="1"/>
    <col min="5645" max="5645" width="0.875" style="202" customWidth="1"/>
    <col min="5646" max="5646" width="13.625" style="202" customWidth="1"/>
    <col min="5647" max="5647" width="0.875" style="202" customWidth="1"/>
    <col min="5648" max="5648" width="13.625" style="202" customWidth="1"/>
    <col min="5649" max="5649" width="0.875" style="202" customWidth="1"/>
    <col min="5650" max="5650" width="12.875" style="202" customWidth="1"/>
    <col min="5651" max="5651" width="0.875" style="202" customWidth="1"/>
    <col min="5652" max="5652" width="13.125" style="202" customWidth="1"/>
    <col min="5653" max="5653" width="0.875" style="202" customWidth="1"/>
    <col min="5654" max="5654" width="13.125" style="202" customWidth="1"/>
    <col min="5655" max="5655" width="0.875" style="202" customWidth="1"/>
    <col min="5656" max="5656" width="15.125" style="202" customWidth="1"/>
    <col min="5657" max="5657" width="0.875" style="202" customWidth="1"/>
    <col min="5658" max="5658" width="13.125" style="202" customWidth="1"/>
    <col min="5659" max="5659" width="0.875" style="202" customWidth="1"/>
    <col min="5660" max="5660" width="13.125" style="202" customWidth="1"/>
    <col min="5661" max="5661" width="0.875" style="202" customWidth="1"/>
    <col min="5662" max="5662" width="13.625" style="202" customWidth="1"/>
    <col min="5663" max="5663" width="19.125" style="202" customWidth="1"/>
    <col min="5664" max="5889" width="9.125" style="202"/>
    <col min="5890" max="5892" width="3.875" style="202" customWidth="1"/>
    <col min="5893" max="5893" width="20.125" style="202" customWidth="1"/>
    <col min="5894" max="5894" width="8" style="202" bestFit="1" customWidth="1"/>
    <col min="5895" max="5895" width="0.875" style="202" customWidth="1"/>
    <col min="5896" max="5896" width="13.875" style="202" customWidth="1"/>
    <col min="5897" max="5897" width="0.875" style="202" customWidth="1"/>
    <col min="5898" max="5898" width="13.875" style="202" customWidth="1"/>
    <col min="5899" max="5899" width="0.875" style="202" customWidth="1"/>
    <col min="5900" max="5900" width="13.625" style="202" customWidth="1"/>
    <col min="5901" max="5901" width="0.875" style="202" customWidth="1"/>
    <col min="5902" max="5902" width="13.625" style="202" customWidth="1"/>
    <col min="5903" max="5903" width="0.875" style="202" customWidth="1"/>
    <col min="5904" max="5904" width="13.625" style="202" customWidth="1"/>
    <col min="5905" max="5905" width="0.875" style="202" customWidth="1"/>
    <col min="5906" max="5906" width="12.875" style="202" customWidth="1"/>
    <col min="5907" max="5907" width="0.875" style="202" customWidth="1"/>
    <col min="5908" max="5908" width="13.125" style="202" customWidth="1"/>
    <col min="5909" max="5909" width="0.875" style="202" customWidth="1"/>
    <col min="5910" max="5910" width="13.125" style="202" customWidth="1"/>
    <col min="5911" max="5911" width="0.875" style="202" customWidth="1"/>
    <col min="5912" max="5912" width="15.125" style="202" customWidth="1"/>
    <col min="5913" max="5913" width="0.875" style="202" customWidth="1"/>
    <col min="5914" max="5914" width="13.125" style="202" customWidth="1"/>
    <col min="5915" max="5915" width="0.875" style="202" customWidth="1"/>
    <col min="5916" max="5916" width="13.125" style="202" customWidth="1"/>
    <col min="5917" max="5917" width="0.875" style="202" customWidth="1"/>
    <col min="5918" max="5918" width="13.625" style="202" customWidth="1"/>
    <col min="5919" max="5919" width="19.125" style="202" customWidth="1"/>
    <col min="5920" max="6145" width="9.125" style="202"/>
    <col min="6146" max="6148" width="3.875" style="202" customWidth="1"/>
    <col min="6149" max="6149" width="20.125" style="202" customWidth="1"/>
    <col min="6150" max="6150" width="8" style="202" bestFit="1" customWidth="1"/>
    <col min="6151" max="6151" width="0.875" style="202" customWidth="1"/>
    <col min="6152" max="6152" width="13.875" style="202" customWidth="1"/>
    <col min="6153" max="6153" width="0.875" style="202" customWidth="1"/>
    <col min="6154" max="6154" width="13.875" style="202" customWidth="1"/>
    <col min="6155" max="6155" width="0.875" style="202" customWidth="1"/>
    <col min="6156" max="6156" width="13.625" style="202" customWidth="1"/>
    <col min="6157" max="6157" width="0.875" style="202" customWidth="1"/>
    <col min="6158" max="6158" width="13.625" style="202" customWidth="1"/>
    <col min="6159" max="6159" width="0.875" style="202" customWidth="1"/>
    <col min="6160" max="6160" width="13.625" style="202" customWidth="1"/>
    <col min="6161" max="6161" width="0.875" style="202" customWidth="1"/>
    <col min="6162" max="6162" width="12.875" style="202" customWidth="1"/>
    <col min="6163" max="6163" width="0.875" style="202" customWidth="1"/>
    <col min="6164" max="6164" width="13.125" style="202" customWidth="1"/>
    <col min="6165" max="6165" width="0.875" style="202" customWidth="1"/>
    <col min="6166" max="6166" width="13.125" style="202" customWidth="1"/>
    <col min="6167" max="6167" width="0.875" style="202" customWidth="1"/>
    <col min="6168" max="6168" width="15.125" style="202" customWidth="1"/>
    <col min="6169" max="6169" width="0.875" style="202" customWidth="1"/>
    <col min="6170" max="6170" width="13.125" style="202" customWidth="1"/>
    <col min="6171" max="6171" width="0.875" style="202" customWidth="1"/>
    <col min="6172" max="6172" width="13.125" style="202" customWidth="1"/>
    <col min="6173" max="6173" width="0.875" style="202" customWidth="1"/>
    <col min="6174" max="6174" width="13.625" style="202" customWidth="1"/>
    <col min="6175" max="6175" width="19.125" style="202" customWidth="1"/>
    <col min="6176" max="6401" width="9.125" style="202"/>
    <col min="6402" max="6404" width="3.875" style="202" customWidth="1"/>
    <col min="6405" max="6405" width="20.125" style="202" customWidth="1"/>
    <col min="6406" max="6406" width="8" style="202" bestFit="1" customWidth="1"/>
    <col min="6407" max="6407" width="0.875" style="202" customWidth="1"/>
    <col min="6408" max="6408" width="13.875" style="202" customWidth="1"/>
    <col min="6409" max="6409" width="0.875" style="202" customWidth="1"/>
    <col min="6410" max="6410" width="13.875" style="202" customWidth="1"/>
    <col min="6411" max="6411" width="0.875" style="202" customWidth="1"/>
    <col min="6412" max="6412" width="13.625" style="202" customWidth="1"/>
    <col min="6413" max="6413" width="0.875" style="202" customWidth="1"/>
    <col min="6414" max="6414" width="13.625" style="202" customWidth="1"/>
    <col min="6415" max="6415" width="0.875" style="202" customWidth="1"/>
    <col min="6416" max="6416" width="13.625" style="202" customWidth="1"/>
    <col min="6417" max="6417" width="0.875" style="202" customWidth="1"/>
    <col min="6418" max="6418" width="12.875" style="202" customWidth="1"/>
    <col min="6419" max="6419" width="0.875" style="202" customWidth="1"/>
    <col min="6420" max="6420" width="13.125" style="202" customWidth="1"/>
    <col min="6421" max="6421" width="0.875" style="202" customWidth="1"/>
    <col min="6422" max="6422" width="13.125" style="202" customWidth="1"/>
    <col min="6423" max="6423" width="0.875" style="202" customWidth="1"/>
    <col min="6424" max="6424" width="15.125" style="202" customWidth="1"/>
    <col min="6425" max="6425" width="0.875" style="202" customWidth="1"/>
    <col min="6426" max="6426" width="13.125" style="202" customWidth="1"/>
    <col min="6427" max="6427" width="0.875" style="202" customWidth="1"/>
    <col min="6428" max="6428" width="13.125" style="202" customWidth="1"/>
    <col min="6429" max="6429" width="0.875" style="202" customWidth="1"/>
    <col min="6430" max="6430" width="13.625" style="202" customWidth="1"/>
    <col min="6431" max="6431" width="19.125" style="202" customWidth="1"/>
    <col min="6432" max="6657" width="9.125" style="202"/>
    <col min="6658" max="6660" width="3.875" style="202" customWidth="1"/>
    <col min="6661" max="6661" width="20.125" style="202" customWidth="1"/>
    <col min="6662" max="6662" width="8" style="202" bestFit="1" customWidth="1"/>
    <col min="6663" max="6663" width="0.875" style="202" customWidth="1"/>
    <col min="6664" max="6664" width="13.875" style="202" customWidth="1"/>
    <col min="6665" max="6665" width="0.875" style="202" customWidth="1"/>
    <col min="6666" max="6666" width="13.875" style="202" customWidth="1"/>
    <col min="6667" max="6667" width="0.875" style="202" customWidth="1"/>
    <col min="6668" max="6668" width="13.625" style="202" customWidth="1"/>
    <col min="6669" max="6669" width="0.875" style="202" customWidth="1"/>
    <col min="6670" max="6670" width="13.625" style="202" customWidth="1"/>
    <col min="6671" max="6671" width="0.875" style="202" customWidth="1"/>
    <col min="6672" max="6672" width="13.625" style="202" customWidth="1"/>
    <col min="6673" max="6673" width="0.875" style="202" customWidth="1"/>
    <col min="6674" max="6674" width="12.875" style="202" customWidth="1"/>
    <col min="6675" max="6675" width="0.875" style="202" customWidth="1"/>
    <col min="6676" max="6676" width="13.125" style="202" customWidth="1"/>
    <col min="6677" max="6677" width="0.875" style="202" customWidth="1"/>
    <col min="6678" max="6678" width="13.125" style="202" customWidth="1"/>
    <col min="6679" max="6679" width="0.875" style="202" customWidth="1"/>
    <col min="6680" max="6680" width="15.125" style="202" customWidth="1"/>
    <col min="6681" max="6681" width="0.875" style="202" customWidth="1"/>
    <col min="6682" max="6682" width="13.125" style="202" customWidth="1"/>
    <col min="6683" max="6683" width="0.875" style="202" customWidth="1"/>
    <col min="6684" max="6684" width="13.125" style="202" customWidth="1"/>
    <col min="6685" max="6685" width="0.875" style="202" customWidth="1"/>
    <col min="6686" max="6686" width="13.625" style="202" customWidth="1"/>
    <col min="6687" max="6687" width="19.125" style="202" customWidth="1"/>
    <col min="6688" max="6913" width="9.125" style="202"/>
    <col min="6914" max="6916" width="3.875" style="202" customWidth="1"/>
    <col min="6917" max="6917" width="20.125" style="202" customWidth="1"/>
    <col min="6918" max="6918" width="8" style="202" bestFit="1" customWidth="1"/>
    <col min="6919" max="6919" width="0.875" style="202" customWidth="1"/>
    <col min="6920" max="6920" width="13.875" style="202" customWidth="1"/>
    <col min="6921" max="6921" width="0.875" style="202" customWidth="1"/>
    <col min="6922" max="6922" width="13.875" style="202" customWidth="1"/>
    <col min="6923" max="6923" width="0.875" style="202" customWidth="1"/>
    <col min="6924" max="6924" width="13.625" style="202" customWidth="1"/>
    <col min="6925" max="6925" width="0.875" style="202" customWidth="1"/>
    <col min="6926" max="6926" width="13.625" style="202" customWidth="1"/>
    <col min="6927" max="6927" width="0.875" style="202" customWidth="1"/>
    <col min="6928" max="6928" width="13.625" style="202" customWidth="1"/>
    <col min="6929" max="6929" width="0.875" style="202" customWidth="1"/>
    <col min="6930" max="6930" width="12.875" style="202" customWidth="1"/>
    <col min="6931" max="6931" width="0.875" style="202" customWidth="1"/>
    <col min="6932" max="6932" width="13.125" style="202" customWidth="1"/>
    <col min="6933" max="6933" width="0.875" style="202" customWidth="1"/>
    <col min="6934" max="6934" width="13.125" style="202" customWidth="1"/>
    <col min="6935" max="6935" width="0.875" style="202" customWidth="1"/>
    <col min="6936" max="6936" width="15.125" style="202" customWidth="1"/>
    <col min="6937" max="6937" width="0.875" style="202" customWidth="1"/>
    <col min="6938" max="6938" width="13.125" style="202" customWidth="1"/>
    <col min="6939" max="6939" width="0.875" style="202" customWidth="1"/>
    <col min="6940" max="6940" width="13.125" style="202" customWidth="1"/>
    <col min="6941" max="6941" width="0.875" style="202" customWidth="1"/>
    <col min="6942" max="6942" width="13.625" style="202" customWidth="1"/>
    <col min="6943" max="6943" width="19.125" style="202" customWidth="1"/>
    <col min="6944" max="7169" width="9.125" style="202"/>
    <col min="7170" max="7172" width="3.875" style="202" customWidth="1"/>
    <col min="7173" max="7173" width="20.125" style="202" customWidth="1"/>
    <col min="7174" max="7174" width="8" style="202" bestFit="1" customWidth="1"/>
    <col min="7175" max="7175" width="0.875" style="202" customWidth="1"/>
    <col min="7176" max="7176" width="13.875" style="202" customWidth="1"/>
    <col min="7177" max="7177" width="0.875" style="202" customWidth="1"/>
    <col min="7178" max="7178" width="13.875" style="202" customWidth="1"/>
    <col min="7179" max="7179" width="0.875" style="202" customWidth="1"/>
    <col min="7180" max="7180" width="13.625" style="202" customWidth="1"/>
    <col min="7181" max="7181" width="0.875" style="202" customWidth="1"/>
    <col min="7182" max="7182" width="13.625" style="202" customWidth="1"/>
    <col min="7183" max="7183" width="0.875" style="202" customWidth="1"/>
    <col min="7184" max="7184" width="13.625" style="202" customWidth="1"/>
    <col min="7185" max="7185" width="0.875" style="202" customWidth="1"/>
    <col min="7186" max="7186" width="12.875" style="202" customWidth="1"/>
    <col min="7187" max="7187" width="0.875" style="202" customWidth="1"/>
    <col min="7188" max="7188" width="13.125" style="202" customWidth="1"/>
    <col min="7189" max="7189" width="0.875" style="202" customWidth="1"/>
    <col min="7190" max="7190" width="13.125" style="202" customWidth="1"/>
    <col min="7191" max="7191" width="0.875" style="202" customWidth="1"/>
    <col min="7192" max="7192" width="15.125" style="202" customWidth="1"/>
    <col min="7193" max="7193" width="0.875" style="202" customWidth="1"/>
    <col min="7194" max="7194" width="13.125" style="202" customWidth="1"/>
    <col min="7195" max="7195" width="0.875" style="202" customWidth="1"/>
    <col min="7196" max="7196" width="13.125" style="202" customWidth="1"/>
    <col min="7197" max="7197" width="0.875" style="202" customWidth="1"/>
    <col min="7198" max="7198" width="13.625" style="202" customWidth="1"/>
    <col min="7199" max="7199" width="19.125" style="202" customWidth="1"/>
    <col min="7200" max="7425" width="9.125" style="202"/>
    <col min="7426" max="7428" width="3.875" style="202" customWidth="1"/>
    <col min="7429" max="7429" width="20.125" style="202" customWidth="1"/>
    <col min="7430" max="7430" width="8" style="202" bestFit="1" customWidth="1"/>
    <col min="7431" max="7431" width="0.875" style="202" customWidth="1"/>
    <col min="7432" max="7432" width="13.875" style="202" customWidth="1"/>
    <col min="7433" max="7433" width="0.875" style="202" customWidth="1"/>
    <col min="7434" max="7434" width="13.875" style="202" customWidth="1"/>
    <col min="7435" max="7435" width="0.875" style="202" customWidth="1"/>
    <col min="7436" max="7436" width="13.625" style="202" customWidth="1"/>
    <col min="7437" max="7437" width="0.875" style="202" customWidth="1"/>
    <col min="7438" max="7438" width="13.625" style="202" customWidth="1"/>
    <col min="7439" max="7439" width="0.875" style="202" customWidth="1"/>
    <col min="7440" max="7440" width="13.625" style="202" customWidth="1"/>
    <col min="7441" max="7441" width="0.875" style="202" customWidth="1"/>
    <col min="7442" max="7442" width="12.875" style="202" customWidth="1"/>
    <col min="7443" max="7443" width="0.875" style="202" customWidth="1"/>
    <col min="7444" max="7444" width="13.125" style="202" customWidth="1"/>
    <col min="7445" max="7445" width="0.875" style="202" customWidth="1"/>
    <col min="7446" max="7446" width="13.125" style="202" customWidth="1"/>
    <col min="7447" max="7447" width="0.875" style="202" customWidth="1"/>
    <col min="7448" max="7448" width="15.125" style="202" customWidth="1"/>
    <col min="7449" max="7449" width="0.875" style="202" customWidth="1"/>
    <col min="7450" max="7450" width="13.125" style="202" customWidth="1"/>
    <col min="7451" max="7451" width="0.875" style="202" customWidth="1"/>
    <col min="7452" max="7452" width="13.125" style="202" customWidth="1"/>
    <col min="7453" max="7453" width="0.875" style="202" customWidth="1"/>
    <col min="7454" max="7454" width="13.625" style="202" customWidth="1"/>
    <col min="7455" max="7455" width="19.125" style="202" customWidth="1"/>
    <col min="7456" max="7681" width="9.125" style="202"/>
    <col min="7682" max="7684" width="3.875" style="202" customWidth="1"/>
    <col min="7685" max="7685" width="20.125" style="202" customWidth="1"/>
    <col min="7686" max="7686" width="8" style="202" bestFit="1" customWidth="1"/>
    <col min="7687" max="7687" width="0.875" style="202" customWidth="1"/>
    <col min="7688" max="7688" width="13.875" style="202" customWidth="1"/>
    <col min="7689" max="7689" width="0.875" style="202" customWidth="1"/>
    <col min="7690" max="7690" width="13.875" style="202" customWidth="1"/>
    <col min="7691" max="7691" width="0.875" style="202" customWidth="1"/>
    <col min="7692" max="7692" width="13.625" style="202" customWidth="1"/>
    <col min="7693" max="7693" width="0.875" style="202" customWidth="1"/>
    <col min="7694" max="7694" width="13.625" style="202" customWidth="1"/>
    <col min="7695" max="7695" width="0.875" style="202" customWidth="1"/>
    <col min="7696" max="7696" width="13.625" style="202" customWidth="1"/>
    <col min="7697" max="7697" width="0.875" style="202" customWidth="1"/>
    <col min="7698" max="7698" width="12.875" style="202" customWidth="1"/>
    <col min="7699" max="7699" width="0.875" style="202" customWidth="1"/>
    <col min="7700" max="7700" width="13.125" style="202" customWidth="1"/>
    <col min="7701" max="7701" width="0.875" style="202" customWidth="1"/>
    <col min="7702" max="7702" width="13.125" style="202" customWidth="1"/>
    <col min="7703" max="7703" width="0.875" style="202" customWidth="1"/>
    <col min="7704" max="7704" width="15.125" style="202" customWidth="1"/>
    <col min="7705" max="7705" width="0.875" style="202" customWidth="1"/>
    <col min="7706" max="7706" width="13.125" style="202" customWidth="1"/>
    <col min="7707" max="7707" width="0.875" style="202" customWidth="1"/>
    <col min="7708" max="7708" width="13.125" style="202" customWidth="1"/>
    <col min="7709" max="7709" width="0.875" style="202" customWidth="1"/>
    <col min="7710" max="7710" width="13.625" style="202" customWidth="1"/>
    <col min="7711" max="7711" width="19.125" style="202" customWidth="1"/>
    <col min="7712" max="7937" width="9.125" style="202"/>
    <col min="7938" max="7940" width="3.875" style="202" customWidth="1"/>
    <col min="7941" max="7941" width="20.125" style="202" customWidth="1"/>
    <col min="7942" max="7942" width="8" style="202" bestFit="1" customWidth="1"/>
    <col min="7943" max="7943" width="0.875" style="202" customWidth="1"/>
    <col min="7944" max="7944" width="13.875" style="202" customWidth="1"/>
    <col min="7945" max="7945" width="0.875" style="202" customWidth="1"/>
    <col min="7946" max="7946" width="13.875" style="202" customWidth="1"/>
    <col min="7947" max="7947" width="0.875" style="202" customWidth="1"/>
    <col min="7948" max="7948" width="13.625" style="202" customWidth="1"/>
    <col min="7949" max="7949" width="0.875" style="202" customWidth="1"/>
    <col min="7950" max="7950" width="13.625" style="202" customWidth="1"/>
    <col min="7951" max="7951" width="0.875" style="202" customWidth="1"/>
    <col min="7952" max="7952" width="13.625" style="202" customWidth="1"/>
    <col min="7953" max="7953" width="0.875" style="202" customWidth="1"/>
    <col min="7954" max="7954" width="12.875" style="202" customWidth="1"/>
    <col min="7955" max="7955" width="0.875" style="202" customWidth="1"/>
    <col min="7956" max="7956" width="13.125" style="202" customWidth="1"/>
    <col min="7957" max="7957" width="0.875" style="202" customWidth="1"/>
    <col min="7958" max="7958" width="13.125" style="202" customWidth="1"/>
    <col min="7959" max="7959" width="0.875" style="202" customWidth="1"/>
    <col min="7960" max="7960" width="15.125" style="202" customWidth="1"/>
    <col min="7961" max="7961" width="0.875" style="202" customWidth="1"/>
    <col min="7962" max="7962" width="13.125" style="202" customWidth="1"/>
    <col min="7963" max="7963" width="0.875" style="202" customWidth="1"/>
    <col min="7964" max="7964" width="13.125" style="202" customWidth="1"/>
    <col min="7965" max="7965" width="0.875" style="202" customWidth="1"/>
    <col min="7966" max="7966" width="13.625" style="202" customWidth="1"/>
    <col min="7967" max="7967" width="19.125" style="202" customWidth="1"/>
    <col min="7968" max="8193" width="9.125" style="202"/>
    <col min="8194" max="8196" width="3.875" style="202" customWidth="1"/>
    <col min="8197" max="8197" width="20.125" style="202" customWidth="1"/>
    <col min="8198" max="8198" width="8" style="202" bestFit="1" customWidth="1"/>
    <col min="8199" max="8199" width="0.875" style="202" customWidth="1"/>
    <col min="8200" max="8200" width="13.875" style="202" customWidth="1"/>
    <col min="8201" max="8201" width="0.875" style="202" customWidth="1"/>
    <col min="8202" max="8202" width="13.875" style="202" customWidth="1"/>
    <col min="8203" max="8203" width="0.875" style="202" customWidth="1"/>
    <col min="8204" max="8204" width="13.625" style="202" customWidth="1"/>
    <col min="8205" max="8205" width="0.875" style="202" customWidth="1"/>
    <col min="8206" max="8206" width="13.625" style="202" customWidth="1"/>
    <col min="8207" max="8207" width="0.875" style="202" customWidth="1"/>
    <col min="8208" max="8208" width="13.625" style="202" customWidth="1"/>
    <col min="8209" max="8209" width="0.875" style="202" customWidth="1"/>
    <col min="8210" max="8210" width="12.875" style="202" customWidth="1"/>
    <col min="8211" max="8211" width="0.875" style="202" customWidth="1"/>
    <col min="8212" max="8212" width="13.125" style="202" customWidth="1"/>
    <col min="8213" max="8213" width="0.875" style="202" customWidth="1"/>
    <col min="8214" max="8214" width="13.125" style="202" customWidth="1"/>
    <col min="8215" max="8215" width="0.875" style="202" customWidth="1"/>
    <col min="8216" max="8216" width="15.125" style="202" customWidth="1"/>
    <col min="8217" max="8217" width="0.875" style="202" customWidth="1"/>
    <col min="8218" max="8218" width="13.125" style="202" customWidth="1"/>
    <col min="8219" max="8219" width="0.875" style="202" customWidth="1"/>
    <col min="8220" max="8220" width="13.125" style="202" customWidth="1"/>
    <col min="8221" max="8221" width="0.875" style="202" customWidth="1"/>
    <col min="8222" max="8222" width="13.625" style="202" customWidth="1"/>
    <col min="8223" max="8223" width="19.125" style="202" customWidth="1"/>
    <col min="8224" max="8449" width="9.125" style="202"/>
    <col min="8450" max="8452" width="3.875" style="202" customWidth="1"/>
    <col min="8453" max="8453" width="20.125" style="202" customWidth="1"/>
    <col min="8454" max="8454" width="8" style="202" bestFit="1" customWidth="1"/>
    <col min="8455" max="8455" width="0.875" style="202" customWidth="1"/>
    <col min="8456" max="8456" width="13.875" style="202" customWidth="1"/>
    <col min="8457" max="8457" width="0.875" style="202" customWidth="1"/>
    <col min="8458" max="8458" width="13.875" style="202" customWidth="1"/>
    <col min="8459" max="8459" width="0.875" style="202" customWidth="1"/>
    <col min="8460" max="8460" width="13.625" style="202" customWidth="1"/>
    <col min="8461" max="8461" width="0.875" style="202" customWidth="1"/>
    <col min="8462" max="8462" width="13.625" style="202" customWidth="1"/>
    <col min="8463" max="8463" width="0.875" style="202" customWidth="1"/>
    <col min="8464" max="8464" width="13.625" style="202" customWidth="1"/>
    <col min="8465" max="8465" width="0.875" style="202" customWidth="1"/>
    <col min="8466" max="8466" width="12.875" style="202" customWidth="1"/>
    <col min="8467" max="8467" width="0.875" style="202" customWidth="1"/>
    <col min="8468" max="8468" width="13.125" style="202" customWidth="1"/>
    <col min="8469" max="8469" width="0.875" style="202" customWidth="1"/>
    <col min="8470" max="8470" width="13.125" style="202" customWidth="1"/>
    <col min="8471" max="8471" width="0.875" style="202" customWidth="1"/>
    <col min="8472" max="8472" width="15.125" style="202" customWidth="1"/>
    <col min="8473" max="8473" width="0.875" style="202" customWidth="1"/>
    <col min="8474" max="8474" width="13.125" style="202" customWidth="1"/>
    <col min="8475" max="8475" width="0.875" style="202" customWidth="1"/>
    <col min="8476" max="8476" width="13.125" style="202" customWidth="1"/>
    <col min="8477" max="8477" width="0.875" style="202" customWidth="1"/>
    <col min="8478" max="8478" width="13.625" style="202" customWidth="1"/>
    <col min="8479" max="8479" width="19.125" style="202" customWidth="1"/>
    <col min="8480" max="8705" width="9.125" style="202"/>
    <col min="8706" max="8708" width="3.875" style="202" customWidth="1"/>
    <col min="8709" max="8709" width="20.125" style="202" customWidth="1"/>
    <col min="8710" max="8710" width="8" style="202" bestFit="1" customWidth="1"/>
    <col min="8711" max="8711" width="0.875" style="202" customWidth="1"/>
    <col min="8712" max="8712" width="13.875" style="202" customWidth="1"/>
    <col min="8713" max="8713" width="0.875" style="202" customWidth="1"/>
    <col min="8714" max="8714" width="13.875" style="202" customWidth="1"/>
    <col min="8715" max="8715" width="0.875" style="202" customWidth="1"/>
    <col min="8716" max="8716" width="13.625" style="202" customWidth="1"/>
    <col min="8717" max="8717" width="0.875" style="202" customWidth="1"/>
    <col min="8718" max="8718" width="13.625" style="202" customWidth="1"/>
    <col min="8719" max="8719" width="0.875" style="202" customWidth="1"/>
    <col min="8720" max="8720" width="13.625" style="202" customWidth="1"/>
    <col min="8721" max="8721" width="0.875" style="202" customWidth="1"/>
    <col min="8722" max="8722" width="12.875" style="202" customWidth="1"/>
    <col min="8723" max="8723" width="0.875" style="202" customWidth="1"/>
    <col min="8724" max="8724" width="13.125" style="202" customWidth="1"/>
    <col min="8725" max="8725" width="0.875" style="202" customWidth="1"/>
    <col min="8726" max="8726" width="13.125" style="202" customWidth="1"/>
    <col min="8727" max="8727" width="0.875" style="202" customWidth="1"/>
    <col min="8728" max="8728" width="15.125" style="202" customWidth="1"/>
    <col min="8729" max="8729" width="0.875" style="202" customWidth="1"/>
    <col min="8730" max="8730" width="13.125" style="202" customWidth="1"/>
    <col min="8731" max="8731" width="0.875" style="202" customWidth="1"/>
    <col min="8732" max="8732" width="13.125" style="202" customWidth="1"/>
    <col min="8733" max="8733" width="0.875" style="202" customWidth="1"/>
    <col min="8734" max="8734" width="13.625" style="202" customWidth="1"/>
    <col min="8735" max="8735" width="19.125" style="202" customWidth="1"/>
    <col min="8736" max="8961" width="9.125" style="202"/>
    <col min="8962" max="8964" width="3.875" style="202" customWidth="1"/>
    <col min="8965" max="8965" width="20.125" style="202" customWidth="1"/>
    <col min="8966" max="8966" width="8" style="202" bestFit="1" customWidth="1"/>
    <col min="8967" max="8967" width="0.875" style="202" customWidth="1"/>
    <col min="8968" max="8968" width="13.875" style="202" customWidth="1"/>
    <col min="8969" max="8969" width="0.875" style="202" customWidth="1"/>
    <col min="8970" max="8970" width="13.875" style="202" customWidth="1"/>
    <col min="8971" max="8971" width="0.875" style="202" customWidth="1"/>
    <col min="8972" max="8972" width="13.625" style="202" customWidth="1"/>
    <col min="8973" max="8973" width="0.875" style="202" customWidth="1"/>
    <col min="8974" max="8974" width="13.625" style="202" customWidth="1"/>
    <col min="8975" max="8975" width="0.875" style="202" customWidth="1"/>
    <col min="8976" max="8976" width="13.625" style="202" customWidth="1"/>
    <col min="8977" max="8977" width="0.875" style="202" customWidth="1"/>
    <col min="8978" max="8978" width="12.875" style="202" customWidth="1"/>
    <col min="8979" max="8979" width="0.875" style="202" customWidth="1"/>
    <col min="8980" max="8980" width="13.125" style="202" customWidth="1"/>
    <col min="8981" max="8981" width="0.875" style="202" customWidth="1"/>
    <col min="8982" max="8982" width="13.125" style="202" customWidth="1"/>
    <col min="8983" max="8983" width="0.875" style="202" customWidth="1"/>
    <col min="8984" max="8984" width="15.125" style="202" customWidth="1"/>
    <col min="8985" max="8985" width="0.875" style="202" customWidth="1"/>
    <col min="8986" max="8986" width="13.125" style="202" customWidth="1"/>
    <col min="8987" max="8987" width="0.875" style="202" customWidth="1"/>
    <col min="8988" max="8988" width="13.125" style="202" customWidth="1"/>
    <col min="8989" max="8989" width="0.875" style="202" customWidth="1"/>
    <col min="8990" max="8990" width="13.625" style="202" customWidth="1"/>
    <col min="8991" max="8991" width="19.125" style="202" customWidth="1"/>
    <col min="8992" max="9217" width="9.125" style="202"/>
    <col min="9218" max="9220" width="3.875" style="202" customWidth="1"/>
    <col min="9221" max="9221" width="20.125" style="202" customWidth="1"/>
    <col min="9222" max="9222" width="8" style="202" bestFit="1" customWidth="1"/>
    <col min="9223" max="9223" width="0.875" style="202" customWidth="1"/>
    <col min="9224" max="9224" width="13.875" style="202" customWidth="1"/>
    <col min="9225" max="9225" width="0.875" style="202" customWidth="1"/>
    <col min="9226" max="9226" width="13.875" style="202" customWidth="1"/>
    <col min="9227" max="9227" width="0.875" style="202" customWidth="1"/>
    <col min="9228" max="9228" width="13.625" style="202" customWidth="1"/>
    <col min="9229" max="9229" width="0.875" style="202" customWidth="1"/>
    <col min="9230" max="9230" width="13.625" style="202" customWidth="1"/>
    <col min="9231" max="9231" width="0.875" style="202" customWidth="1"/>
    <col min="9232" max="9232" width="13.625" style="202" customWidth="1"/>
    <col min="9233" max="9233" width="0.875" style="202" customWidth="1"/>
    <col min="9234" max="9234" width="12.875" style="202" customWidth="1"/>
    <col min="9235" max="9235" width="0.875" style="202" customWidth="1"/>
    <col min="9236" max="9236" width="13.125" style="202" customWidth="1"/>
    <col min="9237" max="9237" width="0.875" style="202" customWidth="1"/>
    <col min="9238" max="9238" width="13.125" style="202" customWidth="1"/>
    <col min="9239" max="9239" width="0.875" style="202" customWidth="1"/>
    <col min="9240" max="9240" width="15.125" style="202" customWidth="1"/>
    <col min="9241" max="9241" width="0.875" style="202" customWidth="1"/>
    <col min="9242" max="9242" width="13.125" style="202" customWidth="1"/>
    <col min="9243" max="9243" width="0.875" style="202" customWidth="1"/>
    <col min="9244" max="9244" width="13.125" style="202" customWidth="1"/>
    <col min="9245" max="9245" width="0.875" style="202" customWidth="1"/>
    <col min="9246" max="9246" width="13.625" style="202" customWidth="1"/>
    <col min="9247" max="9247" width="19.125" style="202" customWidth="1"/>
    <col min="9248" max="9473" width="9.125" style="202"/>
    <col min="9474" max="9476" width="3.875" style="202" customWidth="1"/>
    <col min="9477" max="9477" width="20.125" style="202" customWidth="1"/>
    <col min="9478" max="9478" width="8" style="202" bestFit="1" customWidth="1"/>
    <col min="9479" max="9479" width="0.875" style="202" customWidth="1"/>
    <col min="9480" max="9480" width="13.875" style="202" customWidth="1"/>
    <col min="9481" max="9481" width="0.875" style="202" customWidth="1"/>
    <col min="9482" max="9482" width="13.875" style="202" customWidth="1"/>
    <col min="9483" max="9483" width="0.875" style="202" customWidth="1"/>
    <col min="9484" max="9484" width="13.625" style="202" customWidth="1"/>
    <col min="9485" max="9485" width="0.875" style="202" customWidth="1"/>
    <col min="9486" max="9486" width="13.625" style="202" customWidth="1"/>
    <col min="9487" max="9487" width="0.875" style="202" customWidth="1"/>
    <col min="9488" max="9488" width="13.625" style="202" customWidth="1"/>
    <col min="9489" max="9489" width="0.875" style="202" customWidth="1"/>
    <col min="9490" max="9490" width="12.875" style="202" customWidth="1"/>
    <col min="9491" max="9491" width="0.875" style="202" customWidth="1"/>
    <col min="9492" max="9492" width="13.125" style="202" customWidth="1"/>
    <col min="9493" max="9493" width="0.875" style="202" customWidth="1"/>
    <col min="9494" max="9494" width="13.125" style="202" customWidth="1"/>
    <col min="9495" max="9495" width="0.875" style="202" customWidth="1"/>
    <col min="9496" max="9496" width="15.125" style="202" customWidth="1"/>
    <col min="9497" max="9497" width="0.875" style="202" customWidth="1"/>
    <col min="9498" max="9498" width="13.125" style="202" customWidth="1"/>
    <col min="9499" max="9499" width="0.875" style="202" customWidth="1"/>
    <col min="9500" max="9500" width="13.125" style="202" customWidth="1"/>
    <col min="9501" max="9501" width="0.875" style="202" customWidth="1"/>
    <col min="9502" max="9502" width="13.625" style="202" customWidth="1"/>
    <col min="9503" max="9503" width="19.125" style="202" customWidth="1"/>
    <col min="9504" max="9729" width="9.125" style="202"/>
    <col min="9730" max="9732" width="3.875" style="202" customWidth="1"/>
    <col min="9733" max="9733" width="20.125" style="202" customWidth="1"/>
    <col min="9734" max="9734" width="8" style="202" bestFit="1" customWidth="1"/>
    <col min="9735" max="9735" width="0.875" style="202" customWidth="1"/>
    <col min="9736" max="9736" width="13.875" style="202" customWidth="1"/>
    <col min="9737" max="9737" width="0.875" style="202" customWidth="1"/>
    <col min="9738" max="9738" width="13.875" style="202" customWidth="1"/>
    <col min="9739" max="9739" width="0.875" style="202" customWidth="1"/>
    <col min="9740" max="9740" width="13.625" style="202" customWidth="1"/>
    <col min="9741" max="9741" width="0.875" style="202" customWidth="1"/>
    <col min="9742" max="9742" width="13.625" style="202" customWidth="1"/>
    <col min="9743" max="9743" width="0.875" style="202" customWidth="1"/>
    <col min="9744" max="9744" width="13.625" style="202" customWidth="1"/>
    <col min="9745" max="9745" width="0.875" style="202" customWidth="1"/>
    <col min="9746" max="9746" width="12.875" style="202" customWidth="1"/>
    <col min="9747" max="9747" width="0.875" style="202" customWidth="1"/>
    <col min="9748" max="9748" width="13.125" style="202" customWidth="1"/>
    <col min="9749" max="9749" width="0.875" style="202" customWidth="1"/>
    <col min="9750" max="9750" width="13.125" style="202" customWidth="1"/>
    <col min="9751" max="9751" width="0.875" style="202" customWidth="1"/>
    <col min="9752" max="9752" width="15.125" style="202" customWidth="1"/>
    <col min="9753" max="9753" width="0.875" style="202" customWidth="1"/>
    <col min="9754" max="9754" width="13.125" style="202" customWidth="1"/>
    <col min="9755" max="9755" width="0.875" style="202" customWidth="1"/>
    <col min="9756" max="9756" width="13.125" style="202" customWidth="1"/>
    <col min="9757" max="9757" width="0.875" style="202" customWidth="1"/>
    <col min="9758" max="9758" width="13.625" style="202" customWidth="1"/>
    <col min="9759" max="9759" width="19.125" style="202" customWidth="1"/>
    <col min="9760" max="9985" width="9.125" style="202"/>
    <col min="9986" max="9988" width="3.875" style="202" customWidth="1"/>
    <col min="9989" max="9989" width="20.125" style="202" customWidth="1"/>
    <col min="9990" max="9990" width="8" style="202" bestFit="1" customWidth="1"/>
    <col min="9991" max="9991" width="0.875" style="202" customWidth="1"/>
    <col min="9992" max="9992" width="13.875" style="202" customWidth="1"/>
    <col min="9993" max="9993" width="0.875" style="202" customWidth="1"/>
    <col min="9994" max="9994" width="13.875" style="202" customWidth="1"/>
    <col min="9995" max="9995" width="0.875" style="202" customWidth="1"/>
    <col min="9996" max="9996" width="13.625" style="202" customWidth="1"/>
    <col min="9997" max="9997" width="0.875" style="202" customWidth="1"/>
    <col min="9998" max="9998" width="13.625" style="202" customWidth="1"/>
    <col min="9999" max="9999" width="0.875" style="202" customWidth="1"/>
    <col min="10000" max="10000" width="13.625" style="202" customWidth="1"/>
    <col min="10001" max="10001" width="0.875" style="202" customWidth="1"/>
    <col min="10002" max="10002" width="12.875" style="202" customWidth="1"/>
    <col min="10003" max="10003" width="0.875" style="202" customWidth="1"/>
    <col min="10004" max="10004" width="13.125" style="202" customWidth="1"/>
    <col min="10005" max="10005" width="0.875" style="202" customWidth="1"/>
    <col min="10006" max="10006" width="13.125" style="202" customWidth="1"/>
    <col min="10007" max="10007" width="0.875" style="202" customWidth="1"/>
    <col min="10008" max="10008" width="15.125" style="202" customWidth="1"/>
    <col min="10009" max="10009" width="0.875" style="202" customWidth="1"/>
    <col min="10010" max="10010" width="13.125" style="202" customWidth="1"/>
    <col min="10011" max="10011" width="0.875" style="202" customWidth="1"/>
    <col min="10012" max="10012" width="13.125" style="202" customWidth="1"/>
    <col min="10013" max="10013" width="0.875" style="202" customWidth="1"/>
    <col min="10014" max="10014" width="13.625" style="202" customWidth="1"/>
    <col min="10015" max="10015" width="19.125" style="202" customWidth="1"/>
    <col min="10016" max="10241" width="9.125" style="202"/>
    <col min="10242" max="10244" width="3.875" style="202" customWidth="1"/>
    <col min="10245" max="10245" width="20.125" style="202" customWidth="1"/>
    <col min="10246" max="10246" width="8" style="202" bestFit="1" customWidth="1"/>
    <col min="10247" max="10247" width="0.875" style="202" customWidth="1"/>
    <col min="10248" max="10248" width="13.875" style="202" customWidth="1"/>
    <col min="10249" max="10249" width="0.875" style="202" customWidth="1"/>
    <col min="10250" max="10250" width="13.875" style="202" customWidth="1"/>
    <col min="10251" max="10251" width="0.875" style="202" customWidth="1"/>
    <col min="10252" max="10252" width="13.625" style="202" customWidth="1"/>
    <col min="10253" max="10253" width="0.875" style="202" customWidth="1"/>
    <col min="10254" max="10254" width="13.625" style="202" customWidth="1"/>
    <col min="10255" max="10255" width="0.875" style="202" customWidth="1"/>
    <col min="10256" max="10256" width="13.625" style="202" customWidth="1"/>
    <col min="10257" max="10257" width="0.875" style="202" customWidth="1"/>
    <col min="10258" max="10258" width="12.875" style="202" customWidth="1"/>
    <col min="10259" max="10259" width="0.875" style="202" customWidth="1"/>
    <col min="10260" max="10260" width="13.125" style="202" customWidth="1"/>
    <col min="10261" max="10261" width="0.875" style="202" customWidth="1"/>
    <col min="10262" max="10262" width="13.125" style="202" customWidth="1"/>
    <col min="10263" max="10263" width="0.875" style="202" customWidth="1"/>
    <col min="10264" max="10264" width="15.125" style="202" customWidth="1"/>
    <col min="10265" max="10265" width="0.875" style="202" customWidth="1"/>
    <col min="10266" max="10266" width="13.125" style="202" customWidth="1"/>
    <col min="10267" max="10267" width="0.875" style="202" customWidth="1"/>
    <col min="10268" max="10268" width="13.125" style="202" customWidth="1"/>
    <col min="10269" max="10269" width="0.875" style="202" customWidth="1"/>
    <col min="10270" max="10270" width="13.625" style="202" customWidth="1"/>
    <col min="10271" max="10271" width="19.125" style="202" customWidth="1"/>
    <col min="10272" max="10497" width="9.125" style="202"/>
    <col min="10498" max="10500" width="3.875" style="202" customWidth="1"/>
    <col min="10501" max="10501" width="20.125" style="202" customWidth="1"/>
    <col min="10502" max="10502" width="8" style="202" bestFit="1" customWidth="1"/>
    <col min="10503" max="10503" width="0.875" style="202" customWidth="1"/>
    <col min="10504" max="10504" width="13.875" style="202" customWidth="1"/>
    <col min="10505" max="10505" width="0.875" style="202" customWidth="1"/>
    <col min="10506" max="10506" width="13.875" style="202" customWidth="1"/>
    <col min="10507" max="10507" width="0.875" style="202" customWidth="1"/>
    <col min="10508" max="10508" width="13.625" style="202" customWidth="1"/>
    <col min="10509" max="10509" width="0.875" style="202" customWidth="1"/>
    <col min="10510" max="10510" width="13.625" style="202" customWidth="1"/>
    <col min="10511" max="10511" width="0.875" style="202" customWidth="1"/>
    <col min="10512" max="10512" width="13.625" style="202" customWidth="1"/>
    <col min="10513" max="10513" width="0.875" style="202" customWidth="1"/>
    <col min="10514" max="10514" width="12.875" style="202" customWidth="1"/>
    <col min="10515" max="10515" width="0.875" style="202" customWidth="1"/>
    <col min="10516" max="10516" width="13.125" style="202" customWidth="1"/>
    <col min="10517" max="10517" width="0.875" style="202" customWidth="1"/>
    <col min="10518" max="10518" width="13.125" style="202" customWidth="1"/>
    <col min="10519" max="10519" width="0.875" style="202" customWidth="1"/>
    <col min="10520" max="10520" width="15.125" style="202" customWidth="1"/>
    <col min="10521" max="10521" width="0.875" style="202" customWidth="1"/>
    <col min="10522" max="10522" width="13.125" style="202" customWidth="1"/>
    <col min="10523" max="10523" width="0.875" style="202" customWidth="1"/>
    <col min="10524" max="10524" width="13.125" style="202" customWidth="1"/>
    <col min="10525" max="10525" width="0.875" style="202" customWidth="1"/>
    <col min="10526" max="10526" width="13.625" style="202" customWidth="1"/>
    <col min="10527" max="10527" width="19.125" style="202" customWidth="1"/>
    <col min="10528" max="10753" width="9.125" style="202"/>
    <col min="10754" max="10756" width="3.875" style="202" customWidth="1"/>
    <col min="10757" max="10757" width="20.125" style="202" customWidth="1"/>
    <col min="10758" max="10758" width="8" style="202" bestFit="1" customWidth="1"/>
    <col min="10759" max="10759" width="0.875" style="202" customWidth="1"/>
    <col min="10760" max="10760" width="13.875" style="202" customWidth="1"/>
    <col min="10761" max="10761" width="0.875" style="202" customWidth="1"/>
    <col min="10762" max="10762" width="13.875" style="202" customWidth="1"/>
    <col min="10763" max="10763" width="0.875" style="202" customWidth="1"/>
    <col min="10764" max="10764" width="13.625" style="202" customWidth="1"/>
    <col min="10765" max="10765" width="0.875" style="202" customWidth="1"/>
    <col min="10766" max="10766" width="13.625" style="202" customWidth="1"/>
    <col min="10767" max="10767" width="0.875" style="202" customWidth="1"/>
    <col min="10768" max="10768" width="13.625" style="202" customWidth="1"/>
    <col min="10769" max="10769" width="0.875" style="202" customWidth="1"/>
    <col min="10770" max="10770" width="12.875" style="202" customWidth="1"/>
    <col min="10771" max="10771" width="0.875" style="202" customWidth="1"/>
    <col min="10772" max="10772" width="13.125" style="202" customWidth="1"/>
    <col min="10773" max="10773" width="0.875" style="202" customWidth="1"/>
    <col min="10774" max="10774" width="13.125" style="202" customWidth="1"/>
    <col min="10775" max="10775" width="0.875" style="202" customWidth="1"/>
    <col min="10776" max="10776" width="15.125" style="202" customWidth="1"/>
    <col min="10777" max="10777" width="0.875" style="202" customWidth="1"/>
    <col min="10778" max="10778" width="13.125" style="202" customWidth="1"/>
    <col min="10779" max="10779" width="0.875" style="202" customWidth="1"/>
    <col min="10780" max="10780" width="13.125" style="202" customWidth="1"/>
    <col min="10781" max="10781" width="0.875" style="202" customWidth="1"/>
    <col min="10782" max="10782" width="13.625" style="202" customWidth="1"/>
    <col min="10783" max="10783" width="19.125" style="202" customWidth="1"/>
    <col min="10784" max="11009" width="9.125" style="202"/>
    <col min="11010" max="11012" width="3.875" style="202" customWidth="1"/>
    <col min="11013" max="11013" width="20.125" style="202" customWidth="1"/>
    <col min="11014" max="11014" width="8" style="202" bestFit="1" customWidth="1"/>
    <col min="11015" max="11015" width="0.875" style="202" customWidth="1"/>
    <col min="11016" max="11016" width="13.875" style="202" customWidth="1"/>
    <col min="11017" max="11017" width="0.875" style="202" customWidth="1"/>
    <col min="11018" max="11018" width="13.875" style="202" customWidth="1"/>
    <col min="11019" max="11019" width="0.875" style="202" customWidth="1"/>
    <col min="11020" max="11020" width="13.625" style="202" customWidth="1"/>
    <col min="11021" max="11021" width="0.875" style="202" customWidth="1"/>
    <col min="11022" max="11022" width="13.625" style="202" customWidth="1"/>
    <col min="11023" max="11023" width="0.875" style="202" customWidth="1"/>
    <col min="11024" max="11024" width="13.625" style="202" customWidth="1"/>
    <col min="11025" max="11025" width="0.875" style="202" customWidth="1"/>
    <col min="11026" max="11026" width="12.875" style="202" customWidth="1"/>
    <col min="11027" max="11027" width="0.875" style="202" customWidth="1"/>
    <col min="11028" max="11028" width="13.125" style="202" customWidth="1"/>
    <col min="11029" max="11029" width="0.875" style="202" customWidth="1"/>
    <col min="11030" max="11030" width="13.125" style="202" customWidth="1"/>
    <col min="11031" max="11031" width="0.875" style="202" customWidth="1"/>
    <col min="11032" max="11032" width="15.125" style="202" customWidth="1"/>
    <col min="11033" max="11033" width="0.875" style="202" customWidth="1"/>
    <col min="11034" max="11034" width="13.125" style="202" customWidth="1"/>
    <col min="11035" max="11035" width="0.875" style="202" customWidth="1"/>
    <col min="11036" max="11036" width="13.125" style="202" customWidth="1"/>
    <col min="11037" max="11037" width="0.875" style="202" customWidth="1"/>
    <col min="11038" max="11038" width="13.625" style="202" customWidth="1"/>
    <col min="11039" max="11039" width="19.125" style="202" customWidth="1"/>
    <col min="11040" max="11265" width="9.125" style="202"/>
    <col min="11266" max="11268" width="3.875" style="202" customWidth="1"/>
    <col min="11269" max="11269" width="20.125" style="202" customWidth="1"/>
    <col min="11270" max="11270" width="8" style="202" bestFit="1" customWidth="1"/>
    <col min="11271" max="11271" width="0.875" style="202" customWidth="1"/>
    <col min="11272" max="11272" width="13.875" style="202" customWidth="1"/>
    <col min="11273" max="11273" width="0.875" style="202" customWidth="1"/>
    <col min="11274" max="11274" width="13.875" style="202" customWidth="1"/>
    <col min="11275" max="11275" width="0.875" style="202" customWidth="1"/>
    <col min="11276" max="11276" width="13.625" style="202" customWidth="1"/>
    <col min="11277" max="11277" width="0.875" style="202" customWidth="1"/>
    <col min="11278" max="11278" width="13.625" style="202" customWidth="1"/>
    <col min="11279" max="11279" width="0.875" style="202" customWidth="1"/>
    <col min="11280" max="11280" width="13.625" style="202" customWidth="1"/>
    <col min="11281" max="11281" width="0.875" style="202" customWidth="1"/>
    <col min="11282" max="11282" width="12.875" style="202" customWidth="1"/>
    <col min="11283" max="11283" width="0.875" style="202" customWidth="1"/>
    <col min="11284" max="11284" width="13.125" style="202" customWidth="1"/>
    <col min="11285" max="11285" width="0.875" style="202" customWidth="1"/>
    <col min="11286" max="11286" width="13.125" style="202" customWidth="1"/>
    <col min="11287" max="11287" width="0.875" style="202" customWidth="1"/>
    <col min="11288" max="11288" width="15.125" style="202" customWidth="1"/>
    <col min="11289" max="11289" width="0.875" style="202" customWidth="1"/>
    <col min="11290" max="11290" width="13.125" style="202" customWidth="1"/>
    <col min="11291" max="11291" width="0.875" style="202" customWidth="1"/>
    <col min="11292" max="11292" width="13.125" style="202" customWidth="1"/>
    <col min="11293" max="11293" width="0.875" style="202" customWidth="1"/>
    <col min="11294" max="11294" width="13.625" style="202" customWidth="1"/>
    <col min="11295" max="11295" width="19.125" style="202" customWidth="1"/>
    <col min="11296" max="11521" width="9.125" style="202"/>
    <col min="11522" max="11524" width="3.875" style="202" customWidth="1"/>
    <col min="11525" max="11525" width="20.125" style="202" customWidth="1"/>
    <col min="11526" max="11526" width="8" style="202" bestFit="1" customWidth="1"/>
    <col min="11527" max="11527" width="0.875" style="202" customWidth="1"/>
    <col min="11528" max="11528" width="13.875" style="202" customWidth="1"/>
    <col min="11529" max="11529" width="0.875" style="202" customWidth="1"/>
    <col min="11530" max="11530" width="13.875" style="202" customWidth="1"/>
    <col min="11531" max="11531" width="0.875" style="202" customWidth="1"/>
    <col min="11532" max="11532" width="13.625" style="202" customWidth="1"/>
    <col min="11533" max="11533" width="0.875" style="202" customWidth="1"/>
    <col min="11534" max="11534" width="13.625" style="202" customWidth="1"/>
    <col min="11535" max="11535" width="0.875" style="202" customWidth="1"/>
    <col min="11536" max="11536" width="13.625" style="202" customWidth="1"/>
    <col min="11537" max="11537" width="0.875" style="202" customWidth="1"/>
    <col min="11538" max="11538" width="12.875" style="202" customWidth="1"/>
    <col min="11539" max="11539" width="0.875" style="202" customWidth="1"/>
    <col min="11540" max="11540" width="13.125" style="202" customWidth="1"/>
    <col min="11541" max="11541" width="0.875" style="202" customWidth="1"/>
    <col min="11542" max="11542" width="13.125" style="202" customWidth="1"/>
    <col min="11543" max="11543" width="0.875" style="202" customWidth="1"/>
    <col min="11544" max="11544" width="15.125" style="202" customWidth="1"/>
    <col min="11545" max="11545" width="0.875" style="202" customWidth="1"/>
    <col min="11546" max="11546" width="13.125" style="202" customWidth="1"/>
    <col min="11547" max="11547" width="0.875" style="202" customWidth="1"/>
    <col min="11548" max="11548" width="13.125" style="202" customWidth="1"/>
    <col min="11549" max="11549" width="0.875" style="202" customWidth="1"/>
    <col min="11550" max="11550" width="13.625" style="202" customWidth="1"/>
    <col min="11551" max="11551" width="19.125" style="202" customWidth="1"/>
    <col min="11552" max="11777" width="9.125" style="202"/>
    <col min="11778" max="11780" width="3.875" style="202" customWidth="1"/>
    <col min="11781" max="11781" width="20.125" style="202" customWidth="1"/>
    <col min="11782" max="11782" width="8" style="202" bestFit="1" customWidth="1"/>
    <col min="11783" max="11783" width="0.875" style="202" customWidth="1"/>
    <col min="11784" max="11784" width="13.875" style="202" customWidth="1"/>
    <col min="11785" max="11785" width="0.875" style="202" customWidth="1"/>
    <col min="11786" max="11786" width="13.875" style="202" customWidth="1"/>
    <col min="11787" max="11787" width="0.875" style="202" customWidth="1"/>
    <col min="11788" max="11788" width="13.625" style="202" customWidth="1"/>
    <col min="11789" max="11789" width="0.875" style="202" customWidth="1"/>
    <col min="11790" max="11790" width="13.625" style="202" customWidth="1"/>
    <col min="11791" max="11791" width="0.875" style="202" customWidth="1"/>
    <col min="11792" max="11792" width="13.625" style="202" customWidth="1"/>
    <col min="11793" max="11793" width="0.875" style="202" customWidth="1"/>
    <col min="11794" max="11794" width="12.875" style="202" customWidth="1"/>
    <col min="11795" max="11795" width="0.875" style="202" customWidth="1"/>
    <col min="11796" max="11796" width="13.125" style="202" customWidth="1"/>
    <col min="11797" max="11797" width="0.875" style="202" customWidth="1"/>
    <col min="11798" max="11798" width="13.125" style="202" customWidth="1"/>
    <col min="11799" max="11799" width="0.875" style="202" customWidth="1"/>
    <col min="11800" max="11800" width="15.125" style="202" customWidth="1"/>
    <col min="11801" max="11801" width="0.875" style="202" customWidth="1"/>
    <col min="11802" max="11802" width="13.125" style="202" customWidth="1"/>
    <col min="11803" max="11803" width="0.875" style="202" customWidth="1"/>
    <col min="11804" max="11804" width="13.125" style="202" customWidth="1"/>
    <col min="11805" max="11805" width="0.875" style="202" customWidth="1"/>
    <col min="11806" max="11806" width="13.625" style="202" customWidth="1"/>
    <col min="11807" max="11807" width="19.125" style="202" customWidth="1"/>
    <col min="11808" max="12033" width="9.125" style="202"/>
    <col min="12034" max="12036" width="3.875" style="202" customWidth="1"/>
    <col min="12037" max="12037" width="20.125" style="202" customWidth="1"/>
    <col min="12038" max="12038" width="8" style="202" bestFit="1" customWidth="1"/>
    <col min="12039" max="12039" width="0.875" style="202" customWidth="1"/>
    <col min="12040" max="12040" width="13.875" style="202" customWidth="1"/>
    <col min="12041" max="12041" width="0.875" style="202" customWidth="1"/>
    <col min="12042" max="12042" width="13.875" style="202" customWidth="1"/>
    <col min="12043" max="12043" width="0.875" style="202" customWidth="1"/>
    <col min="12044" max="12044" width="13.625" style="202" customWidth="1"/>
    <col min="12045" max="12045" width="0.875" style="202" customWidth="1"/>
    <col min="12046" max="12046" width="13.625" style="202" customWidth="1"/>
    <col min="12047" max="12047" width="0.875" style="202" customWidth="1"/>
    <col min="12048" max="12048" width="13.625" style="202" customWidth="1"/>
    <col min="12049" max="12049" width="0.875" style="202" customWidth="1"/>
    <col min="12050" max="12050" width="12.875" style="202" customWidth="1"/>
    <col min="12051" max="12051" width="0.875" style="202" customWidth="1"/>
    <col min="12052" max="12052" width="13.125" style="202" customWidth="1"/>
    <col min="12053" max="12053" width="0.875" style="202" customWidth="1"/>
    <col min="12054" max="12054" width="13.125" style="202" customWidth="1"/>
    <col min="12055" max="12055" width="0.875" style="202" customWidth="1"/>
    <col min="12056" max="12056" width="15.125" style="202" customWidth="1"/>
    <col min="12057" max="12057" width="0.875" style="202" customWidth="1"/>
    <col min="12058" max="12058" width="13.125" style="202" customWidth="1"/>
    <col min="12059" max="12059" width="0.875" style="202" customWidth="1"/>
    <col min="12060" max="12060" width="13.125" style="202" customWidth="1"/>
    <col min="12061" max="12061" width="0.875" style="202" customWidth="1"/>
    <col min="12062" max="12062" width="13.625" style="202" customWidth="1"/>
    <col min="12063" max="12063" width="19.125" style="202" customWidth="1"/>
    <col min="12064" max="12289" width="9.125" style="202"/>
    <col min="12290" max="12292" width="3.875" style="202" customWidth="1"/>
    <col min="12293" max="12293" width="20.125" style="202" customWidth="1"/>
    <col min="12294" max="12294" width="8" style="202" bestFit="1" customWidth="1"/>
    <col min="12295" max="12295" width="0.875" style="202" customWidth="1"/>
    <col min="12296" max="12296" width="13.875" style="202" customWidth="1"/>
    <col min="12297" max="12297" width="0.875" style="202" customWidth="1"/>
    <col min="12298" max="12298" width="13.875" style="202" customWidth="1"/>
    <col min="12299" max="12299" width="0.875" style="202" customWidth="1"/>
    <col min="12300" max="12300" width="13.625" style="202" customWidth="1"/>
    <col min="12301" max="12301" width="0.875" style="202" customWidth="1"/>
    <col min="12302" max="12302" width="13.625" style="202" customWidth="1"/>
    <col min="12303" max="12303" width="0.875" style="202" customWidth="1"/>
    <col min="12304" max="12304" width="13.625" style="202" customWidth="1"/>
    <col min="12305" max="12305" width="0.875" style="202" customWidth="1"/>
    <col min="12306" max="12306" width="12.875" style="202" customWidth="1"/>
    <col min="12307" max="12307" width="0.875" style="202" customWidth="1"/>
    <col min="12308" max="12308" width="13.125" style="202" customWidth="1"/>
    <col min="12309" max="12309" width="0.875" style="202" customWidth="1"/>
    <col min="12310" max="12310" width="13.125" style="202" customWidth="1"/>
    <col min="12311" max="12311" width="0.875" style="202" customWidth="1"/>
    <col min="12312" max="12312" width="15.125" style="202" customWidth="1"/>
    <col min="12313" max="12313" width="0.875" style="202" customWidth="1"/>
    <col min="12314" max="12314" width="13.125" style="202" customWidth="1"/>
    <col min="12315" max="12315" width="0.875" style="202" customWidth="1"/>
    <col min="12316" max="12316" width="13.125" style="202" customWidth="1"/>
    <col min="12317" max="12317" width="0.875" style="202" customWidth="1"/>
    <col min="12318" max="12318" width="13.625" style="202" customWidth="1"/>
    <col min="12319" max="12319" width="19.125" style="202" customWidth="1"/>
    <col min="12320" max="12545" width="9.125" style="202"/>
    <col min="12546" max="12548" width="3.875" style="202" customWidth="1"/>
    <col min="12549" max="12549" width="20.125" style="202" customWidth="1"/>
    <col min="12550" max="12550" width="8" style="202" bestFit="1" customWidth="1"/>
    <col min="12551" max="12551" width="0.875" style="202" customWidth="1"/>
    <col min="12552" max="12552" width="13.875" style="202" customWidth="1"/>
    <col min="12553" max="12553" width="0.875" style="202" customWidth="1"/>
    <col min="12554" max="12554" width="13.875" style="202" customWidth="1"/>
    <col min="12555" max="12555" width="0.875" style="202" customWidth="1"/>
    <col min="12556" max="12556" width="13.625" style="202" customWidth="1"/>
    <col min="12557" max="12557" width="0.875" style="202" customWidth="1"/>
    <col min="12558" max="12558" width="13.625" style="202" customWidth="1"/>
    <col min="12559" max="12559" width="0.875" style="202" customWidth="1"/>
    <col min="12560" max="12560" width="13.625" style="202" customWidth="1"/>
    <col min="12561" max="12561" width="0.875" style="202" customWidth="1"/>
    <col min="12562" max="12562" width="12.875" style="202" customWidth="1"/>
    <col min="12563" max="12563" width="0.875" style="202" customWidth="1"/>
    <col min="12564" max="12564" width="13.125" style="202" customWidth="1"/>
    <col min="12565" max="12565" width="0.875" style="202" customWidth="1"/>
    <col min="12566" max="12566" width="13.125" style="202" customWidth="1"/>
    <col min="12567" max="12567" width="0.875" style="202" customWidth="1"/>
    <col min="12568" max="12568" width="15.125" style="202" customWidth="1"/>
    <col min="12569" max="12569" width="0.875" style="202" customWidth="1"/>
    <col min="12570" max="12570" width="13.125" style="202" customWidth="1"/>
    <col min="12571" max="12571" width="0.875" style="202" customWidth="1"/>
    <col min="12572" max="12572" width="13.125" style="202" customWidth="1"/>
    <col min="12573" max="12573" width="0.875" style="202" customWidth="1"/>
    <col min="12574" max="12574" width="13.625" style="202" customWidth="1"/>
    <col min="12575" max="12575" width="19.125" style="202" customWidth="1"/>
    <col min="12576" max="12801" width="9.125" style="202"/>
    <col min="12802" max="12804" width="3.875" style="202" customWidth="1"/>
    <col min="12805" max="12805" width="20.125" style="202" customWidth="1"/>
    <col min="12806" max="12806" width="8" style="202" bestFit="1" customWidth="1"/>
    <col min="12807" max="12807" width="0.875" style="202" customWidth="1"/>
    <col min="12808" max="12808" width="13.875" style="202" customWidth="1"/>
    <col min="12809" max="12809" width="0.875" style="202" customWidth="1"/>
    <col min="12810" max="12810" width="13.875" style="202" customWidth="1"/>
    <col min="12811" max="12811" width="0.875" style="202" customWidth="1"/>
    <col min="12812" max="12812" width="13.625" style="202" customWidth="1"/>
    <col min="12813" max="12813" width="0.875" style="202" customWidth="1"/>
    <col min="12814" max="12814" width="13.625" style="202" customWidth="1"/>
    <col min="12815" max="12815" width="0.875" style="202" customWidth="1"/>
    <col min="12816" max="12816" width="13.625" style="202" customWidth="1"/>
    <col min="12817" max="12817" width="0.875" style="202" customWidth="1"/>
    <col min="12818" max="12818" width="12.875" style="202" customWidth="1"/>
    <col min="12819" max="12819" width="0.875" style="202" customWidth="1"/>
    <col min="12820" max="12820" width="13.125" style="202" customWidth="1"/>
    <col min="12821" max="12821" width="0.875" style="202" customWidth="1"/>
    <col min="12822" max="12822" width="13.125" style="202" customWidth="1"/>
    <col min="12823" max="12823" width="0.875" style="202" customWidth="1"/>
    <col min="12824" max="12824" width="15.125" style="202" customWidth="1"/>
    <col min="12825" max="12825" width="0.875" style="202" customWidth="1"/>
    <col min="12826" max="12826" width="13.125" style="202" customWidth="1"/>
    <col min="12827" max="12827" width="0.875" style="202" customWidth="1"/>
    <col min="12828" max="12828" width="13.125" style="202" customWidth="1"/>
    <col min="12829" max="12829" width="0.875" style="202" customWidth="1"/>
    <col min="12830" max="12830" width="13.625" style="202" customWidth="1"/>
    <col min="12831" max="12831" width="19.125" style="202" customWidth="1"/>
    <col min="12832" max="13057" width="9.125" style="202"/>
    <col min="13058" max="13060" width="3.875" style="202" customWidth="1"/>
    <col min="13061" max="13061" width="20.125" style="202" customWidth="1"/>
    <col min="13062" max="13062" width="8" style="202" bestFit="1" customWidth="1"/>
    <col min="13063" max="13063" width="0.875" style="202" customWidth="1"/>
    <col min="13064" max="13064" width="13.875" style="202" customWidth="1"/>
    <col min="13065" max="13065" width="0.875" style="202" customWidth="1"/>
    <col min="13066" max="13066" width="13.875" style="202" customWidth="1"/>
    <col min="13067" max="13067" width="0.875" style="202" customWidth="1"/>
    <col min="13068" max="13068" width="13.625" style="202" customWidth="1"/>
    <col min="13069" max="13069" width="0.875" style="202" customWidth="1"/>
    <col min="13070" max="13070" width="13.625" style="202" customWidth="1"/>
    <col min="13071" max="13071" width="0.875" style="202" customWidth="1"/>
    <col min="13072" max="13072" width="13.625" style="202" customWidth="1"/>
    <col min="13073" max="13073" width="0.875" style="202" customWidth="1"/>
    <col min="13074" max="13074" width="12.875" style="202" customWidth="1"/>
    <col min="13075" max="13075" width="0.875" style="202" customWidth="1"/>
    <col min="13076" max="13076" width="13.125" style="202" customWidth="1"/>
    <col min="13077" max="13077" width="0.875" style="202" customWidth="1"/>
    <col min="13078" max="13078" width="13.125" style="202" customWidth="1"/>
    <col min="13079" max="13079" width="0.875" style="202" customWidth="1"/>
    <col min="13080" max="13080" width="15.125" style="202" customWidth="1"/>
    <col min="13081" max="13081" width="0.875" style="202" customWidth="1"/>
    <col min="13082" max="13082" width="13.125" style="202" customWidth="1"/>
    <col min="13083" max="13083" width="0.875" style="202" customWidth="1"/>
    <col min="13084" max="13084" width="13.125" style="202" customWidth="1"/>
    <col min="13085" max="13085" width="0.875" style="202" customWidth="1"/>
    <col min="13086" max="13086" width="13.625" style="202" customWidth="1"/>
    <col min="13087" max="13087" width="19.125" style="202" customWidth="1"/>
    <col min="13088" max="13313" width="9.125" style="202"/>
    <col min="13314" max="13316" width="3.875" style="202" customWidth="1"/>
    <col min="13317" max="13317" width="20.125" style="202" customWidth="1"/>
    <col min="13318" max="13318" width="8" style="202" bestFit="1" customWidth="1"/>
    <col min="13319" max="13319" width="0.875" style="202" customWidth="1"/>
    <col min="13320" max="13320" width="13.875" style="202" customWidth="1"/>
    <col min="13321" max="13321" width="0.875" style="202" customWidth="1"/>
    <col min="13322" max="13322" width="13.875" style="202" customWidth="1"/>
    <col min="13323" max="13323" width="0.875" style="202" customWidth="1"/>
    <col min="13324" max="13324" width="13.625" style="202" customWidth="1"/>
    <col min="13325" max="13325" width="0.875" style="202" customWidth="1"/>
    <col min="13326" max="13326" width="13.625" style="202" customWidth="1"/>
    <col min="13327" max="13327" width="0.875" style="202" customWidth="1"/>
    <col min="13328" max="13328" width="13.625" style="202" customWidth="1"/>
    <col min="13329" max="13329" width="0.875" style="202" customWidth="1"/>
    <col min="13330" max="13330" width="12.875" style="202" customWidth="1"/>
    <col min="13331" max="13331" width="0.875" style="202" customWidth="1"/>
    <col min="13332" max="13332" width="13.125" style="202" customWidth="1"/>
    <col min="13333" max="13333" width="0.875" style="202" customWidth="1"/>
    <col min="13334" max="13334" width="13.125" style="202" customWidth="1"/>
    <col min="13335" max="13335" width="0.875" style="202" customWidth="1"/>
    <col min="13336" max="13336" width="15.125" style="202" customWidth="1"/>
    <col min="13337" max="13337" width="0.875" style="202" customWidth="1"/>
    <col min="13338" max="13338" width="13.125" style="202" customWidth="1"/>
    <col min="13339" max="13339" width="0.875" style="202" customWidth="1"/>
    <col min="13340" max="13340" width="13.125" style="202" customWidth="1"/>
    <col min="13341" max="13341" width="0.875" style="202" customWidth="1"/>
    <col min="13342" max="13342" width="13.625" style="202" customWidth="1"/>
    <col min="13343" max="13343" width="19.125" style="202" customWidth="1"/>
    <col min="13344" max="13569" width="9.125" style="202"/>
    <col min="13570" max="13572" width="3.875" style="202" customWidth="1"/>
    <col min="13573" max="13573" width="20.125" style="202" customWidth="1"/>
    <col min="13574" max="13574" width="8" style="202" bestFit="1" customWidth="1"/>
    <col min="13575" max="13575" width="0.875" style="202" customWidth="1"/>
    <col min="13576" max="13576" width="13.875" style="202" customWidth="1"/>
    <col min="13577" max="13577" width="0.875" style="202" customWidth="1"/>
    <col min="13578" max="13578" width="13.875" style="202" customWidth="1"/>
    <col min="13579" max="13579" width="0.875" style="202" customWidth="1"/>
    <col min="13580" max="13580" width="13.625" style="202" customWidth="1"/>
    <col min="13581" max="13581" width="0.875" style="202" customWidth="1"/>
    <col min="13582" max="13582" width="13.625" style="202" customWidth="1"/>
    <col min="13583" max="13583" width="0.875" style="202" customWidth="1"/>
    <col min="13584" max="13584" width="13.625" style="202" customWidth="1"/>
    <col min="13585" max="13585" width="0.875" style="202" customWidth="1"/>
    <col min="13586" max="13586" width="12.875" style="202" customWidth="1"/>
    <col min="13587" max="13587" width="0.875" style="202" customWidth="1"/>
    <col min="13588" max="13588" width="13.125" style="202" customWidth="1"/>
    <col min="13589" max="13589" width="0.875" style="202" customWidth="1"/>
    <col min="13590" max="13590" width="13.125" style="202" customWidth="1"/>
    <col min="13591" max="13591" width="0.875" style="202" customWidth="1"/>
    <col min="13592" max="13592" width="15.125" style="202" customWidth="1"/>
    <col min="13593" max="13593" width="0.875" style="202" customWidth="1"/>
    <col min="13594" max="13594" width="13.125" style="202" customWidth="1"/>
    <col min="13595" max="13595" width="0.875" style="202" customWidth="1"/>
    <col min="13596" max="13596" width="13.125" style="202" customWidth="1"/>
    <col min="13597" max="13597" width="0.875" style="202" customWidth="1"/>
    <col min="13598" max="13598" width="13.625" style="202" customWidth="1"/>
    <col min="13599" max="13599" width="19.125" style="202" customWidth="1"/>
    <col min="13600" max="13825" width="9.125" style="202"/>
    <col min="13826" max="13828" width="3.875" style="202" customWidth="1"/>
    <col min="13829" max="13829" width="20.125" style="202" customWidth="1"/>
    <col min="13830" max="13830" width="8" style="202" bestFit="1" customWidth="1"/>
    <col min="13831" max="13831" width="0.875" style="202" customWidth="1"/>
    <col min="13832" max="13832" width="13.875" style="202" customWidth="1"/>
    <col min="13833" max="13833" width="0.875" style="202" customWidth="1"/>
    <col min="13834" max="13834" width="13.875" style="202" customWidth="1"/>
    <col min="13835" max="13835" width="0.875" style="202" customWidth="1"/>
    <col min="13836" max="13836" width="13.625" style="202" customWidth="1"/>
    <col min="13837" max="13837" width="0.875" style="202" customWidth="1"/>
    <col min="13838" max="13838" width="13.625" style="202" customWidth="1"/>
    <col min="13839" max="13839" width="0.875" style="202" customWidth="1"/>
    <col min="13840" max="13840" width="13.625" style="202" customWidth="1"/>
    <col min="13841" max="13841" width="0.875" style="202" customWidth="1"/>
    <col min="13842" max="13842" width="12.875" style="202" customWidth="1"/>
    <col min="13843" max="13843" width="0.875" style="202" customWidth="1"/>
    <col min="13844" max="13844" width="13.125" style="202" customWidth="1"/>
    <col min="13845" max="13845" width="0.875" style="202" customWidth="1"/>
    <col min="13846" max="13846" width="13.125" style="202" customWidth="1"/>
    <col min="13847" max="13847" width="0.875" style="202" customWidth="1"/>
    <col min="13848" max="13848" width="15.125" style="202" customWidth="1"/>
    <col min="13849" max="13849" width="0.875" style="202" customWidth="1"/>
    <col min="13850" max="13850" width="13.125" style="202" customWidth="1"/>
    <col min="13851" max="13851" width="0.875" style="202" customWidth="1"/>
    <col min="13852" max="13852" width="13.125" style="202" customWidth="1"/>
    <col min="13853" max="13853" width="0.875" style="202" customWidth="1"/>
    <col min="13854" max="13854" width="13.625" style="202" customWidth="1"/>
    <col min="13855" max="13855" width="19.125" style="202" customWidth="1"/>
    <col min="13856" max="14081" width="9.125" style="202"/>
    <col min="14082" max="14084" width="3.875" style="202" customWidth="1"/>
    <col min="14085" max="14085" width="20.125" style="202" customWidth="1"/>
    <col min="14086" max="14086" width="8" style="202" bestFit="1" customWidth="1"/>
    <col min="14087" max="14087" width="0.875" style="202" customWidth="1"/>
    <col min="14088" max="14088" width="13.875" style="202" customWidth="1"/>
    <col min="14089" max="14089" width="0.875" style="202" customWidth="1"/>
    <col min="14090" max="14090" width="13.875" style="202" customWidth="1"/>
    <col min="14091" max="14091" width="0.875" style="202" customWidth="1"/>
    <col min="14092" max="14092" width="13.625" style="202" customWidth="1"/>
    <col min="14093" max="14093" width="0.875" style="202" customWidth="1"/>
    <col min="14094" max="14094" width="13.625" style="202" customWidth="1"/>
    <col min="14095" max="14095" width="0.875" style="202" customWidth="1"/>
    <col min="14096" max="14096" width="13.625" style="202" customWidth="1"/>
    <col min="14097" max="14097" width="0.875" style="202" customWidth="1"/>
    <col min="14098" max="14098" width="12.875" style="202" customWidth="1"/>
    <col min="14099" max="14099" width="0.875" style="202" customWidth="1"/>
    <col min="14100" max="14100" width="13.125" style="202" customWidth="1"/>
    <col min="14101" max="14101" width="0.875" style="202" customWidth="1"/>
    <col min="14102" max="14102" width="13.125" style="202" customWidth="1"/>
    <col min="14103" max="14103" width="0.875" style="202" customWidth="1"/>
    <col min="14104" max="14104" width="15.125" style="202" customWidth="1"/>
    <col min="14105" max="14105" width="0.875" style="202" customWidth="1"/>
    <col min="14106" max="14106" width="13.125" style="202" customWidth="1"/>
    <col min="14107" max="14107" width="0.875" style="202" customWidth="1"/>
    <col min="14108" max="14108" width="13.125" style="202" customWidth="1"/>
    <col min="14109" max="14109" width="0.875" style="202" customWidth="1"/>
    <col min="14110" max="14110" width="13.625" style="202" customWidth="1"/>
    <col min="14111" max="14111" width="19.125" style="202" customWidth="1"/>
    <col min="14112" max="14337" width="9.125" style="202"/>
    <col min="14338" max="14340" width="3.875" style="202" customWidth="1"/>
    <col min="14341" max="14341" width="20.125" style="202" customWidth="1"/>
    <col min="14342" max="14342" width="8" style="202" bestFit="1" customWidth="1"/>
    <col min="14343" max="14343" width="0.875" style="202" customWidth="1"/>
    <col min="14344" max="14344" width="13.875" style="202" customWidth="1"/>
    <col min="14345" max="14345" width="0.875" style="202" customWidth="1"/>
    <col min="14346" max="14346" width="13.875" style="202" customWidth="1"/>
    <col min="14347" max="14347" width="0.875" style="202" customWidth="1"/>
    <col min="14348" max="14348" width="13.625" style="202" customWidth="1"/>
    <col min="14349" max="14349" width="0.875" style="202" customWidth="1"/>
    <col min="14350" max="14350" width="13.625" style="202" customWidth="1"/>
    <col min="14351" max="14351" width="0.875" style="202" customWidth="1"/>
    <col min="14352" max="14352" width="13.625" style="202" customWidth="1"/>
    <col min="14353" max="14353" width="0.875" style="202" customWidth="1"/>
    <col min="14354" max="14354" width="12.875" style="202" customWidth="1"/>
    <col min="14355" max="14355" width="0.875" style="202" customWidth="1"/>
    <col min="14356" max="14356" width="13.125" style="202" customWidth="1"/>
    <col min="14357" max="14357" width="0.875" style="202" customWidth="1"/>
    <col min="14358" max="14358" width="13.125" style="202" customWidth="1"/>
    <col min="14359" max="14359" width="0.875" style="202" customWidth="1"/>
    <col min="14360" max="14360" width="15.125" style="202" customWidth="1"/>
    <col min="14361" max="14361" width="0.875" style="202" customWidth="1"/>
    <col min="14362" max="14362" width="13.125" style="202" customWidth="1"/>
    <col min="14363" max="14363" width="0.875" style="202" customWidth="1"/>
    <col min="14364" max="14364" width="13.125" style="202" customWidth="1"/>
    <col min="14365" max="14365" width="0.875" style="202" customWidth="1"/>
    <col min="14366" max="14366" width="13.625" style="202" customWidth="1"/>
    <col min="14367" max="14367" width="19.125" style="202" customWidth="1"/>
    <col min="14368" max="14593" width="9.125" style="202"/>
    <col min="14594" max="14596" width="3.875" style="202" customWidth="1"/>
    <col min="14597" max="14597" width="20.125" style="202" customWidth="1"/>
    <col min="14598" max="14598" width="8" style="202" bestFit="1" customWidth="1"/>
    <col min="14599" max="14599" width="0.875" style="202" customWidth="1"/>
    <col min="14600" max="14600" width="13.875" style="202" customWidth="1"/>
    <col min="14601" max="14601" width="0.875" style="202" customWidth="1"/>
    <col min="14602" max="14602" width="13.875" style="202" customWidth="1"/>
    <col min="14603" max="14603" width="0.875" style="202" customWidth="1"/>
    <col min="14604" max="14604" width="13.625" style="202" customWidth="1"/>
    <col min="14605" max="14605" width="0.875" style="202" customWidth="1"/>
    <col min="14606" max="14606" width="13.625" style="202" customWidth="1"/>
    <col min="14607" max="14607" width="0.875" style="202" customWidth="1"/>
    <col min="14608" max="14608" width="13.625" style="202" customWidth="1"/>
    <col min="14609" max="14609" width="0.875" style="202" customWidth="1"/>
    <col min="14610" max="14610" width="12.875" style="202" customWidth="1"/>
    <col min="14611" max="14611" width="0.875" style="202" customWidth="1"/>
    <col min="14612" max="14612" width="13.125" style="202" customWidth="1"/>
    <col min="14613" max="14613" width="0.875" style="202" customWidth="1"/>
    <col min="14614" max="14614" width="13.125" style="202" customWidth="1"/>
    <col min="14615" max="14615" width="0.875" style="202" customWidth="1"/>
    <col min="14616" max="14616" width="15.125" style="202" customWidth="1"/>
    <col min="14617" max="14617" width="0.875" style="202" customWidth="1"/>
    <col min="14618" max="14618" width="13.125" style="202" customWidth="1"/>
    <col min="14619" max="14619" width="0.875" style="202" customWidth="1"/>
    <col min="14620" max="14620" width="13.125" style="202" customWidth="1"/>
    <col min="14621" max="14621" width="0.875" style="202" customWidth="1"/>
    <col min="14622" max="14622" width="13.625" style="202" customWidth="1"/>
    <col min="14623" max="14623" width="19.125" style="202" customWidth="1"/>
    <col min="14624" max="14849" width="9.125" style="202"/>
    <col min="14850" max="14852" width="3.875" style="202" customWidth="1"/>
    <col min="14853" max="14853" width="20.125" style="202" customWidth="1"/>
    <col min="14854" max="14854" width="8" style="202" bestFit="1" customWidth="1"/>
    <col min="14855" max="14855" width="0.875" style="202" customWidth="1"/>
    <col min="14856" max="14856" width="13.875" style="202" customWidth="1"/>
    <col min="14857" max="14857" width="0.875" style="202" customWidth="1"/>
    <col min="14858" max="14858" width="13.875" style="202" customWidth="1"/>
    <col min="14859" max="14859" width="0.875" style="202" customWidth="1"/>
    <col min="14860" max="14860" width="13.625" style="202" customWidth="1"/>
    <col min="14861" max="14861" width="0.875" style="202" customWidth="1"/>
    <col min="14862" max="14862" width="13.625" style="202" customWidth="1"/>
    <col min="14863" max="14863" width="0.875" style="202" customWidth="1"/>
    <col min="14864" max="14864" width="13.625" style="202" customWidth="1"/>
    <col min="14865" max="14865" width="0.875" style="202" customWidth="1"/>
    <col min="14866" max="14866" width="12.875" style="202" customWidth="1"/>
    <col min="14867" max="14867" width="0.875" style="202" customWidth="1"/>
    <col min="14868" max="14868" width="13.125" style="202" customWidth="1"/>
    <col min="14869" max="14869" width="0.875" style="202" customWidth="1"/>
    <col min="14870" max="14870" width="13.125" style="202" customWidth="1"/>
    <col min="14871" max="14871" width="0.875" style="202" customWidth="1"/>
    <col min="14872" max="14872" width="15.125" style="202" customWidth="1"/>
    <col min="14873" max="14873" width="0.875" style="202" customWidth="1"/>
    <col min="14874" max="14874" width="13.125" style="202" customWidth="1"/>
    <col min="14875" max="14875" width="0.875" style="202" customWidth="1"/>
    <col min="14876" max="14876" width="13.125" style="202" customWidth="1"/>
    <col min="14877" max="14877" width="0.875" style="202" customWidth="1"/>
    <col min="14878" max="14878" width="13.625" style="202" customWidth="1"/>
    <col min="14879" max="14879" width="19.125" style="202" customWidth="1"/>
    <col min="14880" max="15105" width="9.125" style="202"/>
    <col min="15106" max="15108" width="3.875" style="202" customWidth="1"/>
    <col min="15109" max="15109" width="20.125" style="202" customWidth="1"/>
    <col min="15110" max="15110" width="8" style="202" bestFit="1" customWidth="1"/>
    <col min="15111" max="15111" width="0.875" style="202" customWidth="1"/>
    <col min="15112" max="15112" width="13.875" style="202" customWidth="1"/>
    <col min="15113" max="15113" width="0.875" style="202" customWidth="1"/>
    <col min="15114" max="15114" width="13.875" style="202" customWidth="1"/>
    <col min="15115" max="15115" width="0.875" style="202" customWidth="1"/>
    <col min="15116" max="15116" width="13.625" style="202" customWidth="1"/>
    <col min="15117" max="15117" width="0.875" style="202" customWidth="1"/>
    <col min="15118" max="15118" width="13.625" style="202" customWidth="1"/>
    <col min="15119" max="15119" width="0.875" style="202" customWidth="1"/>
    <col min="15120" max="15120" width="13.625" style="202" customWidth="1"/>
    <col min="15121" max="15121" width="0.875" style="202" customWidth="1"/>
    <col min="15122" max="15122" width="12.875" style="202" customWidth="1"/>
    <col min="15123" max="15123" width="0.875" style="202" customWidth="1"/>
    <col min="15124" max="15124" width="13.125" style="202" customWidth="1"/>
    <col min="15125" max="15125" width="0.875" style="202" customWidth="1"/>
    <col min="15126" max="15126" width="13.125" style="202" customWidth="1"/>
    <col min="15127" max="15127" width="0.875" style="202" customWidth="1"/>
    <col min="15128" max="15128" width="15.125" style="202" customWidth="1"/>
    <col min="15129" max="15129" width="0.875" style="202" customWidth="1"/>
    <col min="15130" max="15130" width="13.125" style="202" customWidth="1"/>
    <col min="15131" max="15131" width="0.875" style="202" customWidth="1"/>
    <col min="15132" max="15132" width="13.125" style="202" customWidth="1"/>
    <col min="15133" max="15133" width="0.875" style="202" customWidth="1"/>
    <col min="15134" max="15134" width="13.625" style="202" customWidth="1"/>
    <col min="15135" max="15135" width="19.125" style="202" customWidth="1"/>
    <col min="15136" max="15361" width="9.125" style="202"/>
    <col min="15362" max="15364" width="3.875" style="202" customWidth="1"/>
    <col min="15365" max="15365" width="20.125" style="202" customWidth="1"/>
    <col min="15366" max="15366" width="8" style="202" bestFit="1" customWidth="1"/>
    <col min="15367" max="15367" width="0.875" style="202" customWidth="1"/>
    <col min="15368" max="15368" width="13.875" style="202" customWidth="1"/>
    <col min="15369" max="15369" width="0.875" style="202" customWidth="1"/>
    <col min="15370" max="15370" width="13.875" style="202" customWidth="1"/>
    <col min="15371" max="15371" width="0.875" style="202" customWidth="1"/>
    <col min="15372" max="15372" width="13.625" style="202" customWidth="1"/>
    <col min="15373" max="15373" width="0.875" style="202" customWidth="1"/>
    <col min="15374" max="15374" width="13.625" style="202" customWidth="1"/>
    <col min="15375" max="15375" width="0.875" style="202" customWidth="1"/>
    <col min="15376" max="15376" width="13.625" style="202" customWidth="1"/>
    <col min="15377" max="15377" width="0.875" style="202" customWidth="1"/>
    <col min="15378" max="15378" width="12.875" style="202" customWidth="1"/>
    <col min="15379" max="15379" width="0.875" style="202" customWidth="1"/>
    <col min="15380" max="15380" width="13.125" style="202" customWidth="1"/>
    <col min="15381" max="15381" width="0.875" style="202" customWidth="1"/>
    <col min="15382" max="15382" width="13.125" style="202" customWidth="1"/>
    <col min="15383" max="15383" width="0.875" style="202" customWidth="1"/>
    <col min="15384" max="15384" width="15.125" style="202" customWidth="1"/>
    <col min="15385" max="15385" width="0.875" style="202" customWidth="1"/>
    <col min="15386" max="15386" width="13.125" style="202" customWidth="1"/>
    <col min="15387" max="15387" width="0.875" style="202" customWidth="1"/>
    <col min="15388" max="15388" width="13.125" style="202" customWidth="1"/>
    <col min="15389" max="15389" width="0.875" style="202" customWidth="1"/>
    <col min="15390" max="15390" width="13.625" style="202" customWidth="1"/>
    <col min="15391" max="15391" width="19.125" style="202" customWidth="1"/>
    <col min="15392" max="15617" width="9.125" style="202"/>
    <col min="15618" max="15620" width="3.875" style="202" customWidth="1"/>
    <col min="15621" max="15621" width="20.125" style="202" customWidth="1"/>
    <col min="15622" max="15622" width="8" style="202" bestFit="1" customWidth="1"/>
    <col min="15623" max="15623" width="0.875" style="202" customWidth="1"/>
    <col min="15624" max="15624" width="13.875" style="202" customWidth="1"/>
    <col min="15625" max="15625" width="0.875" style="202" customWidth="1"/>
    <col min="15626" max="15626" width="13.875" style="202" customWidth="1"/>
    <col min="15627" max="15627" width="0.875" style="202" customWidth="1"/>
    <col min="15628" max="15628" width="13.625" style="202" customWidth="1"/>
    <col min="15629" max="15629" width="0.875" style="202" customWidth="1"/>
    <col min="15630" max="15630" width="13.625" style="202" customWidth="1"/>
    <col min="15631" max="15631" width="0.875" style="202" customWidth="1"/>
    <col min="15632" max="15632" width="13.625" style="202" customWidth="1"/>
    <col min="15633" max="15633" width="0.875" style="202" customWidth="1"/>
    <col min="15634" max="15634" width="12.875" style="202" customWidth="1"/>
    <col min="15635" max="15635" width="0.875" style="202" customWidth="1"/>
    <col min="15636" max="15636" width="13.125" style="202" customWidth="1"/>
    <col min="15637" max="15637" width="0.875" style="202" customWidth="1"/>
    <col min="15638" max="15638" width="13.125" style="202" customWidth="1"/>
    <col min="15639" max="15639" width="0.875" style="202" customWidth="1"/>
    <col min="15640" max="15640" width="15.125" style="202" customWidth="1"/>
    <col min="15641" max="15641" width="0.875" style="202" customWidth="1"/>
    <col min="15642" max="15642" width="13.125" style="202" customWidth="1"/>
    <col min="15643" max="15643" width="0.875" style="202" customWidth="1"/>
    <col min="15644" max="15644" width="13.125" style="202" customWidth="1"/>
    <col min="15645" max="15645" width="0.875" style="202" customWidth="1"/>
    <col min="15646" max="15646" width="13.625" style="202" customWidth="1"/>
    <col min="15647" max="15647" width="19.125" style="202" customWidth="1"/>
    <col min="15648" max="15873" width="9.125" style="202"/>
    <col min="15874" max="15876" width="3.875" style="202" customWidth="1"/>
    <col min="15877" max="15877" width="20.125" style="202" customWidth="1"/>
    <col min="15878" max="15878" width="8" style="202" bestFit="1" customWidth="1"/>
    <col min="15879" max="15879" width="0.875" style="202" customWidth="1"/>
    <col min="15880" max="15880" width="13.875" style="202" customWidth="1"/>
    <col min="15881" max="15881" width="0.875" style="202" customWidth="1"/>
    <col min="15882" max="15882" width="13.875" style="202" customWidth="1"/>
    <col min="15883" max="15883" width="0.875" style="202" customWidth="1"/>
    <col min="15884" max="15884" width="13.625" style="202" customWidth="1"/>
    <col min="15885" max="15885" width="0.875" style="202" customWidth="1"/>
    <col min="15886" max="15886" width="13.625" style="202" customWidth="1"/>
    <col min="15887" max="15887" width="0.875" style="202" customWidth="1"/>
    <col min="15888" max="15888" width="13.625" style="202" customWidth="1"/>
    <col min="15889" max="15889" width="0.875" style="202" customWidth="1"/>
    <col min="15890" max="15890" width="12.875" style="202" customWidth="1"/>
    <col min="15891" max="15891" width="0.875" style="202" customWidth="1"/>
    <col min="15892" max="15892" width="13.125" style="202" customWidth="1"/>
    <col min="15893" max="15893" width="0.875" style="202" customWidth="1"/>
    <col min="15894" max="15894" width="13.125" style="202" customWidth="1"/>
    <col min="15895" max="15895" width="0.875" style="202" customWidth="1"/>
    <col min="15896" max="15896" width="15.125" style="202" customWidth="1"/>
    <col min="15897" max="15897" width="0.875" style="202" customWidth="1"/>
    <col min="15898" max="15898" width="13.125" style="202" customWidth="1"/>
    <col min="15899" max="15899" width="0.875" style="202" customWidth="1"/>
    <col min="15900" max="15900" width="13.125" style="202" customWidth="1"/>
    <col min="15901" max="15901" width="0.875" style="202" customWidth="1"/>
    <col min="15902" max="15902" width="13.625" style="202" customWidth="1"/>
    <col min="15903" max="15903" width="19.125" style="202" customWidth="1"/>
    <col min="15904" max="16129" width="9.125" style="202"/>
    <col min="16130" max="16132" width="3.875" style="202" customWidth="1"/>
    <col min="16133" max="16133" width="20.125" style="202" customWidth="1"/>
    <col min="16134" max="16134" width="8" style="202" bestFit="1" customWidth="1"/>
    <col min="16135" max="16135" width="0.875" style="202" customWidth="1"/>
    <col min="16136" max="16136" width="13.875" style="202" customWidth="1"/>
    <col min="16137" max="16137" width="0.875" style="202" customWidth="1"/>
    <col min="16138" max="16138" width="13.875" style="202" customWidth="1"/>
    <col min="16139" max="16139" width="0.875" style="202" customWidth="1"/>
    <col min="16140" max="16140" width="13.625" style="202" customWidth="1"/>
    <col min="16141" max="16141" width="0.875" style="202" customWidth="1"/>
    <col min="16142" max="16142" width="13.625" style="202" customWidth="1"/>
    <col min="16143" max="16143" width="0.875" style="202" customWidth="1"/>
    <col min="16144" max="16144" width="13.625" style="202" customWidth="1"/>
    <col min="16145" max="16145" width="0.875" style="202" customWidth="1"/>
    <col min="16146" max="16146" width="12.875" style="202" customWidth="1"/>
    <col min="16147" max="16147" width="0.875" style="202" customWidth="1"/>
    <col min="16148" max="16148" width="13.125" style="202" customWidth="1"/>
    <col min="16149" max="16149" width="0.875" style="202" customWidth="1"/>
    <col min="16150" max="16150" width="13.125" style="202" customWidth="1"/>
    <col min="16151" max="16151" width="0.875" style="202" customWidth="1"/>
    <col min="16152" max="16152" width="15.125" style="202" customWidth="1"/>
    <col min="16153" max="16153" width="0.875" style="202" customWidth="1"/>
    <col min="16154" max="16154" width="13.125" style="202" customWidth="1"/>
    <col min="16155" max="16155" width="0.875" style="202" customWidth="1"/>
    <col min="16156" max="16156" width="13.125" style="202" customWidth="1"/>
    <col min="16157" max="16157" width="0.875" style="202" customWidth="1"/>
    <col min="16158" max="16158" width="13.625" style="202" customWidth="1"/>
    <col min="16159" max="16159" width="19.125" style="202" customWidth="1"/>
    <col min="16160" max="16384" width="9.125" style="202"/>
  </cols>
  <sheetData>
    <row r="1" spans="1:29" ht="20.100000000000001" customHeight="1">
      <c r="AC1" s="204" t="s">
        <v>30</v>
      </c>
    </row>
    <row r="2" spans="1:29" ht="20.100000000000001" customHeight="1">
      <c r="AC2" s="204" t="s">
        <v>31</v>
      </c>
    </row>
    <row r="3" spans="1:29" ht="20.100000000000001" customHeight="1">
      <c r="A3" s="322" t="s">
        <v>0</v>
      </c>
      <c r="B3" s="322"/>
      <c r="C3" s="322"/>
      <c r="D3" s="322"/>
      <c r="E3" s="322"/>
      <c r="F3" s="322"/>
      <c r="G3" s="322"/>
      <c r="H3" s="322"/>
      <c r="I3" s="322"/>
      <c r="J3" s="322"/>
      <c r="K3" s="322"/>
      <c r="L3" s="322"/>
      <c r="M3" s="322"/>
      <c r="N3" s="322"/>
      <c r="O3" s="322"/>
      <c r="P3" s="322"/>
      <c r="Q3" s="322"/>
      <c r="R3" s="322"/>
      <c r="S3" s="322"/>
      <c r="T3" s="322"/>
      <c r="U3" s="322"/>
      <c r="V3" s="322"/>
      <c r="W3" s="322"/>
      <c r="X3" s="322"/>
      <c r="Y3" s="322"/>
      <c r="Z3" s="322"/>
      <c r="AA3" s="322"/>
      <c r="AB3" s="322"/>
      <c r="AC3" s="322"/>
    </row>
    <row r="4" spans="1:29" ht="20.100000000000001" customHeight="1">
      <c r="A4" s="323" t="s">
        <v>77</v>
      </c>
      <c r="B4" s="323"/>
      <c r="C4" s="323"/>
      <c r="D4" s="323"/>
      <c r="E4" s="323"/>
      <c r="F4" s="323"/>
      <c r="G4" s="323"/>
      <c r="H4" s="323"/>
      <c r="I4" s="323"/>
      <c r="J4" s="323"/>
      <c r="K4" s="323"/>
      <c r="L4" s="323"/>
      <c r="M4" s="323"/>
      <c r="N4" s="323"/>
      <c r="O4" s="323"/>
      <c r="P4" s="323"/>
      <c r="Q4" s="323"/>
      <c r="R4" s="323"/>
      <c r="S4" s="323"/>
      <c r="T4" s="323"/>
      <c r="U4" s="323"/>
      <c r="V4" s="323"/>
      <c r="W4" s="323"/>
      <c r="X4" s="323"/>
      <c r="Y4" s="323"/>
      <c r="Z4" s="323"/>
      <c r="AA4" s="323"/>
      <c r="AB4" s="323"/>
      <c r="AC4" s="323"/>
    </row>
    <row r="5" spans="1:29" ht="20.100000000000001" customHeight="1">
      <c r="A5" s="323" t="s">
        <v>219</v>
      </c>
      <c r="B5" s="323"/>
      <c r="C5" s="323"/>
      <c r="D5" s="323"/>
      <c r="E5" s="323"/>
      <c r="F5" s="323"/>
      <c r="G5" s="323"/>
      <c r="H5" s="323"/>
      <c r="I5" s="323"/>
      <c r="J5" s="323"/>
      <c r="K5" s="323"/>
      <c r="L5" s="323"/>
      <c r="M5" s="323"/>
      <c r="N5" s="323"/>
      <c r="O5" s="323"/>
      <c r="P5" s="323"/>
      <c r="Q5" s="323"/>
      <c r="R5" s="323"/>
      <c r="S5" s="323"/>
      <c r="T5" s="323"/>
      <c r="U5" s="323"/>
      <c r="V5" s="323"/>
      <c r="W5" s="323"/>
      <c r="X5" s="323"/>
      <c r="Y5" s="323"/>
      <c r="Z5" s="323"/>
      <c r="AA5" s="323"/>
      <c r="AB5" s="323"/>
      <c r="AC5" s="323"/>
    </row>
    <row r="6" spans="1:29" ht="20.100000000000001" customHeight="1">
      <c r="A6" s="203"/>
      <c r="B6" s="204"/>
      <c r="C6" s="204"/>
      <c r="D6" s="204"/>
      <c r="F6" s="204"/>
      <c r="G6" s="204"/>
      <c r="H6" s="204"/>
      <c r="I6" s="204"/>
      <c r="J6" s="204"/>
      <c r="K6" s="204"/>
      <c r="L6" s="204"/>
      <c r="M6" s="204"/>
      <c r="N6" s="204"/>
      <c r="O6" s="204"/>
      <c r="P6" s="204"/>
      <c r="Q6" s="204"/>
      <c r="R6" s="204"/>
      <c r="S6" s="204"/>
      <c r="T6" s="204"/>
      <c r="U6" s="204"/>
      <c r="V6" s="204"/>
      <c r="W6" s="205"/>
      <c r="X6" s="204"/>
      <c r="Y6" s="205"/>
      <c r="Z6" s="204"/>
      <c r="AA6" s="205"/>
      <c r="AB6" s="204"/>
      <c r="AC6" s="206" t="s">
        <v>2</v>
      </c>
    </row>
    <row r="7" spans="1:29" ht="20.100000000000001" customHeight="1">
      <c r="A7" s="204"/>
      <c r="B7" s="204"/>
      <c r="C7" s="204"/>
      <c r="D7" s="204"/>
      <c r="F7" s="204"/>
      <c r="G7" s="324" t="s">
        <v>3</v>
      </c>
      <c r="H7" s="324"/>
      <c r="I7" s="324"/>
      <c r="J7" s="324"/>
      <c r="K7" s="324"/>
      <c r="L7" s="324"/>
      <c r="M7" s="324"/>
      <c r="N7" s="324"/>
      <c r="O7" s="324"/>
      <c r="P7" s="324"/>
      <c r="Q7" s="324"/>
      <c r="R7" s="324"/>
      <c r="S7" s="324"/>
      <c r="T7" s="324"/>
      <c r="U7" s="324"/>
      <c r="V7" s="324"/>
      <c r="W7" s="324"/>
      <c r="X7" s="324"/>
      <c r="Y7" s="324"/>
      <c r="Z7" s="324"/>
      <c r="AA7" s="324"/>
      <c r="AB7" s="324"/>
      <c r="AC7" s="324"/>
    </row>
    <row r="8" spans="1:29" ht="20.100000000000001" customHeight="1">
      <c r="A8" s="204"/>
      <c r="B8" s="204"/>
      <c r="C8" s="204"/>
      <c r="D8" s="204"/>
      <c r="F8" s="204"/>
      <c r="G8" s="204"/>
      <c r="H8" s="204"/>
      <c r="I8" s="204"/>
      <c r="J8" s="204"/>
      <c r="K8" s="204"/>
      <c r="L8" s="204"/>
      <c r="S8" s="325" t="s">
        <v>73</v>
      </c>
      <c r="T8" s="325"/>
      <c r="U8" s="325"/>
      <c r="V8" s="325"/>
      <c r="W8" s="325"/>
      <c r="X8" s="325"/>
      <c r="Y8" s="325"/>
      <c r="AA8" s="207"/>
      <c r="AB8" s="208"/>
    </row>
    <row r="9" spans="1:29" ht="20.100000000000001" customHeight="1">
      <c r="A9" s="204"/>
      <c r="B9" s="204"/>
      <c r="C9" s="204"/>
      <c r="D9" s="204"/>
      <c r="F9" s="204"/>
      <c r="G9" s="204"/>
      <c r="H9" s="204"/>
      <c r="I9" s="204"/>
      <c r="J9" s="204"/>
      <c r="K9" s="204"/>
      <c r="L9" s="204"/>
      <c r="M9" s="321" t="s">
        <v>69</v>
      </c>
      <c r="N9" s="321"/>
      <c r="O9" s="321"/>
      <c r="P9" s="321"/>
      <c r="Q9" s="321"/>
      <c r="S9" s="321" t="s">
        <v>233</v>
      </c>
      <c r="T9" s="321"/>
      <c r="U9" s="321"/>
      <c r="V9" s="321"/>
      <c r="W9" s="321"/>
      <c r="X9" s="321"/>
      <c r="Y9" s="321"/>
      <c r="AA9" s="204"/>
    </row>
    <row r="10" spans="1:29" ht="20.100000000000001" customHeight="1">
      <c r="A10" s="204"/>
      <c r="B10" s="204"/>
      <c r="C10" s="204"/>
      <c r="D10" s="204"/>
      <c r="E10" s="33"/>
      <c r="F10" s="204"/>
      <c r="G10" s="34"/>
      <c r="H10" s="204"/>
      <c r="I10" s="204"/>
      <c r="J10" s="204"/>
      <c r="K10" s="204"/>
      <c r="L10" s="204"/>
      <c r="O10" s="204"/>
      <c r="S10" s="204" t="s">
        <v>78</v>
      </c>
      <c r="T10" s="204"/>
      <c r="U10" s="209"/>
      <c r="V10" s="204"/>
      <c r="W10" s="204" t="s">
        <v>79</v>
      </c>
      <c r="X10" s="204"/>
      <c r="Y10" s="204"/>
      <c r="Z10" s="204"/>
      <c r="AA10" s="209"/>
      <c r="AB10" s="204"/>
      <c r="AC10" s="210"/>
    </row>
    <row r="11" spans="1:29" ht="20.100000000000001" customHeight="1">
      <c r="A11" s="204"/>
      <c r="B11" s="204"/>
      <c r="C11" s="204"/>
      <c r="D11" s="204"/>
      <c r="E11" s="211"/>
      <c r="F11" s="204"/>
      <c r="G11" s="34" t="s">
        <v>80</v>
      </c>
      <c r="H11" s="204"/>
      <c r="I11" s="204"/>
      <c r="J11" s="204"/>
      <c r="K11" s="204"/>
      <c r="L11" s="204"/>
      <c r="M11" s="204"/>
      <c r="N11" s="204"/>
      <c r="O11" s="204"/>
      <c r="P11" s="204"/>
      <c r="Q11" s="212"/>
      <c r="R11" s="204"/>
      <c r="S11" s="204" t="s">
        <v>81</v>
      </c>
      <c r="T11" s="204"/>
      <c r="U11" s="209" t="s">
        <v>82</v>
      </c>
      <c r="V11" s="204"/>
      <c r="W11" s="210" t="s">
        <v>83</v>
      </c>
      <c r="X11" s="204"/>
      <c r="Y11" s="204"/>
      <c r="Z11" s="204"/>
      <c r="AA11" s="210" t="s">
        <v>84</v>
      </c>
      <c r="AB11" s="204"/>
      <c r="AC11" s="210" t="s">
        <v>85</v>
      </c>
    </row>
    <row r="12" spans="1:29" ht="20.100000000000001" customHeight="1">
      <c r="A12" s="204"/>
      <c r="B12" s="204"/>
      <c r="C12" s="204"/>
      <c r="D12" s="204"/>
      <c r="F12" s="204"/>
      <c r="G12" s="34" t="s">
        <v>86</v>
      </c>
      <c r="H12" s="204"/>
      <c r="I12" s="213" t="s">
        <v>87</v>
      </c>
      <c r="J12" s="204"/>
      <c r="K12" s="213" t="s">
        <v>87</v>
      </c>
      <c r="L12" s="204"/>
      <c r="M12" s="204"/>
      <c r="N12" s="204"/>
      <c r="O12" s="204"/>
      <c r="P12" s="204"/>
      <c r="Q12" s="204"/>
      <c r="R12" s="204"/>
      <c r="S12" s="204" t="s">
        <v>88</v>
      </c>
      <c r="T12" s="204"/>
      <c r="U12" s="209" t="s">
        <v>89</v>
      </c>
      <c r="V12" s="204"/>
      <c r="W12" s="204" t="s">
        <v>90</v>
      </c>
      <c r="X12" s="204"/>
      <c r="Y12" s="204"/>
      <c r="Z12" s="204"/>
      <c r="AA12" s="204" t="s">
        <v>91</v>
      </c>
      <c r="AB12" s="204"/>
      <c r="AC12" s="204" t="s">
        <v>92</v>
      </c>
    </row>
    <row r="13" spans="1:29" ht="20.100000000000001" customHeight="1">
      <c r="A13" s="204"/>
      <c r="B13" s="204"/>
      <c r="C13" s="204"/>
      <c r="D13" s="204"/>
      <c r="E13" s="214" t="s">
        <v>5</v>
      </c>
      <c r="F13" s="204"/>
      <c r="G13" s="35" t="s">
        <v>93</v>
      </c>
      <c r="H13" s="215"/>
      <c r="I13" s="216" t="s">
        <v>94</v>
      </c>
      <c r="J13" s="209"/>
      <c r="K13" s="217" t="s">
        <v>95</v>
      </c>
      <c r="L13" s="204"/>
      <c r="M13" s="217" t="s">
        <v>96</v>
      </c>
      <c r="N13" s="204"/>
      <c r="O13" s="217" t="s">
        <v>97</v>
      </c>
      <c r="P13" s="204"/>
      <c r="Q13" s="218" t="s">
        <v>98</v>
      </c>
      <c r="R13" s="219"/>
      <c r="S13" s="220" t="s">
        <v>99</v>
      </c>
      <c r="T13" s="219"/>
      <c r="U13" s="220" t="s">
        <v>100</v>
      </c>
      <c r="V13" s="219"/>
      <c r="W13" s="310" t="s">
        <v>101</v>
      </c>
      <c r="X13" s="219"/>
      <c r="Y13" s="310" t="s">
        <v>102</v>
      </c>
      <c r="Z13" s="219"/>
      <c r="AA13" s="310" t="s">
        <v>103</v>
      </c>
      <c r="AB13" s="219"/>
      <c r="AC13" s="310" t="s">
        <v>104</v>
      </c>
    </row>
    <row r="14" spans="1:29" ht="20.100000000000001" customHeight="1">
      <c r="A14" s="221" t="s">
        <v>203</v>
      </c>
      <c r="E14" s="65"/>
      <c r="G14" s="36">
        <v>2020839892</v>
      </c>
      <c r="H14" s="37"/>
      <c r="I14" s="36">
        <v>16110971</v>
      </c>
      <c r="J14" s="37"/>
      <c r="K14" s="36">
        <v>2853240924</v>
      </c>
      <c r="L14" s="37"/>
      <c r="M14" s="36">
        <v>44372803</v>
      </c>
      <c r="N14" s="37"/>
      <c r="O14" s="146">
        <v>4000000</v>
      </c>
      <c r="P14" s="146"/>
      <c r="Q14" s="146">
        <v>-6230059797</v>
      </c>
      <c r="R14" s="37"/>
      <c r="S14" s="36">
        <v>955704</v>
      </c>
      <c r="T14" s="37"/>
      <c r="U14" s="36">
        <v>-7927416</v>
      </c>
      <c r="V14" s="37"/>
      <c r="W14" s="36">
        <v>0</v>
      </c>
      <c r="X14" s="37"/>
      <c r="Y14" s="36">
        <f>SUM(S14:X14)</f>
        <v>-6971712</v>
      </c>
      <c r="Z14" s="37"/>
      <c r="AA14" s="36">
        <v>59785057</v>
      </c>
      <c r="AB14" s="37"/>
      <c r="AC14" s="37">
        <f>SUM(AA14,Y14,G14:Q14)</f>
        <v>-1238681862</v>
      </c>
    </row>
    <row r="15" spans="1:29" ht="20.100000000000001" customHeight="1">
      <c r="A15" s="222" t="s">
        <v>106</v>
      </c>
      <c r="B15" s="222"/>
      <c r="E15" s="65"/>
      <c r="G15" s="36"/>
      <c r="H15" s="37"/>
      <c r="I15" s="36"/>
      <c r="J15" s="37"/>
      <c r="K15" s="36"/>
      <c r="L15" s="37"/>
      <c r="M15" s="36"/>
      <c r="N15" s="37"/>
      <c r="O15" s="36"/>
      <c r="P15" s="37"/>
      <c r="Q15" s="36"/>
      <c r="R15" s="37"/>
      <c r="S15" s="36"/>
      <c r="T15" s="37"/>
      <c r="U15" s="36"/>
      <c r="V15" s="37"/>
      <c r="W15" s="36"/>
      <c r="X15" s="37"/>
      <c r="Y15" s="36"/>
      <c r="Z15" s="37"/>
      <c r="AA15" s="36"/>
      <c r="AB15" s="37"/>
      <c r="AC15" s="37"/>
    </row>
    <row r="16" spans="1:29" ht="20.100000000000001" customHeight="1">
      <c r="A16" s="222"/>
      <c r="B16" s="222" t="s">
        <v>112</v>
      </c>
      <c r="E16" s="65">
        <v>17</v>
      </c>
      <c r="G16" s="36">
        <v>2180</v>
      </c>
      <c r="H16" s="37"/>
      <c r="I16" s="36">
        <v>0</v>
      </c>
      <c r="J16" s="37"/>
      <c r="K16" s="36">
        <v>52320</v>
      </c>
      <c r="L16" s="37"/>
      <c r="M16" s="36">
        <v>0</v>
      </c>
      <c r="N16" s="37"/>
      <c r="O16" s="36">
        <v>0</v>
      </c>
      <c r="P16" s="37"/>
      <c r="Q16" s="36">
        <v>0</v>
      </c>
      <c r="R16" s="37"/>
      <c r="S16" s="36">
        <v>0</v>
      </c>
      <c r="T16" s="37"/>
      <c r="U16" s="36">
        <v>0</v>
      </c>
      <c r="V16" s="37"/>
      <c r="W16" s="36">
        <v>0</v>
      </c>
      <c r="X16" s="37"/>
      <c r="Y16" s="36">
        <f>SUM(S16:X16)</f>
        <v>0</v>
      </c>
      <c r="Z16" s="37"/>
      <c r="AA16" s="36">
        <v>0</v>
      </c>
      <c r="AB16" s="37"/>
      <c r="AC16" s="37">
        <f>SUM(AA16,Y16,G16:Q16)</f>
        <v>54500</v>
      </c>
    </row>
    <row r="17" spans="1:32" ht="20.100000000000001" hidden="1" customHeight="1">
      <c r="A17" s="222" t="s">
        <v>107</v>
      </c>
      <c r="E17" s="65"/>
      <c r="G17" s="36">
        <v>0</v>
      </c>
      <c r="H17" s="37"/>
      <c r="I17" s="37">
        <v>0</v>
      </c>
      <c r="J17" s="37"/>
      <c r="K17" s="37">
        <v>0</v>
      </c>
      <c r="L17" s="37"/>
      <c r="M17" s="37">
        <v>0</v>
      </c>
      <c r="N17" s="37"/>
      <c r="O17" s="36">
        <v>0</v>
      </c>
      <c r="P17" s="37"/>
      <c r="Q17" s="36">
        <v>0</v>
      </c>
      <c r="R17" s="37"/>
      <c r="S17" s="36">
        <v>0</v>
      </c>
      <c r="T17" s="37"/>
      <c r="U17" s="36">
        <v>0</v>
      </c>
      <c r="V17" s="37"/>
      <c r="W17" s="36"/>
      <c r="X17" s="37"/>
      <c r="Y17" s="36">
        <f>SUM(S17:X17)</f>
        <v>0</v>
      </c>
      <c r="Z17" s="37"/>
      <c r="AA17" s="36">
        <v>0</v>
      </c>
      <c r="AB17" s="37"/>
      <c r="AC17" s="37">
        <f>SUM(AA17,Y17,G17:Q17)</f>
        <v>0</v>
      </c>
    </row>
    <row r="18" spans="1:32" ht="20.100000000000001" hidden="1" customHeight="1">
      <c r="A18" s="222" t="s">
        <v>108</v>
      </c>
      <c r="E18" s="65"/>
      <c r="G18" s="36">
        <v>0</v>
      </c>
      <c r="H18" s="37"/>
      <c r="I18" s="37">
        <v>0</v>
      </c>
      <c r="J18" s="37"/>
      <c r="K18" s="37">
        <v>0</v>
      </c>
      <c r="L18" s="37"/>
      <c r="M18" s="37">
        <v>0</v>
      </c>
      <c r="N18" s="37"/>
      <c r="O18" s="36">
        <v>0</v>
      </c>
      <c r="P18" s="37"/>
      <c r="Q18" s="36">
        <v>0</v>
      </c>
      <c r="R18" s="37"/>
      <c r="S18" s="36">
        <v>0</v>
      </c>
      <c r="T18" s="37"/>
      <c r="U18" s="36">
        <v>0</v>
      </c>
      <c r="V18" s="37"/>
      <c r="W18" s="36"/>
      <c r="X18" s="37"/>
      <c r="Y18" s="36">
        <f>SUM(S18:X18)</f>
        <v>0</v>
      </c>
      <c r="Z18" s="37"/>
      <c r="AA18" s="36">
        <v>0</v>
      </c>
      <c r="AB18" s="37"/>
      <c r="AC18" s="37">
        <f>SUM(AA18,Y18,G18:Q18)</f>
        <v>0</v>
      </c>
    </row>
    <row r="19" spans="1:32" ht="20.100000000000001" customHeight="1">
      <c r="A19" s="222" t="s">
        <v>109</v>
      </c>
      <c r="E19" s="65"/>
      <c r="G19" s="36">
        <v>0</v>
      </c>
      <c r="H19" s="37"/>
      <c r="I19" s="37">
        <v>0</v>
      </c>
      <c r="J19" s="37"/>
      <c r="K19" s="37">
        <v>0</v>
      </c>
      <c r="L19" s="37"/>
      <c r="M19" s="37">
        <v>0</v>
      </c>
      <c r="N19" s="37"/>
      <c r="O19" s="36">
        <v>0</v>
      </c>
      <c r="P19" s="37"/>
      <c r="Q19" s="36">
        <f>-W19</f>
        <v>0</v>
      </c>
      <c r="R19" s="37"/>
      <c r="S19" s="36">
        <v>0</v>
      </c>
      <c r="T19" s="37"/>
      <c r="U19" s="36">
        <v>0</v>
      </c>
      <c r="V19" s="37"/>
      <c r="W19" s="36">
        <f>-W20</f>
        <v>0</v>
      </c>
      <c r="X19" s="37"/>
      <c r="Y19" s="36">
        <f>SUM(S19:X19)</f>
        <v>0</v>
      </c>
      <c r="Z19" s="37"/>
      <c r="AA19" s="36">
        <v>0</v>
      </c>
      <c r="AB19" s="37"/>
      <c r="AC19" s="37">
        <f>SUM(AA19,Y19,G19:Q19)</f>
        <v>0</v>
      </c>
    </row>
    <row r="20" spans="1:32" ht="20.100000000000001" customHeight="1">
      <c r="A20" s="223" t="s">
        <v>234</v>
      </c>
      <c r="E20" s="65"/>
      <c r="G20" s="36">
        <v>0</v>
      </c>
      <c r="H20" s="37"/>
      <c r="I20" s="37">
        <v>0</v>
      </c>
      <c r="J20" s="37"/>
      <c r="K20" s="37">
        <v>0</v>
      </c>
      <c r="L20" s="37"/>
      <c r="M20" s="37">
        <v>0</v>
      </c>
      <c r="N20" s="37"/>
      <c r="O20" s="36">
        <v>0</v>
      </c>
      <c r="P20" s="37"/>
      <c r="Q20" s="36">
        <f>+'SI+OCI - 9m'!H36</f>
        <v>-626392902</v>
      </c>
      <c r="R20" s="37"/>
      <c r="S20" s="38">
        <f>+'SI+OCI - 9m'!H44</f>
        <v>59525</v>
      </c>
      <c r="T20" s="37"/>
      <c r="U20" s="36">
        <f>+'SI+OCI - 9m'!H45</f>
        <v>-578740</v>
      </c>
      <c r="V20" s="37"/>
      <c r="W20" s="36">
        <f>+'SI+OCI - 9m'!H41</f>
        <v>0</v>
      </c>
      <c r="X20" s="37"/>
      <c r="Y20" s="36">
        <f>SUM(S20:X20)</f>
        <v>-519215</v>
      </c>
      <c r="Z20" s="37"/>
      <c r="AA20" s="36">
        <v>0</v>
      </c>
      <c r="AB20" s="37"/>
      <c r="AC20" s="37">
        <f>SUM(AA20,Y20,G20:Q20)</f>
        <v>-626912117</v>
      </c>
      <c r="AD20" s="202" t="s">
        <v>76</v>
      </c>
      <c r="AE20" s="202" t="s">
        <v>110</v>
      </c>
    </row>
    <row r="21" spans="1:32" ht="20.100000000000001" customHeight="1" thickBot="1">
      <c r="A21" s="224" t="s">
        <v>220</v>
      </c>
      <c r="E21" s="65"/>
      <c r="G21" s="39">
        <f>SUM(G14:G20)</f>
        <v>2020842072</v>
      </c>
      <c r="H21" s="37"/>
      <c r="I21" s="39">
        <f>SUM(I14:I20)</f>
        <v>16110971</v>
      </c>
      <c r="J21" s="36"/>
      <c r="K21" s="39">
        <f>SUM(K14:K20)</f>
        <v>2853293244</v>
      </c>
      <c r="L21" s="36"/>
      <c r="M21" s="39">
        <f>SUM(M14:M20)</f>
        <v>44372803</v>
      </c>
      <c r="N21" s="36"/>
      <c r="O21" s="39">
        <f>SUM(O14:O20)</f>
        <v>4000000</v>
      </c>
      <c r="P21" s="36"/>
      <c r="Q21" s="39">
        <f>SUM(Q14:Q20)</f>
        <v>-6856452699</v>
      </c>
      <c r="R21" s="36"/>
      <c r="S21" s="39">
        <f>SUM(S14:S20)</f>
        <v>1015229</v>
      </c>
      <c r="T21" s="36"/>
      <c r="U21" s="39">
        <f>SUM(U14:U20)</f>
        <v>-8506156</v>
      </c>
      <c r="V21" s="36"/>
      <c r="W21" s="39">
        <f>SUM(W14:W20)</f>
        <v>0</v>
      </c>
      <c r="X21" s="36"/>
      <c r="Y21" s="39">
        <f>SUM(Y14:Y20)</f>
        <v>-7490927</v>
      </c>
      <c r="Z21" s="36"/>
      <c r="AA21" s="39">
        <f>SUM(AA14:AA20)</f>
        <v>59785057</v>
      </c>
      <c r="AB21" s="36"/>
      <c r="AC21" s="39">
        <f>SUM(AC14:AC20)</f>
        <v>-1865539479</v>
      </c>
      <c r="AD21" s="225">
        <f>+AC21-'SFP (3)'!G27</f>
        <v>0</v>
      </c>
      <c r="AE21" s="225">
        <v>59785057</v>
      </c>
      <c r="AF21" s="225"/>
    </row>
    <row r="22" spans="1:32" ht="20.100000000000001" customHeight="1" thickTop="1">
      <c r="A22" s="224"/>
      <c r="E22" s="65"/>
      <c r="G22" s="36"/>
      <c r="H22" s="37"/>
      <c r="I22" s="36"/>
      <c r="J22" s="36"/>
      <c r="K22" s="36"/>
      <c r="L22" s="36"/>
      <c r="M22" s="36"/>
      <c r="N22" s="36"/>
      <c r="O22" s="36"/>
      <c r="P22" s="36"/>
      <c r="Q22" s="36"/>
      <c r="R22" s="36"/>
      <c r="S22" s="36"/>
      <c r="T22" s="36"/>
      <c r="U22" s="36"/>
      <c r="V22" s="36"/>
      <c r="W22" s="36"/>
      <c r="X22" s="36"/>
      <c r="Y22" s="36"/>
      <c r="Z22" s="36"/>
      <c r="AA22" s="36"/>
      <c r="AB22" s="36"/>
      <c r="AC22" s="36"/>
      <c r="AD22" s="225"/>
      <c r="AE22" s="225"/>
      <c r="AF22" s="225"/>
    </row>
    <row r="23" spans="1:32" ht="20.100000000000001" customHeight="1">
      <c r="A23" s="221" t="s">
        <v>105</v>
      </c>
      <c r="E23" s="65"/>
      <c r="G23" s="36">
        <v>1983927367</v>
      </c>
      <c r="H23" s="37"/>
      <c r="I23" s="36">
        <v>16110971</v>
      </c>
      <c r="J23" s="37"/>
      <c r="K23" s="36">
        <v>2853240924</v>
      </c>
      <c r="L23" s="37"/>
      <c r="M23" s="36">
        <v>44372803</v>
      </c>
      <c r="N23" s="37"/>
      <c r="O23" s="36">
        <v>4000000</v>
      </c>
      <c r="P23" s="37"/>
      <c r="Q23" s="36">
        <v>-1668943474</v>
      </c>
      <c r="R23" s="37"/>
      <c r="S23" s="36">
        <v>652572</v>
      </c>
      <c r="T23" s="37"/>
      <c r="U23" s="36">
        <v>-6722850</v>
      </c>
      <c r="V23" s="37"/>
      <c r="W23" s="36">
        <v>0</v>
      </c>
      <c r="X23" s="37"/>
      <c r="Y23" s="36">
        <f>SUM(S23:X23)</f>
        <v>-6070278</v>
      </c>
      <c r="Z23" s="37"/>
      <c r="AA23" s="36">
        <v>59803608</v>
      </c>
      <c r="AB23" s="37"/>
      <c r="AC23" s="37">
        <f>SUM(AA23,Y23,G23:Q23)</f>
        <v>3286441921</v>
      </c>
    </row>
    <row r="24" spans="1:32" ht="20.100000000000001" customHeight="1">
      <c r="A24" s="222" t="s">
        <v>106</v>
      </c>
      <c r="B24" s="222"/>
      <c r="E24" s="65"/>
      <c r="G24" s="36"/>
      <c r="H24" s="37"/>
      <c r="I24" s="36"/>
      <c r="J24" s="37"/>
      <c r="K24" s="36"/>
      <c r="L24" s="37"/>
      <c r="M24" s="36"/>
      <c r="N24" s="37"/>
      <c r="O24" s="36"/>
      <c r="P24" s="37"/>
      <c r="Q24" s="36"/>
      <c r="R24" s="37"/>
      <c r="S24" s="36"/>
      <c r="T24" s="37"/>
      <c r="U24" s="36"/>
      <c r="V24" s="37"/>
      <c r="W24" s="36"/>
      <c r="X24" s="37"/>
      <c r="Y24" s="36"/>
      <c r="Z24" s="37"/>
      <c r="AA24" s="36"/>
      <c r="AB24" s="37"/>
      <c r="AC24" s="37"/>
    </row>
    <row r="25" spans="1:32" ht="20.100000000000001" customHeight="1">
      <c r="A25" s="222"/>
      <c r="B25" s="222" t="s">
        <v>112</v>
      </c>
      <c r="E25" s="65">
        <v>17</v>
      </c>
      <c r="G25" s="36">
        <v>36912525</v>
      </c>
      <c r="H25" s="37"/>
      <c r="I25" s="37">
        <v>0</v>
      </c>
      <c r="J25" s="37"/>
      <c r="K25" s="37">
        <v>0</v>
      </c>
      <c r="L25" s="37"/>
      <c r="M25" s="37">
        <v>0</v>
      </c>
      <c r="N25" s="37"/>
      <c r="O25" s="36">
        <v>0</v>
      </c>
      <c r="P25" s="37"/>
      <c r="Q25" s="36">
        <v>0</v>
      </c>
      <c r="R25" s="37"/>
      <c r="S25" s="36">
        <v>0</v>
      </c>
      <c r="T25" s="37"/>
      <c r="U25" s="36">
        <v>0</v>
      </c>
      <c r="V25" s="37"/>
      <c r="W25" s="36">
        <v>0</v>
      </c>
      <c r="X25" s="37"/>
      <c r="Y25" s="36">
        <f>SUM(S25:X25)</f>
        <v>0</v>
      </c>
      <c r="Z25" s="37"/>
      <c r="AA25" s="36">
        <v>0</v>
      </c>
      <c r="AB25" s="37"/>
      <c r="AC25" s="37">
        <f>SUM(AA25,Y25,G25:Q25)</f>
        <v>36912525</v>
      </c>
    </row>
    <row r="26" spans="1:32" ht="20.100000000000001" hidden="1" customHeight="1">
      <c r="A26" s="222" t="s">
        <v>107</v>
      </c>
      <c r="E26" s="65"/>
      <c r="G26" s="36">
        <v>0</v>
      </c>
      <c r="H26" s="37"/>
      <c r="I26" s="37">
        <v>0</v>
      </c>
      <c r="J26" s="37"/>
      <c r="K26" s="37">
        <v>0</v>
      </c>
      <c r="L26" s="37"/>
      <c r="M26" s="37">
        <v>0</v>
      </c>
      <c r="N26" s="37"/>
      <c r="O26" s="36">
        <v>0</v>
      </c>
      <c r="P26" s="37"/>
      <c r="Q26" s="36">
        <v>0</v>
      </c>
      <c r="R26" s="37"/>
      <c r="S26" s="36">
        <v>0</v>
      </c>
      <c r="T26" s="37"/>
      <c r="U26" s="36">
        <v>0</v>
      </c>
      <c r="V26" s="37"/>
      <c r="W26" s="36"/>
      <c r="X26" s="37"/>
      <c r="Y26" s="36">
        <f>SUM(S26:X26)</f>
        <v>0</v>
      </c>
      <c r="Z26" s="37"/>
      <c r="AA26" s="36">
        <v>0</v>
      </c>
      <c r="AB26" s="37"/>
      <c r="AC26" s="37">
        <f>SUM(AA26,Y26,G26:Q26)</f>
        <v>0</v>
      </c>
    </row>
    <row r="27" spans="1:32" ht="20.100000000000001" hidden="1" customHeight="1">
      <c r="A27" s="222" t="s">
        <v>108</v>
      </c>
      <c r="E27" s="65"/>
      <c r="G27" s="36">
        <v>0</v>
      </c>
      <c r="H27" s="37"/>
      <c r="I27" s="37">
        <v>0</v>
      </c>
      <c r="J27" s="37"/>
      <c r="K27" s="37">
        <v>0</v>
      </c>
      <c r="L27" s="37"/>
      <c r="M27" s="37">
        <v>0</v>
      </c>
      <c r="N27" s="37"/>
      <c r="O27" s="36">
        <v>0</v>
      </c>
      <c r="P27" s="37"/>
      <c r="Q27" s="36">
        <v>0</v>
      </c>
      <c r="R27" s="37"/>
      <c r="S27" s="36">
        <v>0</v>
      </c>
      <c r="T27" s="37"/>
      <c r="U27" s="36">
        <v>0</v>
      </c>
      <c r="V27" s="37"/>
      <c r="W27" s="36"/>
      <c r="X27" s="37"/>
      <c r="Y27" s="36">
        <f>SUM(S27:X27)</f>
        <v>0</v>
      </c>
      <c r="Z27" s="37"/>
      <c r="AA27" s="36">
        <v>0</v>
      </c>
      <c r="AB27" s="37"/>
      <c r="AC27" s="37">
        <f>SUM(AA27,Y27,G27:Q27)</f>
        <v>0</v>
      </c>
    </row>
    <row r="28" spans="1:32" ht="20.100000000000001" customHeight="1">
      <c r="A28" s="222" t="s">
        <v>109</v>
      </c>
      <c r="E28" s="65"/>
      <c r="G28" s="36">
        <v>0</v>
      </c>
      <c r="H28" s="37"/>
      <c r="I28" s="37">
        <v>0</v>
      </c>
      <c r="J28" s="37"/>
      <c r="K28" s="37">
        <v>0</v>
      </c>
      <c r="L28" s="37"/>
      <c r="M28" s="37">
        <v>0</v>
      </c>
      <c r="N28" s="37"/>
      <c r="O28" s="36">
        <v>0</v>
      </c>
      <c r="P28" s="37"/>
      <c r="Q28" s="36">
        <f>-W28</f>
        <v>10678536</v>
      </c>
      <c r="R28" s="37"/>
      <c r="S28" s="36">
        <v>0</v>
      </c>
      <c r="T28" s="37"/>
      <c r="U28" s="36">
        <v>0</v>
      </c>
      <c r="V28" s="37"/>
      <c r="W28" s="36">
        <f>-W29</f>
        <v>-10678536</v>
      </c>
      <c r="X28" s="37"/>
      <c r="Y28" s="36">
        <f>SUM(S28:X28)</f>
        <v>-10678536</v>
      </c>
      <c r="Z28" s="37"/>
      <c r="AA28" s="36">
        <v>0</v>
      </c>
      <c r="AB28" s="37"/>
      <c r="AC28" s="37">
        <f>SUM(AA28,Y28,G28:Q28)</f>
        <v>0</v>
      </c>
    </row>
    <row r="29" spans="1:32" ht="20.100000000000001" customHeight="1">
      <c r="A29" s="223" t="s">
        <v>234</v>
      </c>
      <c r="E29" s="65"/>
      <c r="G29" s="36">
        <v>0</v>
      </c>
      <c r="H29" s="37"/>
      <c r="I29" s="37">
        <v>0</v>
      </c>
      <c r="J29" s="37"/>
      <c r="K29" s="37">
        <v>0</v>
      </c>
      <c r="L29" s="37"/>
      <c r="M29" s="37">
        <v>0</v>
      </c>
      <c r="N29" s="37"/>
      <c r="O29" s="36">
        <v>0</v>
      </c>
      <c r="P29" s="37"/>
      <c r="Q29" s="36">
        <f>+'SI+OCI - 9m'!J49</f>
        <v>-939870085.75999999</v>
      </c>
      <c r="R29" s="37"/>
      <c r="S29" s="38">
        <f>+'SI+OCI - 9m'!J44</f>
        <v>208705.00000000023</v>
      </c>
      <c r="T29" s="37"/>
      <c r="U29" s="36">
        <f>+'SI+OCI - 9m'!J45</f>
        <v>2160246</v>
      </c>
      <c r="V29" s="37"/>
      <c r="W29" s="36">
        <f>+'SI+OCI - 9m'!J41</f>
        <v>10678536</v>
      </c>
      <c r="X29" s="37"/>
      <c r="Y29" s="36">
        <f>SUM(S29:X29)</f>
        <v>13047487</v>
      </c>
      <c r="Z29" s="37"/>
      <c r="AA29" s="36">
        <v>0</v>
      </c>
      <c r="AB29" s="37"/>
      <c r="AC29" s="37">
        <f>SUM(AA29,Y29,G29:Q29)</f>
        <v>-926822598.75999999</v>
      </c>
      <c r="AD29" s="202" t="s">
        <v>222</v>
      </c>
      <c r="AE29" s="202" t="s">
        <v>110</v>
      </c>
      <c r="AF29" s="202" t="s">
        <v>76</v>
      </c>
    </row>
    <row r="30" spans="1:32" ht="20.100000000000001" customHeight="1" thickBot="1">
      <c r="A30" s="224" t="s">
        <v>221</v>
      </c>
      <c r="E30" s="65"/>
      <c r="G30" s="39">
        <f>SUM(G23:G29)</f>
        <v>2020839892</v>
      </c>
      <c r="H30" s="37"/>
      <c r="I30" s="39">
        <f>SUM(I23:I29)</f>
        <v>16110971</v>
      </c>
      <c r="J30" s="36"/>
      <c r="K30" s="39">
        <f>SUM(K23:K29)</f>
        <v>2853240924</v>
      </c>
      <c r="L30" s="36"/>
      <c r="M30" s="39">
        <f>SUM(M23:M29)</f>
        <v>44372803</v>
      </c>
      <c r="N30" s="36"/>
      <c r="O30" s="39">
        <f>SUM(O23:O29)</f>
        <v>4000000</v>
      </c>
      <c r="P30" s="36"/>
      <c r="Q30" s="39">
        <f>SUM(Q23:Q29)</f>
        <v>-2598135023.7600002</v>
      </c>
      <c r="R30" s="36"/>
      <c r="S30" s="39">
        <f>SUM(S23:S29)</f>
        <v>861277.00000000023</v>
      </c>
      <c r="T30" s="36"/>
      <c r="U30" s="39">
        <f>SUM(U23:U29)</f>
        <v>-4562604</v>
      </c>
      <c r="V30" s="36"/>
      <c r="W30" s="39">
        <f>SUM(W23:W29)</f>
        <v>0</v>
      </c>
      <c r="X30" s="36"/>
      <c r="Y30" s="39">
        <f>SUM(Y23:Y29)</f>
        <v>-3701327</v>
      </c>
      <c r="Z30" s="36"/>
      <c r="AA30" s="39">
        <f>SUM(AA23:AA29)</f>
        <v>59803608</v>
      </c>
      <c r="AB30" s="36"/>
      <c r="AC30" s="39">
        <f>SUM(AC23:AC29)</f>
        <v>2396531847.2399998</v>
      </c>
      <c r="AD30" s="226">
        <v>2396531847.2399998</v>
      </c>
      <c r="AE30" s="225">
        <v>18551</v>
      </c>
      <c r="AF30" s="226">
        <f>+AC30-AD30</f>
        <v>0</v>
      </c>
    </row>
    <row r="31" spans="1:32" ht="20.100000000000001" customHeight="1" thickTop="1">
      <c r="A31" s="227"/>
      <c r="E31" s="65"/>
      <c r="G31" s="40"/>
      <c r="H31" s="41"/>
      <c r="I31" s="40"/>
      <c r="J31" s="40"/>
      <c r="K31" s="40"/>
      <c r="L31" s="40"/>
      <c r="M31" s="40"/>
      <c r="N31" s="40"/>
      <c r="O31" s="40"/>
      <c r="P31" s="40"/>
      <c r="Q31" s="40"/>
      <c r="R31" s="40"/>
      <c r="S31" s="40"/>
      <c r="T31" s="40"/>
      <c r="U31" s="40"/>
      <c r="V31" s="40"/>
      <c r="W31" s="40"/>
      <c r="X31" s="40"/>
      <c r="Y31" s="40"/>
      <c r="Z31" s="40"/>
      <c r="AA31" s="40"/>
      <c r="AB31" s="40"/>
      <c r="AC31" s="40" t="e">
        <v>#REF!</v>
      </c>
    </row>
    <row r="33" spans="1:32" s="226" customFormat="1" ht="20.100000000000001" hidden="1" customHeight="1">
      <c r="A33" s="228" t="s">
        <v>111</v>
      </c>
      <c r="E33" s="229"/>
      <c r="G33" s="36">
        <v>1983927367</v>
      </c>
      <c r="H33" s="36"/>
      <c r="I33" s="36">
        <v>16110971</v>
      </c>
      <c r="J33" s="36"/>
      <c r="K33" s="36">
        <v>2853240924</v>
      </c>
      <c r="L33" s="36"/>
      <c r="M33" s="36">
        <v>44372803</v>
      </c>
      <c r="N33" s="36"/>
      <c r="O33" s="36">
        <v>4000000</v>
      </c>
      <c r="P33" s="36"/>
      <c r="Q33" s="36">
        <v>460106587</v>
      </c>
      <c r="R33" s="36"/>
      <c r="S33" s="36">
        <v>447382</v>
      </c>
      <c r="T33" s="36"/>
      <c r="U33" s="36">
        <v>4731836</v>
      </c>
      <c r="V33" s="36"/>
      <c r="W33" s="36"/>
      <c r="X33" s="36"/>
      <c r="Y33" s="36">
        <v>5179218</v>
      </c>
      <c r="Z33" s="36"/>
      <c r="AA33" s="36">
        <v>63450757</v>
      </c>
      <c r="AB33" s="36"/>
      <c r="AC33" s="36">
        <v>5430388627</v>
      </c>
    </row>
    <row r="34" spans="1:32" s="226" customFormat="1" ht="20.100000000000001" hidden="1" customHeight="1">
      <c r="A34" s="226" t="s">
        <v>196</v>
      </c>
      <c r="E34" s="229"/>
      <c r="G34" s="36">
        <v>0</v>
      </c>
      <c r="H34" s="36"/>
      <c r="I34" s="36">
        <v>0</v>
      </c>
      <c r="J34" s="36"/>
      <c r="K34" s="36">
        <v>0</v>
      </c>
      <c r="L34" s="36"/>
      <c r="M34" s="36">
        <v>0</v>
      </c>
      <c r="N34" s="36"/>
      <c r="O34" s="36">
        <v>0</v>
      </c>
      <c r="P34" s="36"/>
      <c r="Q34" s="36">
        <v>3065713</v>
      </c>
      <c r="R34" s="36"/>
      <c r="S34" s="36">
        <v>0</v>
      </c>
      <c r="T34" s="36"/>
      <c r="U34" s="36">
        <v>0</v>
      </c>
      <c r="V34" s="36"/>
      <c r="W34" s="36"/>
      <c r="X34" s="36"/>
      <c r="Y34" s="36">
        <v>0</v>
      </c>
      <c r="Z34" s="36"/>
      <c r="AA34" s="36">
        <v>0</v>
      </c>
      <c r="AB34" s="36"/>
      <c r="AC34" s="36">
        <v>3065713</v>
      </c>
    </row>
    <row r="35" spans="1:32" s="226" customFormat="1" ht="20.100000000000001" hidden="1" customHeight="1">
      <c r="A35" s="228" t="s">
        <v>111</v>
      </c>
      <c r="E35" s="229"/>
      <c r="G35" s="66">
        <v>1983927367</v>
      </c>
      <c r="H35" s="36"/>
      <c r="I35" s="66">
        <v>16110971</v>
      </c>
      <c r="J35" s="36"/>
      <c r="K35" s="66">
        <v>2853240924</v>
      </c>
      <c r="L35" s="36"/>
      <c r="M35" s="66">
        <v>44372803</v>
      </c>
      <c r="N35" s="36"/>
      <c r="O35" s="66">
        <v>4000000</v>
      </c>
      <c r="P35" s="36"/>
      <c r="Q35" s="66">
        <v>463172300</v>
      </c>
      <c r="R35" s="36"/>
      <c r="S35" s="66">
        <v>447382</v>
      </c>
      <c r="T35" s="36"/>
      <c r="U35" s="66">
        <v>4731836</v>
      </c>
      <c r="V35" s="36"/>
      <c r="W35" s="66">
        <v>0</v>
      </c>
      <c r="X35" s="36"/>
      <c r="Y35" s="66">
        <v>5179218</v>
      </c>
      <c r="Z35" s="36"/>
      <c r="AA35" s="66">
        <v>63450757</v>
      </c>
      <c r="AB35" s="36"/>
      <c r="AC35" s="66">
        <v>5433454340</v>
      </c>
    </row>
    <row r="36" spans="1:32" s="226" customFormat="1" ht="20.100000000000001" hidden="1" customHeight="1">
      <c r="A36" s="226" t="s">
        <v>108</v>
      </c>
      <c r="E36" s="65">
        <v>19</v>
      </c>
      <c r="G36" s="36">
        <v>0</v>
      </c>
      <c r="H36" s="36"/>
      <c r="I36" s="36">
        <v>0</v>
      </c>
      <c r="J36" s="36"/>
      <c r="K36" s="36">
        <v>0</v>
      </c>
      <c r="L36" s="36"/>
      <c r="M36" s="36">
        <v>0</v>
      </c>
      <c r="N36" s="36"/>
      <c r="O36" s="36">
        <v>0</v>
      </c>
      <c r="P36" s="36"/>
      <c r="Q36" s="36">
        <v>-238013279</v>
      </c>
      <c r="R36" s="36"/>
      <c r="S36" s="36"/>
      <c r="T36" s="36"/>
      <c r="U36" s="36">
        <v>0</v>
      </c>
      <c r="V36" s="36"/>
      <c r="W36" s="36"/>
      <c r="X36" s="36"/>
      <c r="Y36" s="36"/>
      <c r="Z36" s="36"/>
      <c r="AA36" s="36"/>
      <c r="AB36" s="36"/>
      <c r="AC36" s="36">
        <v>-238013279</v>
      </c>
    </row>
    <row r="37" spans="1:32" s="226" customFormat="1" ht="20.100000000000001" hidden="1" customHeight="1">
      <c r="A37" s="226" t="s">
        <v>109</v>
      </c>
      <c r="E37" s="229"/>
      <c r="G37" s="36">
        <v>0</v>
      </c>
      <c r="H37" s="36"/>
      <c r="I37" s="36">
        <v>0</v>
      </c>
      <c r="J37" s="36"/>
      <c r="K37" s="36">
        <v>0</v>
      </c>
      <c r="L37" s="36"/>
      <c r="M37" s="36">
        <v>0</v>
      </c>
      <c r="N37" s="36"/>
      <c r="O37" s="36">
        <v>0</v>
      </c>
      <c r="P37" s="36"/>
      <c r="Q37" s="36">
        <v>0</v>
      </c>
      <c r="R37" s="36"/>
      <c r="S37" s="36">
        <v>93624</v>
      </c>
      <c r="T37" s="36"/>
      <c r="U37" s="36">
        <v>-1410497</v>
      </c>
      <c r="V37" s="36"/>
      <c r="W37" s="36">
        <v>0</v>
      </c>
      <c r="X37" s="36"/>
      <c r="Y37" s="36">
        <v>-1316873</v>
      </c>
      <c r="Z37" s="36"/>
      <c r="AA37" s="36">
        <v>0</v>
      </c>
      <c r="AB37" s="36"/>
      <c r="AC37" s="36">
        <v>-1316873</v>
      </c>
    </row>
    <row r="38" spans="1:32" s="226" customFormat="1" ht="20.100000000000001" hidden="1" customHeight="1">
      <c r="A38" s="226" t="s">
        <v>113</v>
      </c>
      <c r="E38" s="229"/>
      <c r="G38" s="36">
        <v>0</v>
      </c>
      <c r="H38" s="36"/>
      <c r="I38" s="36">
        <v>0</v>
      </c>
      <c r="J38" s="36"/>
      <c r="K38" s="36">
        <v>0</v>
      </c>
      <c r="L38" s="36"/>
      <c r="M38" s="36">
        <v>0</v>
      </c>
      <c r="N38" s="36"/>
      <c r="O38" s="36">
        <v>0</v>
      </c>
      <c r="P38" s="36"/>
      <c r="Q38" s="36">
        <v>418355092</v>
      </c>
      <c r="R38" s="36"/>
      <c r="S38" s="36">
        <v>0</v>
      </c>
      <c r="T38" s="36"/>
      <c r="U38" s="36">
        <v>0</v>
      </c>
      <c r="V38" s="36"/>
      <c r="W38" s="36">
        <v>0</v>
      </c>
      <c r="X38" s="36"/>
      <c r="Y38" s="36">
        <v>0</v>
      </c>
      <c r="Z38" s="36"/>
      <c r="AA38" s="36">
        <v>-2068328</v>
      </c>
      <c r="AB38" s="36"/>
      <c r="AC38" s="36">
        <v>416286764</v>
      </c>
      <c r="AD38" s="226" t="s">
        <v>199</v>
      </c>
      <c r="AE38" s="226" t="s">
        <v>110</v>
      </c>
      <c r="AF38" s="226" t="s">
        <v>76</v>
      </c>
    </row>
    <row r="39" spans="1:32" s="226" customFormat="1" ht="20.100000000000001" hidden="1" customHeight="1" thickBot="1">
      <c r="A39" s="228" t="s">
        <v>197</v>
      </c>
      <c r="E39" s="229"/>
      <c r="G39" s="39">
        <v>1983927367</v>
      </c>
      <c r="H39" s="36"/>
      <c r="I39" s="39">
        <v>16110971</v>
      </c>
      <c r="J39" s="36"/>
      <c r="K39" s="39">
        <v>2853240924</v>
      </c>
      <c r="L39" s="36"/>
      <c r="M39" s="39">
        <v>44372803</v>
      </c>
      <c r="N39" s="36"/>
      <c r="O39" s="39">
        <v>4000000</v>
      </c>
      <c r="P39" s="36"/>
      <c r="Q39" s="39">
        <v>643514113</v>
      </c>
      <c r="R39" s="36"/>
      <c r="S39" s="39">
        <v>541006</v>
      </c>
      <c r="T39" s="36"/>
      <c r="U39" s="39">
        <v>3321339</v>
      </c>
      <c r="V39" s="36"/>
      <c r="W39" s="39">
        <v>0</v>
      </c>
      <c r="X39" s="36"/>
      <c r="Y39" s="39">
        <v>3862345</v>
      </c>
      <c r="Z39" s="36"/>
      <c r="AA39" s="39">
        <v>61382429</v>
      </c>
      <c r="AB39" s="36"/>
      <c r="AC39" s="39">
        <v>5610410952</v>
      </c>
      <c r="AD39" s="226">
        <v>5610410952</v>
      </c>
      <c r="AE39" s="226">
        <v>1578821</v>
      </c>
      <c r="AF39" s="226">
        <v>0</v>
      </c>
    </row>
    <row r="40" spans="1:32" ht="20.100000000000001" hidden="1" customHeight="1" thickTop="1">
      <c r="G40" s="36"/>
      <c r="H40" s="36"/>
      <c r="I40" s="36"/>
      <c r="J40" s="36"/>
      <c r="K40" s="36"/>
      <c r="L40" s="36"/>
      <c r="M40" s="36"/>
      <c r="N40" s="36"/>
      <c r="O40" s="36"/>
      <c r="P40" s="36"/>
      <c r="Q40" s="36"/>
      <c r="R40" s="36"/>
      <c r="S40" s="36"/>
      <c r="T40" s="36"/>
      <c r="U40" s="36"/>
      <c r="V40" s="36"/>
      <c r="W40" s="36"/>
      <c r="X40" s="36"/>
      <c r="Y40" s="36"/>
      <c r="Z40" s="36"/>
      <c r="AA40" s="36"/>
      <c r="AB40" s="36"/>
      <c r="AC40" s="36"/>
    </row>
  </sheetData>
  <mergeCells count="7">
    <mergeCell ref="M9:Q9"/>
    <mergeCell ref="S9:Y9"/>
    <mergeCell ref="A3:AC3"/>
    <mergeCell ref="A4:AC4"/>
    <mergeCell ref="A5:AC5"/>
    <mergeCell ref="G7:AC7"/>
    <mergeCell ref="S8:Y8"/>
  </mergeCells>
  <printOptions horizontalCentered="1"/>
  <pageMargins left="0.19685039370078741" right="0" top="0.86614173228346458" bottom="0.27559055118110237" header="0.19685039370078741" footer="0.23622047244094491"/>
  <pageSetup paperSize="9" scale="70" firstPageNumber="6" orientation="landscape" useFirstPageNumber="1" r:id="rId1"/>
  <headerFooter>
    <oddFooter xml:space="preserve">&amp;L&amp;"Angsana New,Regular"        The accompanying notes are an integral part of these interim financial information.
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9ECABEC-BA7D-4046-9018-CB7DBEA64974}">
  <dimension ref="A1:AA33"/>
  <sheetViews>
    <sheetView view="pageBreakPreview" zoomScale="80" zoomScaleNormal="100" zoomScaleSheetLayoutView="80" workbookViewId="0">
      <pane xSplit="6" ySplit="13" topLeftCell="G14" activePane="bottomRight" state="frozen"/>
      <selection activeCell="C28" sqref="C28"/>
      <selection pane="topRight" activeCell="C28" sqref="C28"/>
      <selection pane="bottomLeft" activeCell="C28" sqref="C28"/>
      <selection pane="bottomRight" sqref="A1:XFD1048576"/>
    </sheetView>
  </sheetViews>
  <sheetFormatPr defaultColWidth="11.375" defaultRowHeight="19.05" customHeight="1"/>
  <cols>
    <col min="1" max="1" width="1.875" style="202" customWidth="1"/>
    <col min="2" max="3" width="3.875" style="202" customWidth="1"/>
    <col min="4" max="4" width="25.375" style="202" customWidth="1"/>
    <col min="5" max="5" width="8" style="204" bestFit="1" customWidth="1"/>
    <col min="6" max="6" width="0.875" style="202" customWidth="1"/>
    <col min="7" max="7" width="15.125" style="202" customWidth="1"/>
    <col min="8" max="8" width="0.875" style="202" customWidth="1"/>
    <col min="9" max="9" width="15.125" style="202" customWidth="1"/>
    <col min="10" max="10" width="0.875" style="202" customWidth="1"/>
    <col min="11" max="11" width="15.125" style="202" customWidth="1"/>
    <col min="12" max="12" width="0.875" style="202" customWidth="1"/>
    <col min="13" max="13" width="15.125" style="202" customWidth="1"/>
    <col min="14" max="14" width="0.875" style="202" customWidth="1"/>
    <col min="15" max="15" width="15.125" style="202" customWidth="1"/>
    <col min="16" max="16" width="0.875" style="202" customWidth="1"/>
    <col min="17" max="17" width="15.125" style="202" customWidth="1"/>
    <col min="18" max="18" width="0.875" style="202" customWidth="1"/>
    <col min="19" max="19" width="15.125" style="202" customWidth="1"/>
    <col min="20" max="20" width="0.875" style="202" customWidth="1"/>
    <col min="21" max="21" width="16" style="202" customWidth="1"/>
    <col min="22" max="22" width="0.875" style="202" customWidth="1"/>
    <col min="23" max="23" width="14.125" style="202" customWidth="1"/>
    <col min="24" max="24" width="0.875" style="202" customWidth="1"/>
    <col min="25" max="25" width="15.125" style="202" customWidth="1"/>
    <col min="26" max="26" width="16.125" style="202" customWidth="1"/>
    <col min="27" max="27" width="17.625" style="202" customWidth="1"/>
    <col min="28" max="256" width="11.375" style="202"/>
    <col min="257" max="257" width="1.875" style="202" customWidth="1"/>
    <col min="258" max="259" width="3.875" style="202" customWidth="1"/>
    <col min="260" max="260" width="22.125" style="202" customWidth="1"/>
    <col min="261" max="261" width="8" style="202" bestFit="1" customWidth="1"/>
    <col min="262" max="262" width="0.875" style="202" customWidth="1"/>
    <col min="263" max="263" width="15.125" style="202" customWidth="1"/>
    <col min="264" max="264" width="0.875" style="202" customWidth="1"/>
    <col min="265" max="265" width="15.125" style="202" customWidth="1"/>
    <col min="266" max="266" width="0.875" style="202" customWidth="1"/>
    <col min="267" max="267" width="15.125" style="202" customWidth="1"/>
    <col min="268" max="268" width="0.875" style="202" customWidth="1"/>
    <col min="269" max="269" width="15.125" style="202" customWidth="1"/>
    <col min="270" max="270" width="0.875" style="202" customWidth="1"/>
    <col min="271" max="271" width="15.125" style="202" customWidth="1"/>
    <col min="272" max="272" width="0.875" style="202" customWidth="1"/>
    <col min="273" max="273" width="15.125" style="202" customWidth="1"/>
    <col min="274" max="274" width="0.875" style="202" customWidth="1"/>
    <col min="275" max="275" width="15.125" style="202" customWidth="1"/>
    <col min="276" max="276" width="0.875" style="202" customWidth="1"/>
    <col min="277" max="277" width="16" style="202" customWidth="1"/>
    <col min="278" max="278" width="0.875" style="202" customWidth="1"/>
    <col min="279" max="279" width="14.125" style="202" customWidth="1"/>
    <col min="280" max="280" width="0.875" style="202" customWidth="1"/>
    <col min="281" max="281" width="15.125" style="202" customWidth="1"/>
    <col min="282" max="282" width="16.125" style="202" customWidth="1"/>
    <col min="283" max="512" width="11.375" style="202"/>
    <col min="513" max="513" width="1.875" style="202" customWidth="1"/>
    <col min="514" max="515" width="3.875" style="202" customWidth="1"/>
    <col min="516" max="516" width="22.125" style="202" customWidth="1"/>
    <col min="517" max="517" width="8" style="202" bestFit="1" customWidth="1"/>
    <col min="518" max="518" width="0.875" style="202" customWidth="1"/>
    <col min="519" max="519" width="15.125" style="202" customWidth="1"/>
    <col min="520" max="520" width="0.875" style="202" customWidth="1"/>
    <col min="521" max="521" width="15.125" style="202" customWidth="1"/>
    <col min="522" max="522" width="0.875" style="202" customWidth="1"/>
    <col min="523" max="523" width="15.125" style="202" customWidth="1"/>
    <col min="524" max="524" width="0.875" style="202" customWidth="1"/>
    <col min="525" max="525" width="15.125" style="202" customWidth="1"/>
    <col min="526" max="526" width="0.875" style="202" customWidth="1"/>
    <col min="527" max="527" width="15.125" style="202" customWidth="1"/>
    <col min="528" max="528" width="0.875" style="202" customWidth="1"/>
    <col min="529" max="529" width="15.125" style="202" customWidth="1"/>
    <col min="530" max="530" width="0.875" style="202" customWidth="1"/>
    <col min="531" max="531" width="15.125" style="202" customWidth="1"/>
    <col min="532" max="532" width="0.875" style="202" customWidth="1"/>
    <col min="533" max="533" width="16" style="202" customWidth="1"/>
    <col min="534" max="534" width="0.875" style="202" customWidth="1"/>
    <col min="535" max="535" width="14.125" style="202" customWidth="1"/>
    <col min="536" max="536" width="0.875" style="202" customWidth="1"/>
    <col min="537" max="537" width="15.125" style="202" customWidth="1"/>
    <col min="538" max="538" width="16.125" style="202" customWidth="1"/>
    <col min="539" max="768" width="11.375" style="202"/>
    <col min="769" max="769" width="1.875" style="202" customWidth="1"/>
    <col min="770" max="771" width="3.875" style="202" customWidth="1"/>
    <col min="772" max="772" width="22.125" style="202" customWidth="1"/>
    <col min="773" max="773" width="8" style="202" bestFit="1" customWidth="1"/>
    <col min="774" max="774" width="0.875" style="202" customWidth="1"/>
    <col min="775" max="775" width="15.125" style="202" customWidth="1"/>
    <col min="776" max="776" width="0.875" style="202" customWidth="1"/>
    <col min="777" max="777" width="15.125" style="202" customWidth="1"/>
    <col min="778" max="778" width="0.875" style="202" customWidth="1"/>
    <col min="779" max="779" width="15.125" style="202" customWidth="1"/>
    <col min="780" max="780" width="0.875" style="202" customWidth="1"/>
    <col min="781" max="781" width="15.125" style="202" customWidth="1"/>
    <col min="782" max="782" width="0.875" style="202" customWidth="1"/>
    <col min="783" max="783" width="15.125" style="202" customWidth="1"/>
    <col min="784" max="784" width="0.875" style="202" customWidth="1"/>
    <col min="785" max="785" width="15.125" style="202" customWidth="1"/>
    <col min="786" max="786" width="0.875" style="202" customWidth="1"/>
    <col min="787" max="787" width="15.125" style="202" customWidth="1"/>
    <col min="788" max="788" width="0.875" style="202" customWidth="1"/>
    <col min="789" max="789" width="16" style="202" customWidth="1"/>
    <col min="790" max="790" width="0.875" style="202" customWidth="1"/>
    <col min="791" max="791" width="14.125" style="202" customWidth="1"/>
    <col min="792" max="792" width="0.875" style="202" customWidth="1"/>
    <col min="793" max="793" width="15.125" style="202" customWidth="1"/>
    <col min="794" max="794" width="16.125" style="202" customWidth="1"/>
    <col min="795" max="1024" width="11.375" style="202"/>
    <col min="1025" max="1025" width="1.875" style="202" customWidth="1"/>
    <col min="1026" max="1027" width="3.875" style="202" customWidth="1"/>
    <col min="1028" max="1028" width="22.125" style="202" customWidth="1"/>
    <col min="1029" max="1029" width="8" style="202" bestFit="1" customWidth="1"/>
    <col min="1030" max="1030" width="0.875" style="202" customWidth="1"/>
    <col min="1031" max="1031" width="15.125" style="202" customWidth="1"/>
    <col min="1032" max="1032" width="0.875" style="202" customWidth="1"/>
    <col min="1033" max="1033" width="15.125" style="202" customWidth="1"/>
    <col min="1034" max="1034" width="0.875" style="202" customWidth="1"/>
    <col min="1035" max="1035" width="15.125" style="202" customWidth="1"/>
    <col min="1036" max="1036" width="0.875" style="202" customWidth="1"/>
    <col min="1037" max="1037" width="15.125" style="202" customWidth="1"/>
    <col min="1038" max="1038" width="0.875" style="202" customWidth="1"/>
    <col min="1039" max="1039" width="15.125" style="202" customWidth="1"/>
    <col min="1040" max="1040" width="0.875" style="202" customWidth="1"/>
    <col min="1041" max="1041" width="15.125" style="202" customWidth="1"/>
    <col min="1042" max="1042" width="0.875" style="202" customWidth="1"/>
    <col min="1043" max="1043" width="15.125" style="202" customWidth="1"/>
    <col min="1044" max="1044" width="0.875" style="202" customWidth="1"/>
    <col min="1045" max="1045" width="16" style="202" customWidth="1"/>
    <col min="1046" max="1046" width="0.875" style="202" customWidth="1"/>
    <col min="1047" max="1047" width="14.125" style="202" customWidth="1"/>
    <col min="1048" max="1048" width="0.875" style="202" customWidth="1"/>
    <col min="1049" max="1049" width="15.125" style="202" customWidth="1"/>
    <col min="1050" max="1050" width="16.125" style="202" customWidth="1"/>
    <col min="1051" max="1280" width="11.375" style="202"/>
    <col min="1281" max="1281" width="1.875" style="202" customWidth="1"/>
    <col min="1282" max="1283" width="3.875" style="202" customWidth="1"/>
    <col min="1284" max="1284" width="22.125" style="202" customWidth="1"/>
    <col min="1285" max="1285" width="8" style="202" bestFit="1" customWidth="1"/>
    <col min="1286" max="1286" width="0.875" style="202" customWidth="1"/>
    <col min="1287" max="1287" width="15.125" style="202" customWidth="1"/>
    <col min="1288" max="1288" width="0.875" style="202" customWidth="1"/>
    <col min="1289" max="1289" width="15.125" style="202" customWidth="1"/>
    <col min="1290" max="1290" width="0.875" style="202" customWidth="1"/>
    <col min="1291" max="1291" width="15.125" style="202" customWidth="1"/>
    <col min="1292" max="1292" width="0.875" style="202" customWidth="1"/>
    <col min="1293" max="1293" width="15.125" style="202" customWidth="1"/>
    <col min="1294" max="1294" width="0.875" style="202" customWidth="1"/>
    <col min="1295" max="1295" width="15.125" style="202" customWidth="1"/>
    <col min="1296" max="1296" width="0.875" style="202" customWidth="1"/>
    <col min="1297" max="1297" width="15.125" style="202" customWidth="1"/>
    <col min="1298" max="1298" width="0.875" style="202" customWidth="1"/>
    <col min="1299" max="1299" width="15.125" style="202" customWidth="1"/>
    <col min="1300" max="1300" width="0.875" style="202" customWidth="1"/>
    <col min="1301" max="1301" width="16" style="202" customWidth="1"/>
    <col min="1302" max="1302" width="0.875" style="202" customWidth="1"/>
    <col min="1303" max="1303" width="14.125" style="202" customWidth="1"/>
    <col min="1304" max="1304" width="0.875" style="202" customWidth="1"/>
    <col min="1305" max="1305" width="15.125" style="202" customWidth="1"/>
    <col min="1306" max="1306" width="16.125" style="202" customWidth="1"/>
    <col min="1307" max="1536" width="11.375" style="202"/>
    <col min="1537" max="1537" width="1.875" style="202" customWidth="1"/>
    <col min="1538" max="1539" width="3.875" style="202" customWidth="1"/>
    <col min="1540" max="1540" width="22.125" style="202" customWidth="1"/>
    <col min="1541" max="1541" width="8" style="202" bestFit="1" customWidth="1"/>
    <col min="1542" max="1542" width="0.875" style="202" customWidth="1"/>
    <col min="1543" max="1543" width="15.125" style="202" customWidth="1"/>
    <col min="1544" max="1544" width="0.875" style="202" customWidth="1"/>
    <col min="1545" max="1545" width="15.125" style="202" customWidth="1"/>
    <col min="1546" max="1546" width="0.875" style="202" customWidth="1"/>
    <col min="1547" max="1547" width="15.125" style="202" customWidth="1"/>
    <col min="1548" max="1548" width="0.875" style="202" customWidth="1"/>
    <col min="1549" max="1549" width="15.125" style="202" customWidth="1"/>
    <col min="1550" max="1550" width="0.875" style="202" customWidth="1"/>
    <col min="1551" max="1551" width="15.125" style="202" customWidth="1"/>
    <col min="1552" max="1552" width="0.875" style="202" customWidth="1"/>
    <col min="1553" max="1553" width="15.125" style="202" customWidth="1"/>
    <col min="1554" max="1554" width="0.875" style="202" customWidth="1"/>
    <col min="1555" max="1555" width="15.125" style="202" customWidth="1"/>
    <col min="1556" max="1556" width="0.875" style="202" customWidth="1"/>
    <col min="1557" max="1557" width="16" style="202" customWidth="1"/>
    <col min="1558" max="1558" width="0.875" style="202" customWidth="1"/>
    <col min="1559" max="1559" width="14.125" style="202" customWidth="1"/>
    <col min="1560" max="1560" width="0.875" style="202" customWidth="1"/>
    <col min="1561" max="1561" width="15.125" style="202" customWidth="1"/>
    <col min="1562" max="1562" width="16.125" style="202" customWidth="1"/>
    <col min="1563" max="1792" width="11.375" style="202"/>
    <col min="1793" max="1793" width="1.875" style="202" customWidth="1"/>
    <col min="1794" max="1795" width="3.875" style="202" customWidth="1"/>
    <col min="1796" max="1796" width="22.125" style="202" customWidth="1"/>
    <col min="1797" max="1797" width="8" style="202" bestFit="1" customWidth="1"/>
    <col min="1798" max="1798" width="0.875" style="202" customWidth="1"/>
    <col min="1799" max="1799" width="15.125" style="202" customWidth="1"/>
    <col min="1800" max="1800" width="0.875" style="202" customWidth="1"/>
    <col min="1801" max="1801" width="15.125" style="202" customWidth="1"/>
    <col min="1802" max="1802" width="0.875" style="202" customWidth="1"/>
    <col min="1803" max="1803" width="15.125" style="202" customWidth="1"/>
    <col min="1804" max="1804" width="0.875" style="202" customWidth="1"/>
    <col min="1805" max="1805" width="15.125" style="202" customWidth="1"/>
    <col min="1806" max="1806" width="0.875" style="202" customWidth="1"/>
    <col min="1807" max="1807" width="15.125" style="202" customWidth="1"/>
    <col min="1808" max="1808" width="0.875" style="202" customWidth="1"/>
    <col min="1809" max="1809" width="15.125" style="202" customWidth="1"/>
    <col min="1810" max="1810" width="0.875" style="202" customWidth="1"/>
    <col min="1811" max="1811" width="15.125" style="202" customWidth="1"/>
    <col min="1812" max="1812" width="0.875" style="202" customWidth="1"/>
    <col min="1813" max="1813" width="16" style="202" customWidth="1"/>
    <col min="1814" max="1814" width="0.875" style="202" customWidth="1"/>
    <col min="1815" max="1815" width="14.125" style="202" customWidth="1"/>
    <col min="1816" max="1816" width="0.875" style="202" customWidth="1"/>
    <col min="1817" max="1817" width="15.125" style="202" customWidth="1"/>
    <col min="1818" max="1818" width="16.125" style="202" customWidth="1"/>
    <col min="1819" max="2048" width="11.375" style="202"/>
    <col min="2049" max="2049" width="1.875" style="202" customWidth="1"/>
    <col min="2050" max="2051" width="3.875" style="202" customWidth="1"/>
    <col min="2052" max="2052" width="22.125" style="202" customWidth="1"/>
    <col min="2053" max="2053" width="8" style="202" bestFit="1" customWidth="1"/>
    <col min="2054" max="2054" width="0.875" style="202" customWidth="1"/>
    <col min="2055" max="2055" width="15.125" style="202" customWidth="1"/>
    <col min="2056" max="2056" width="0.875" style="202" customWidth="1"/>
    <col min="2057" max="2057" width="15.125" style="202" customWidth="1"/>
    <col min="2058" max="2058" width="0.875" style="202" customWidth="1"/>
    <col min="2059" max="2059" width="15.125" style="202" customWidth="1"/>
    <col min="2060" max="2060" width="0.875" style="202" customWidth="1"/>
    <col min="2061" max="2061" width="15.125" style="202" customWidth="1"/>
    <col min="2062" max="2062" width="0.875" style="202" customWidth="1"/>
    <col min="2063" max="2063" width="15.125" style="202" customWidth="1"/>
    <col min="2064" max="2064" width="0.875" style="202" customWidth="1"/>
    <col min="2065" max="2065" width="15.125" style="202" customWidth="1"/>
    <col min="2066" max="2066" width="0.875" style="202" customWidth="1"/>
    <col min="2067" max="2067" width="15.125" style="202" customWidth="1"/>
    <col min="2068" max="2068" width="0.875" style="202" customWidth="1"/>
    <col min="2069" max="2069" width="16" style="202" customWidth="1"/>
    <col min="2070" max="2070" width="0.875" style="202" customWidth="1"/>
    <col min="2071" max="2071" width="14.125" style="202" customWidth="1"/>
    <col min="2072" max="2072" width="0.875" style="202" customWidth="1"/>
    <col min="2073" max="2073" width="15.125" style="202" customWidth="1"/>
    <col min="2074" max="2074" width="16.125" style="202" customWidth="1"/>
    <col min="2075" max="2304" width="11.375" style="202"/>
    <col min="2305" max="2305" width="1.875" style="202" customWidth="1"/>
    <col min="2306" max="2307" width="3.875" style="202" customWidth="1"/>
    <col min="2308" max="2308" width="22.125" style="202" customWidth="1"/>
    <col min="2309" max="2309" width="8" style="202" bestFit="1" customWidth="1"/>
    <col min="2310" max="2310" width="0.875" style="202" customWidth="1"/>
    <col min="2311" max="2311" width="15.125" style="202" customWidth="1"/>
    <col min="2312" max="2312" width="0.875" style="202" customWidth="1"/>
    <col min="2313" max="2313" width="15.125" style="202" customWidth="1"/>
    <col min="2314" max="2314" width="0.875" style="202" customWidth="1"/>
    <col min="2315" max="2315" width="15.125" style="202" customWidth="1"/>
    <col min="2316" max="2316" width="0.875" style="202" customWidth="1"/>
    <col min="2317" max="2317" width="15.125" style="202" customWidth="1"/>
    <col min="2318" max="2318" width="0.875" style="202" customWidth="1"/>
    <col min="2319" max="2319" width="15.125" style="202" customWidth="1"/>
    <col min="2320" max="2320" width="0.875" style="202" customWidth="1"/>
    <col min="2321" max="2321" width="15.125" style="202" customWidth="1"/>
    <col min="2322" max="2322" width="0.875" style="202" customWidth="1"/>
    <col min="2323" max="2323" width="15.125" style="202" customWidth="1"/>
    <col min="2324" max="2324" width="0.875" style="202" customWidth="1"/>
    <col min="2325" max="2325" width="16" style="202" customWidth="1"/>
    <col min="2326" max="2326" width="0.875" style="202" customWidth="1"/>
    <col min="2327" max="2327" width="14.125" style="202" customWidth="1"/>
    <col min="2328" max="2328" width="0.875" style="202" customWidth="1"/>
    <col min="2329" max="2329" width="15.125" style="202" customWidth="1"/>
    <col min="2330" max="2330" width="16.125" style="202" customWidth="1"/>
    <col min="2331" max="2560" width="11.375" style="202"/>
    <col min="2561" max="2561" width="1.875" style="202" customWidth="1"/>
    <col min="2562" max="2563" width="3.875" style="202" customWidth="1"/>
    <col min="2564" max="2564" width="22.125" style="202" customWidth="1"/>
    <col min="2565" max="2565" width="8" style="202" bestFit="1" customWidth="1"/>
    <col min="2566" max="2566" width="0.875" style="202" customWidth="1"/>
    <col min="2567" max="2567" width="15.125" style="202" customWidth="1"/>
    <col min="2568" max="2568" width="0.875" style="202" customWidth="1"/>
    <col min="2569" max="2569" width="15.125" style="202" customWidth="1"/>
    <col min="2570" max="2570" width="0.875" style="202" customWidth="1"/>
    <col min="2571" max="2571" width="15.125" style="202" customWidth="1"/>
    <col min="2572" max="2572" width="0.875" style="202" customWidth="1"/>
    <col min="2573" max="2573" width="15.125" style="202" customWidth="1"/>
    <col min="2574" max="2574" width="0.875" style="202" customWidth="1"/>
    <col min="2575" max="2575" width="15.125" style="202" customWidth="1"/>
    <col min="2576" max="2576" width="0.875" style="202" customWidth="1"/>
    <col min="2577" max="2577" width="15.125" style="202" customWidth="1"/>
    <col min="2578" max="2578" width="0.875" style="202" customWidth="1"/>
    <col min="2579" max="2579" width="15.125" style="202" customWidth="1"/>
    <col min="2580" max="2580" width="0.875" style="202" customWidth="1"/>
    <col min="2581" max="2581" width="16" style="202" customWidth="1"/>
    <col min="2582" max="2582" width="0.875" style="202" customWidth="1"/>
    <col min="2583" max="2583" width="14.125" style="202" customWidth="1"/>
    <col min="2584" max="2584" width="0.875" style="202" customWidth="1"/>
    <col min="2585" max="2585" width="15.125" style="202" customWidth="1"/>
    <col min="2586" max="2586" width="16.125" style="202" customWidth="1"/>
    <col min="2587" max="2816" width="11.375" style="202"/>
    <col min="2817" max="2817" width="1.875" style="202" customWidth="1"/>
    <col min="2818" max="2819" width="3.875" style="202" customWidth="1"/>
    <col min="2820" max="2820" width="22.125" style="202" customWidth="1"/>
    <col min="2821" max="2821" width="8" style="202" bestFit="1" customWidth="1"/>
    <col min="2822" max="2822" width="0.875" style="202" customWidth="1"/>
    <col min="2823" max="2823" width="15.125" style="202" customWidth="1"/>
    <col min="2824" max="2824" width="0.875" style="202" customWidth="1"/>
    <col min="2825" max="2825" width="15.125" style="202" customWidth="1"/>
    <col min="2826" max="2826" width="0.875" style="202" customWidth="1"/>
    <col min="2827" max="2827" width="15.125" style="202" customWidth="1"/>
    <col min="2828" max="2828" width="0.875" style="202" customWidth="1"/>
    <col min="2829" max="2829" width="15.125" style="202" customWidth="1"/>
    <col min="2830" max="2830" width="0.875" style="202" customWidth="1"/>
    <col min="2831" max="2831" width="15.125" style="202" customWidth="1"/>
    <col min="2832" max="2832" width="0.875" style="202" customWidth="1"/>
    <col min="2833" max="2833" width="15.125" style="202" customWidth="1"/>
    <col min="2834" max="2834" width="0.875" style="202" customWidth="1"/>
    <col min="2835" max="2835" width="15.125" style="202" customWidth="1"/>
    <col min="2836" max="2836" width="0.875" style="202" customWidth="1"/>
    <col min="2837" max="2837" width="16" style="202" customWidth="1"/>
    <col min="2838" max="2838" width="0.875" style="202" customWidth="1"/>
    <col min="2839" max="2839" width="14.125" style="202" customWidth="1"/>
    <col min="2840" max="2840" width="0.875" style="202" customWidth="1"/>
    <col min="2841" max="2841" width="15.125" style="202" customWidth="1"/>
    <col min="2842" max="2842" width="16.125" style="202" customWidth="1"/>
    <col min="2843" max="3072" width="11.375" style="202"/>
    <col min="3073" max="3073" width="1.875" style="202" customWidth="1"/>
    <col min="3074" max="3075" width="3.875" style="202" customWidth="1"/>
    <col min="3076" max="3076" width="22.125" style="202" customWidth="1"/>
    <col min="3077" max="3077" width="8" style="202" bestFit="1" customWidth="1"/>
    <col min="3078" max="3078" width="0.875" style="202" customWidth="1"/>
    <col min="3079" max="3079" width="15.125" style="202" customWidth="1"/>
    <col min="3080" max="3080" width="0.875" style="202" customWidth="1"/>
    <col min="3081" max="3081" width="15.125" style="202" customWidth="1"/>
    <col min="3082" max="3082" width="0.875" style="202" customWidth="1"/>
    <col min="3083" max="3083" width="15.125" style="202" customWidth="1"/>
    <col min="3084" max="3084" width="0.875" style="202" customWidth="1"/>
    <col min="3085" max="3085" width="15.125" style="202" customWidth="1"/>
    <col min="3086" max="3086" width="0.875" style="202" customWidth="1"/>
    <col min="3087" max="3087" width="15.125" style="202" customWidth="1"/>
    <col min="3088" max="3088" width="0.875" style="202" customWidth="1"/>
    <col min="3089" max="3089" width="15.125" style="202" customWidth="1"/>
    <col min="3090" max="3090" width="0.875" style="202" customWidth="1"/>
    <col min="3091" max="3091" width="15.125" style="202" customWidth="1"/>
    <col min="3092" max="3092" width="0.875" style="202" customWidth="1"/>
    <col min="3093" max="3093" width="16" style="202" customWidth="1"/>
    <col min="3094" max="3094" width="0.875" style="202" customWidth="1"/>
    <col min="3095" max="3095" width="14.125" style="202" customWidth="1"/>
    <col min="3096" max="3096" width="0.875" style="202" customWidth="1"/>
    <col min="3097" max="3097" width="15.125" style="202" customWidth="1"/>
    <col min="3098" max="3098" width="16.125" style="202" customWidth="1"/>
    <col min="3099" max="3328" width="11.375" style="202"/>
    <col min="3329" max="3329" width="1.875" style="202" customWidth="1"/>
    <col min="3330" max="3331" width="3.875" style="202" customWidth="1"/>
    <col min="3332" max="3332" width="22.125" style="202" customWidth="1"/>
    <col min="3333" max="3333" width="8" style="202" bestFit="1" customWidth="1"/>
    <col min="3334" max="3334" width="0.875" style="202" customWidth="1"/>
    <col min="3335" max="3335" width="15.125" style="202" customWidth="1"/>
    <col min="3336" max="3336" width="0.875" style="202" customWidth="1"/>
    <col min="3337" max="3337" width="15.125" style="202" customWidth="1"/>
    <col min="3338" max="3338" width="0.875" style="202" customWidth="1"/>
    <col min="3339" max="3339" width="15.125" style="202" customWidth="1"/>
    <col min="3340" max="3340" width="0.875" style="202" customWidth="1"/>
    <col min="3341" max="3341" width="15.125" style="202" customWidth="1"/>
    <col min="3342" max="3342" width="0.875" style="202" customWidth="1"/>
    <col min="3343" max="3343" width="15.125" style="202" customWidth="1"/>
    <col min="3344" max="3344" width="0.875" style="202" customWidth="1"/>
    <col min="3345" max="3345" width="15.125" style="202" customWidth="1"/>
    <col min="3346" max="3346" width="0.875" style="202" customWidth="1"/>
    <col min="3347" max="3347" width="15.125" style="202" customWidth="1"/>
    <col min="3348" max="3348" width="0.875" style="202" customWidth="1"/>
    <col min="3349" max="3349" width="16" style="202" customWidth="1"/>
    <col min="3350" max="3350" width="0.875" style="202" customWidth="1"/>
    <col min="3351" max="3351" width="14.125" style="202" customWidth="1"/>
    <col min="3352" max="3352" width="0.875" style="202" customWidth="1"/>
    <col min="3353" max="3353" width="15.125" style="202" customWidth="1"/>
    <col min="3354" max="3354" width="16.125" style="202" customWidth="1"/>
    <col min="3355" max="3584" width="11.375" style="202"/>
    <col min="3585" max="3585" width="1.875" style="202" customWidth="1"/>
    <col min="3586" max="3587" width="3.875" style="202" customWidth="1"/>
    <col min="3588" max="3588" width="22.125" style="202" customWidth="1"/>
    <col min="3589" max="3589" width="8" style="202" bestFit="1" customWidth="1"/>
    <col min="3590" max="3590" width="0.875" style="202" customWidth="1"/>
    <col min="3591" max="3591" width="15.125" style="202" customWidth="1"/>
    <col min="3592" max="3592" width="0.875" style="202" customWidth="1"/>
    <col min="3593" max="3593" width="15.125" style="202" customWidth="1"/>
    <col min="3594" max="3594" width="0.875" style="202" customWidth="1"/>
    <col min="3595" max="3595" width="15.125" style="202" customWidth="1"/>
    <col min="3596" max="3596" width="0.875" style="202" customWidth="1"/>
    <col min="3597" max="3597" width="15.125" style="202" customWidth="1"/>
    <col min="3598" max="3598" width="0.875" style="202" customWidth="1"/>
    <col min="3599" max="3599" width="15.125" style="202" customWidth="1"/>
    <col min="3600" max="3600" width="0.875" style="202" customWidth="1"/>
    <col min="3601" max="3601" width="15.125" style="202" customWidth="1"/>
    <col min="3602" max="3602" width="0.875" style="202" customWidth="1"/>
    <col min="3603" max="3603" width="15.125" style="202" customWidth="1"/>
    <col min="3604" max="3604" width="0.875" style="202" customWidth="1"/>
    <col min="3605" max="3605" width="16" style="202" customWidth="1"/>
    <col min="3606" max="3606" width="0.875" style="202" customWidth="1"/>
    <col min="3607" max="3607" width="14.125" style="202" customWidth="1"/>
    <col min="3608" max="3608" width="0.875" style="202" customWidth="1"/>
    <col min="3609" max="3609" width="15.125" style="202" customWidth="1"/>
    <col min="3610" max="3610" width="16.125" style="202" customWidth="1"/>
    <col min="3611" max="3840" width="11.375" style="202"/>
    <col min="3841" max="3841" width="1.875" style="202" customWidth="1"/>
    <col min="3842" max="3843" width="3.875" style="202" customWidth="1"/>
    <col min="3844" max="3844" width="22.125" style="202" customWidth="1"/>
    <col min="3845" max="3845" width="8" style="202" bestFit="1" customWidth="1"/>
    <col min="3846" max="3846" width="0.875" style="202" customWidth="1"/>
    <col min="3847" max="3847" width="15.125" style="202" customWidth="1"/>
    <col min="3848" max="3848" width="0.875" style="202" customWidth="1"/>
    <col min="3849" max="3849" width="15.125" style="202" customWidth="1"/>
    <col min="3850" max="3850" width="0.875" style="202" customWidth="1"/>
    <col min="3851" max="3851" width="15.125" style="202" customWidth="1"/>
    <col min="3852" max="3852" width="0.875" style="202" customWidth="1"/>
    <col min="3853" max="3853" width="15.125" style="202" customWidth="1"/>
    <col min="3854" max="3854" width="0.875" style="202" customWidth="1"/>
    <col min="3855" max="3855" width="15.125" style="202" customWidth="1"/>
    <col min="3856" max="3856" width="0.875" style="202" customWidth="1"/>
    <col min="3857" max="3857" width="15.125" style="202" customWidth="1"/>
    <col min="3858" max="3858" width="0.875" style="202" customWidth="1"/>
    <col min="3859" max="3859" width="15.125" style="202" customWidth="1"/>
    <col min="3860" max="3860" width="0.875" style="202" customWidth="1"/>
    <col min="3861" max="3861" width="16" style="202" customWidth="1"/>
    <col min="3862" max="3862" width="0.875" style="202" customWidth="1"/>
    <col min="3863" max="3863" width="14.125" style="202" customWidth="1"/>
    <col min="3864" max="3864" width="0.875" style="202" customWidth="1"/>
    <col min="3865" max="3865" width="15.125" style="202" customWidth="1"/>
    <col min="3866" max="3866" width="16.125" style="202" customWidth="1"/>
    <col min="3867" max="4096" width="11.375" style="202"/>
    <col min="4097" max="4097" width="1.875" style="202" customWidth="1"/>
    <col min="4098" max="4099" width="3.875" style="202" customWidth="1"/>
    <col min="4100" max="4100" width="22.125" style="202" customWidth="1"/>
    <col min="4101" max="4101" width="8" style="202" bestFit="1" customWidth="1"/>
    <col min="4102" max="4102" width="0.875" style="202" customWidth="1"/>
    <col min="4103" max="4103" width="15.125" style="202" customWidth="1"/>
    <col min="4104" max="4104" width="0.875" style="202" customWidth="1"/>
    <col min="4105" max="4105" width="15.125" style="202" customWidth="1"/>
    <col min="4106" max="4106" width="0.875" style="202" customWidth="1"/>
    <col min="4107" max="4107" width="15.125" style="202" customWidth="1"/>
    <col min="4108" max="4108" width="0.875" style="202" customWidth="1"/>
    <col min="4109" max="4109" width="15.125" style="202" customWidth="1"/>
    <col min="4110" max="4110" width="0.875" style="202" customWidth="1"/>
    <col min="4111" max="4111" width="15.125" style="202" customWidth="1"/>
    <col min="4112" max="4112" width="0.875" style="202" customWidth="1"/>
    <col min="4113" max="4113" width="15.125" style="202" customWidth="1"/>
    <col min="4114" max="4114" width="0.875" style="202" customWidth="1"/>
    <col min="4115" max="4115" width="15.125" style="202" customWidth="1"/>
    <col min="4116" max="4116" width="0.875" style="202" customWidth="1"/>
    <col min="4117" max="4117" width="16" style="202" customWidth="1"/>
    <col min="4118" max="4118" width="0.875" style="202" customWidth="1"/>
    <col min="4119" max="4119" width="14.125" style="202" customWidth="1"/>
    <col min="4120" max="4120" width="0.875" style="202" customWidth="1"/>
    <col min="4121" max="4121" width="15.125" style="202" customWidth="1"/>
    <col min="4122" max="4122" width="16.125" style="202" customWidth="1"/>
    <col min="4123" max="4352" width="11.375" style="202"/>
    <col min="4353" max="4353" width="1.875" style="202" customWidth="1"/>
    <col min="4354" max="4355" width="3.875" style="202" customWidth="1"/>
    <col min="4356" max="4356" width="22.125" style="202" customWidth="1"/>
    <col min="4357" max="4357" width="8" style="202" bestFit="1" customWidth="1"/>
    <col min="4358" max="4358" width="0.875" style="202" customWidth="1"/>
    <col min="4359" max="4359" width="15.125" style="202" customWidth="1"/>
    <col min="4360" max="4360" width="0.875" style="202" customWidth="1"/>
    <col min="4361" max="4361" width="15.125" style="202" customWidth="1"/>
    <col min="4362" max="4362" width="0.875" style="202" customWidth="1"/>
    <col min="4363" max="4363" width="15.125" style="202" customWidth="1"/>
    <col min="4364" max="4364" width="0.875" style="202" customWidth="1"/>
    <col min="4365" max="4365" width="15.125" style="202" customWidth="1"/>
    <col min="4366" max="4366" width="0.875" style="202" customWidth="1"/>
    <col min="4367" max="4367" width="15.125" style="202" customWidth="1"/>
    <col min="4368" max="4368" width="0.875" style="202" customWidth="1"/>
    <col min="4369" max="4369" width="15.125" style="202" customWidth="1"/>
    <col min="4370" max="4370" width="0.875" style="202" customWidth="1"/>
    <col min="4371" max="4371" width="15.125" style="202" customWidth="1"/>
    <col min="4372" max="4372" width="0.875" style="202" customWidth="1"/>
    <col min="4373" max="4373" width="16" style="202" customWidth="1"/>
    <col min="4374" max="4374" width="0.875" style="202" customWidth="1"/>
    <col min="4375" max="4375" width="14.125" style="202" customWidth="1"/>
    <col min="4376" max="4376" width="0.875" style="202" customWidth="1"/>
    <col min="4377" max="4377" width="15.125" style="202" customWidth="1"/>
    <col min="4378" max="4378" width="16.125" style="202" customWidth="1"/>
    <col min="4379" max="4608" width="11.375" style="202"/>
    <col min="4609" max="4609" width="1.875" style="202" customWidth="1"/>
    <col min="4610" max="4611" width="3.875" style="202" customWidth="1"/>
    <col min="4612" max="4612" width="22.125" style="202" customWidth="1"/>
    <col min="4613" max="4613" width="8" style="202" bestFit="1" customWidth="1"/>
    <col min="4614" max="4614" width="0.875" style="202" customWidth="1"/>
    <col min="4615" max="4615" width="15.125" style="202" customWidth="1"/>
    <col min="4616" max="4616" width="0.875" style="202" customWidth="1"/>
    <col min="4617" max="4617" width="15.125" style="202" customWidth="1"/>
    <col min="4618" max="4618" width="0.875" style="202" customWidth="1"/>
    <col min="4619" max="4619" width="15.125" style="202" customWidth="1"/>
    <col min="4620" max="4620" width="0.875" style="202" customWidth="1"/>
    <col min="4621" max="4621" width="15.125" style="202" customWidth="1"/>
    <col min="4622" max="4622" width="0.875" style="202" customWidth="1"/>
    <col min="4623" max="4623" width="15.125" style="202" customWidth="1"/>
    <col min="4624" max="4624" width="0.875" style="202" customWidth="1"/>
    <col min="4625" max="4625" width="15.125" style="202" customWidth="1"/>
    <col min="4626" max="4626" width="0.875" style="202" customWidth="1"/>
    <col min="4627" max="4627" width="15.125" style="202" customWidth="1"/>
    <col min="4628" max="4628" width="0.875" style="202" customWidth="1"/>
    <col min="4629" max="4629" width="16" style="202" customWidth="1"/>
    <col min="4630" max="4630" width="0.875" style="202" customWidth="1"/>
    <col min="4631" max="4631" width="14.125" style="202" customWidth="1"/>
    <col min="4632" max="4632" width="0.875" style="202" customWidth="1"/>
    <col min="4633" max="4633" width="15.125" style="202" customWidth="1"/>
    <col min="4634" max="4634" width="16.125" style="202" customWidth="1"/>
    <col min="4635" max="4864" width="11.375" style="202"/>
    <col min="4865" max="4865" width="1.875" style="202" customWidth="1"/>
    <col min="4866" max="4867" width="3.875" style="202" customWidth="1"/>
    <col min="4868" max="4868" width="22.125" style="202" customWidth="1"/>
    <col min="4869" max="4869" width="8" style="202" bestFit="1" customWidth="1"/>
    <col min="4870" max="4870" width="0.875" style="202" customWidth="1"/>
    <col min="4871" max="4871" width="15.125" style="202" customWidth="1"/>
    <col min="4872" max="4872" width="0.875" style="202" customWidth="1"/>
    <col min="4873" max="4873" width="15.125" style="202" customWidth="1"/>
    <col min="4874" max="4874" width="0.875" style="202" customWidth="1"/>
    <col min="4875" max="4875" width="15.125" style="202" customWidth="1"/>
    <col min="4876" max="4876" width="0.875" style="202" customWidth="1"/>
    <col min="4877" max="4877" width="15.125" style="202" customWidth="1"/>
    <col min="4878" max="4878" width="0.875" style="202" customWidth="1"/>
    <col min="4879" max="4879" width="15.125" style="202" customWidth="1"/>
    <col min="4880" max="4880" width="0.875" style="202" customWidth="1"/>
    <col min="4881" max="4881" width="15.125" style="202" customWidth="1"/>
    <col min="4882" max="4882" width="0.875" style="202" customWidth="1"/>
    <col min="4883" max="4883" width="15.125" style="202" customWidth="1"/>
    <col min="4884" max="4884" width="0.875" style="202" customWidth="1"/>
    <col min="4885" max="4885" width="16" style="202" customWidth="1"/>
    <col min="4886" max="4886" width="0.875" style="202" customWidth="1"/>
    <col min="4887" max="4887" width="14.125" style="202" customWidth="1"/>
    <col min="4888" max="4888" width="0.875" style="202" customWidth="1"/>
    <col min="4889" max="4889" width="15.125" style="202" customWidth="1"/>
    <col min="4890" max="4890" width="16.125" style="202" customWidth="1"/>
    <col min="4891" max="5120" width="11.375" style="202"/>
    <col min="5121" max="5121" width="1.875" style="202" customWidth="1"/>
    <col min="5122" max="5123" width="3.875" style="202" customWidth="1"/>
    <col min="5124" max="5124" width="22.125" style="202" customWidth="1"/>
    <col min="5125" max="5125" width="8" style="202" bestFit="1" customWidth="1"/>
    <col min="5126" max="5126" width="0.875" style="202" customWidth="1"/>
    <col min="5127" max="5127" width="15.125" style="202" customWidth="1"/>
    <col min="5128" max="5128" width="0.875" style="202" customWidth="1"/>
    <col min="5129" max="5129" width="15.125" style="202" customWidth="1"/>
    <col min="5130" max="5130" width="0.875" style="202" customWidth="1"/>
    <col min="5131" max="5131" width="15.125" style="202" customWidth="1"/>
    <col min="5132" max="5132" width="0.875" style="202" customWidth="1"/>
    <col min="5133" max="5133" width="15.125" style="202" customWidth="1"/>
    <col min="5134" max="5134" width="0.875" style="202" customWidth="1"/>
    <col min="5135" max="5135" width="15.125" style="202" customWidth="1"/>
    <col min="5136" max="5136" width="0.875" style="202" customWidth="1"/>
    <col min="5137" max="5137" width="15.125" style="202" customWidth="1"/>
    <col min="5138" max="5138" width="0.875" style="202" customWidth="1"/>
    <col min="5139" max="5139" width="15.125" style="202" customWidth="1"/>
    <col min="5140" max="5140" width="0.875" style="202" customWidth="1"/>
    <col min="5141" max="5141" width="16" style="202" customWidth="1"/>
    <col min="5142" max="5142" width="0.875" style="202" customWidth="1"/>
    <col min="5143" max="5143" width="14.125" style="202" customWidth="1"/>
    <col min="5144" max="5144" width="0.875" style="202" customWidth="1"/>
    <col min="5145" max="5145" width="15.125" style="202" customWidth="1"/>
    <col min="5146" max="5146" width="16.125" style="202" customWidth="1"/>
    <col min="5147" max="5376" width="11.375" style="202"/>
    <col min="5377" max="5377" width="1.875" style="202" customWidth="1"/>
    <col min="5378" max="5379" width="3.875" style="202" customWidth="1"/>
    <col min="5380" max="5380" width="22.125" style="202" customWidth="1"/>
    <col min="5381" max="5381" width="8" style="202" bestFit="1" customWidth="1"/>
    <col min="5382" max="5382" width="0.875" style="202" customWidth="1"/>
    <col min="5383" max="5383" width="15.125" style="202" customWidth="1"/>
    <col min="5384" max="5384" width="0.875" style="202" customWidth="1"/>
    <col min="5385" max="5385" width="15.125" style="202" customWidth="1"/>
    <col min="5386" max="5386" width="0.875" style="202" customWidth="1"/>
    <col min="5387" max="5387" width="15.125" style="202" customWidth="1"/>
    <col min="5388" max="5388" width="0.875" style="202" customWidth="1"/>
    <col min="5389" max="5389" width="15.125" style="202" customWidth="1"/>
    <col min="5390" max="5390" width="0.875" style="202" customWidth="1"/>
    <col min="5391" max="5391" width="15.125" style="202" customWidth="1"/>
    <col min="5392" max="5392" width="0.875" style="202" customWidth="1"/>
    <col min="5393" max="5393" width="15.125" style="202" customWidth="1"/>
    <col min="5394" max="5394" width="0.875" style="202" customWidth="1"/>
    <col min="5395" max="5395" width="15.125" style="202" customWidth="1"/>
    <col min="5396" max="5396" width="0.875" style="202" customWidth="1"/>
    <col min="5397" max="5397" width="16" style="202" customWidth="1"/>
    <col min="5398" max="5398" width="0.875" style="202" customWidth="1"/>
    <col min="5399" max="5399" width="14.125" style="202" customWidth="1"/>
    <col min="5400" max="5400" width="0.875" style="202" customWidth="1"/>
    <col min="5401" max="5401" width="15.125" style="202" customWidth="1"/>
    <col min="5402" max="5402" width="16.125" style="202" customWidth="1"/>
    <col min="5403" max="5632" width="11.375" style="202"/>
    <col min="5633" max="5633" width="1.875" style="202" customWidth="1"/>
    <col min="5634" max="5635" width="3.875" style="202" customWidth="1"/>
    <col min="5636" max="5636" width="22.125" style="202" customWidth="1"/>
    <col min="5637" max="5637" width="8" style="202" bestFit="1" customWidth="1"/>
    <col min="5638" max="5638" width="0.875" style="202" customWidth="1"/>
    <col min="5639" max="5639" width="15.125" style="202" customWidth="1"/>
    <col min="5640" max="5640" width="0.875" style="202" customWidth="1"/>
    <col min="5641" max="5641" width="15.125" style="202" customWidth="1"/>
    <col min="5642" max="5642" width="0.875" style="202" customWidth="1"/>
    <col min="5643" max="5643" width="15.125" style="202" customWidth="1"/>
    <col min="5644" max="5644" width="0.875" style="202" customWidth="1"/>
    <col min="5645" max="5645" width="15.125" style="202" customWidth="1"/>
    <col min="5646" max="5646" width="0.875" style="202" customWidth="1"/>
    <col min="5647" max="5647" width="15.125" style="202" customWidth="1"/>
    <col min="5648" max="5648" width="0.875" style="202" customWidth="1"/>
    <col min="5649" max="5649" width="15.125" style="202" customWidth="1"/>
    <col min="5650" max="5650" width="0.875" style="202" customWidth="1"/>
    <col min="5651" max="5651" width="15.125" style="202" customWidth="1"/>
    <col min="5652" max="5652" width="0.875" style="202" customWidth="1"/>
    <col min="5653" max="5653" width="16" style="202" customWidth="1"/>
    <col min="5654" max="5654" width="0.875" style="202" customWidth="1"/>
    <col min="5655" max="5655" width="14.125" style="202" customWidth="1"/>
    <col min="5656" max="5656" width="0.875" style="202" customWidth="1"/>
    <col min="5657" max="5657" width="15.125" style="202" customWidth="1"/>
    <col min="5658" max="5658" width="16.125" style="202" customWidth="1"/>
    <col min="5659" max="5888" width="11.375" style="202"/>
    <col min="5889" max="5889" width="1.875" style="202" customWidth="1"/>
    <col min="5890" max="5891" width="3.875" style="202" customWidth="1"/>
    <col min="5892" max="5892" width="22.125" style="202" customWidth="1"/>
    <col min="5893" max="5893" width="8" style="202" bestFit="1" customWidth="1"/>
    <col min="5894" max="5894" width="0.875" style="202" customWidth="1"/>
    <col min="5895" max="5895" width="15.125" style="202" customWidth="1"/>
    <col min="5896" max="5896" width="0.875" style="202" customWidth="1"/>
    <col min="5897" max="5897" width="15.125" style="202" customWidth="1"/>
    <col min="5898" max="5898" width="0.875" style="202" customWidth="1"/>
    <col min="5899" max="5899" width="15.125" style="202" customWidth="1"/>
    <col min="5900" max="5900" width="0.875" style="202" customWidth="1"/>
    <col min="5901" max="5901" width="15.125" style="202" customWidth="1"/>
    <col min="5902" max="5902" width="0.875" style="202" customWidth="1"/>
    <col min="5903" max="5903" width="15.125" style="202" customWidth="1"/>
    <col min="5904" max="5904" width="0.875" style="202" customWidth="1"/>
    <col min="5905" max="5905" width="15.125" style="202" customWidth="1"/>
    <col min="5906" max="5906" width="0.875" style="202" customWidth="1"/>
    <col min="5907" max="5907" width="15.125" style="202" customWidth="1"/>
    <col min="5908" max="5908" width="0.875" style="202" customWidth="1"/>
    <col min="5909" max="5909" width="16" style="202" customWidth="1"/>
    <col min="5910" max="5910" width="0.875" style="202" customWidth="1"/>
    <col min="5911" max="5911" width="14.125" style="202" customWidth="1"/>
    <col min="5912" max="5912" width="0.875" style="202" customWidth="1"/>
    <col min="5913" max="5913" width="15.125" style="202" customWidth="1"/>
    <col min="5914" max="5914" width="16.125" style="202" customWidth="1"/>
    <col min="5915" max="6144" width="11.375" style="202"/>
    <col min="6145" max="6145" width="1.875" style="202" customWidth="1"/>
    <col min="6146" max="6147" width="3.875" style="202" customWidth="1"/>
    <col min="6148" max="6148" width="22.125" style="202" customWidth="1"/>
    <col min="6149" max="6149" width="8" style="202" bestFit="1" customWidth="1"/>
    <col min="6150" max="6150" width="0.875" style="202" customWidth="1"/>
    <col min="6151" max="6151" width="15.125" style="202" customWidth="1"/>
    <col min="6152" max="6152" width="0.875" style="202" customWidth="1"/>
    <col min="6153" max="6153" width="15.125" style="202" customWidth="1"/>
    <col min="6154" max="6154" width="0.875" style="202" customWidth="1"/>
    <col min="6155" max="6155" width="15.125" style="202" customWidth="1"/>
    <col min="6156" max="6156" width="0.875" style="202" customWidth="1"/>
    <col min="6157" max="6157" width="15.125" style="202" customWidth="1"/>
    <col min="6158" max="6158" width="0.875" style="202" customWidth="1"/>
    <col min="6159" max="6159" width="15.125" style="202" customWidth="1"/>
    <col min="6160" max="6160" width="0.875" style="202" customWidth="1"/>
    <col min="6161" max="6161" width="15.125" style="202" customWidth="1"/>
    <col min="6162" max="6162" width="0.875" style="202" customWidth="1"/>
    <col min="6163" max="6163" width="15.125" style="202" customWidth="1"/>
    <col min="6164" max="6164" width="0.875" style="202" customWidth="1"/>
    <col min="6165" max="6165" width="16" style="202" customWidth="1"/>
    <col min="6166" max="6166" width="0.875" style="202" customWidth="1"/>
    <col min="6167" max="6167" width="14.125" style="202" customWidth="1"/>
    <col min="6168" max="6168" width="0.875" style="202" customWidth="1"/>
    <col min="6169" max="6169" width="15.125" style="202" customWidth="1"/>
    <col min="6170" max="6170" width="16.125" style="202" customWidth="1"/>
    <col min="6171" max="6400" width="11.375" style="202"/>
    <col min="6401" max="6401" width="1.875" style="202" customWidth="1"/>
    <col min="6402" max="6403" width="3.875" style="202" customWidth="1"/>
    <col min="6404" max="6404" width="22.125" style="202" customWidth="1"/>
    <col min="6405" max="6405" width="8" style="202" bestFit="1" customWidth="1"/>
    <col min="6406" max="6406" width="0.875" style="202" customWidth="1"/>
    <col min="6407" max="6407" width="15.125" style="202" customWidth="1"/>
    <col min="6408" max="6408" width="0.875" style="202" customWidth="1"/>
    <col min="6409" max="6409" width="15.125" style="202" customWidth="1"/>
    <col min="6410" max="6410" width="0.875" style="202" customWidth="1"/>
    <col min="6411" max="6411" width="15.125" style="202" customWidth="1"/>
    <col min="6412" max="6412" width="0.875" style="202" customWidth="1"/>
    <col min="6413" max="6413" width="15.125" style="202" customWidth="1"/>
    <col min="6414" max="6414" width="0.875" style="202" customWidth="1"/>
    <col min="6415" max="6415" width="15.125" style="202" customWidth="1"/>
    <col min="6416" max="6416" width="0.875" style="202" customWidth="1"/>
    <col min="6417" max="6417" width="15.125" style="202" customWidth="1"/>
    <col min="6418" max="6418" width="0.875" style="202" customWidth="1"/>
    <col min="6419" max="6419" width="15.125" style="202" customWidth="1"/>
    <col min="6420" max="6420" width="0.875" style="202" customWidth="1"/>
    <col min="6421" max="6421" width="16" style="202" customWidth="1"/>
    <col min="6422" max="6422" width="0.875" style="202" customWidth="1"/>
    <col min="6423" max="6423" width="14.125" style="202" customWidth="1"/>
    <col min="6424" max="6424" width="0.875" style="202" customWidth="1"/>
    <col min="6425" max="6425" width="15.125" style="202" customWidth="1"/>
    <col min="6426" max="6426" width="16.125" style="202" customWidth="1"/>
    <col min="6427" max="6656" width="11.375" style="202"/>
    <col min="6657" max="6657" width="1.875" style="202" customWidth="1"/>
    <col min="6658" max="6659" width="3.875" style="202" customWidth="1"/>
    <col min="6660" max="6660" width="22.125" style="202" customWidth="1"/>
    <col min="6661" max="6661" width="8" style="202" bestFit="1" customWidth="1"/>
    <col min="6662" max="6662" width="0.875" style="202" customWidth="1"/>
    <col min="6663" max="6663" width="15.125" style="202" customWidth="1"/>
    <col min="6664" max="6664" width="0.875" style="202" customWidth="1"/>
    <col min="6665" max="6665" width="15.125" style="202" customWidth="1"/>
    <col min="6666" max="6666" width="0.875" style="202" customWidth="1"/>
    <col min="6667" max="6667" width="15.125" style="202" customWidth="1"/>
    <col min="6668" max="6668" width="0.875" style="202" customWidth="1"/>
    <col min="6669" max="6669" width="15.125" style="202" customWidth="1"/>
    <col min="6670" max="6670" width="0.875" style="202" customWidth="1"/>
    <col min="6671" max="6671" width="15.125" style="202" customWidth="1"/>
    <col min="6672" max="6672" width="0.875" style="202" customWidth="1"/>
    <col min="6673" max="6673" width="15.125" style="202" customWidth="1"/>
    <col min="6674" max="6674" width="0.875" style="202" customWidth="1"/>
    <col min="6675" max="6675" width="15.125" style="202" customWidth="1"/>
    <col min="6676" max="6676" width="0.875" style="202" customWidth="1"/>
    <col min="6677" max="6677" width="16" style="202" customWidth="1"/>
    <col min="6678" max="6678" width="0.875" style="202" customWidth="1"/>
    <col min="6679" max="6679" width="14.125" style="202" customWidth="1"/>
    <col min="6680" max="6680" width="0.875" style="202" customWidth="1"/>
    <col min="6681" max="6681" width="15.125" style="202" customWidth="1"/>
    <col min="6682" max="6682" width="16.125" style="202" customWidth="1"/>
    <col min="6683" max="6912" width="11.375" style="202"/>
    <col min="6913" max="6913" width="1.875" style="202" customWidth="1"/>
    <col min="6914" max="6915" width="3.875" style="202" customWidth="1"/>
    <col min="6916" max="6916" width="22.125" style="202" customWidth="1"/>
    <col min="6917" max="6917" width="8" style="202" bestFit="1" customWidth="1"/>
    <col min="6918" max="6918" width="0.875" style="202" customWidth="1"/>
    <col min="6919" max="6919" width="15.125" style="202" customWidth="1"/>
    <col min="6920" max="6920" width="0.875" style="202" customWidth="1"/>
    <col min="6921" max="6921" width="15.125" style="202" customWidth="1"/>
    <col min="6922" max="6922" width="0.875" style="202" customWidth="1"/>
    <col min="6923" max="6923" width="15.125" style="202" customWidth="1"/>
    <col min="6924" max="6924" width="0.875" style="202" customWidth="1"/>
    <col min="6925" max="6925" width="15.125" style="202" customWidth="1"/>
    <col min="6926" max="6926" width="0.875" style="202" customWidth="1"/>
    <col min="6927" max="6927" width="15.125" style="202" customWidth="1"/>
    <col min="6928" max="6928" width="0.875" style="202" customWidth="1"/>
    <col min="6929" max="6929" width="15.125" style="202" customWidth="1"/>
    <col min="6930" max="6930" width="0.875" style="202" customWidth="1"/>
    <col min="6931" max="6931" width="15.125" style="202" customWidth="1"/>
    <col min="6932" max="6932" width="0.875" style="202" customWidth="1"/>
    <col min="6933" max="6933" width="16" style="202" customWidth="1"/>
    <col min="6934" max="6934" width="0.875" style="202" customWidth="1"/>
    <col min="6935" max="6935" width="14.125" style="202" customWidth="1"/>
    <col min="6936" max="6936" width="0.875" style="202" customWidth="1"/>
    <col min="6937" max="6937" width="15.125" style="202" customWidth="1"/>
    <col min="6938" max="6938" width="16.125" style="202" customWidth="1"/>
    <col min="6939" max="7168" width="11.375" style="202"/>
    <col min="7169" max="7169" width="1.875" style="202" customWidth="1"/>
    <col min="7170" max="7171" width="3.875" style="202" customWidth="1"/>
    <col min="7172" max="7172" width="22.125" style="202" customWidth="1"/>
    <col min="7173" max="7173" width="8" style="202" bestFit="1" customWidth="1"/>
    <col min="7174" max="7174" width="0.875" style="202" customWidth="1"/>
    <col min="7175" max="7175" width="15.125" style="202" customWidth="1"/>
    <col min="7176" max="7176" width="0.875" style="202" customWidth="1"/>
    <col min="7177" max="7177" width="15.125" style="202" customWidth="1"/>
    <col min="7178" max="7178" width="0.875" style="202" customWidth="1"/>
    <col min="7179" max="7179" width="15.125" style="202" customWidth="1"/>
    <col min="7180" max="7180" width="0.875" style="202" customWidth="1"/>
    <col min="7181" max="7181" width="15.125" style="202" customWidth="1"/>
    <col min="7182" max="7182" width="0.875" style="202" customWidth="1"/>
    <col min="7183" max="7183" width="15.125" style="202" customWidth="1"/>
    <col min="7184" max="7184" width="0.875" style="202" customWidth="1"/>
    <col min="7185" max="7185" width="15.125" style="202" customWidth="1"/>
    <col min="7186" max="7186" width="0.875" style="202" customWidth="1"/>
    <col min="7187" max="7187" width="15.125" style="202" customWidth="1"/>
    <col min="7188" max="7188" width="0.875" style="202" customWidth="1"/>
    <col min="7189" max="7189" width="16" style="202" customWidth="1"/>
    <col min="7190" max="7190" width="0.875" style="202" customWidth="1"/>
    <col min="7191" max="7191" width="14.125" style="202" customWidth="1"/>
    <col min="7192" max="7192" width="0.875" style="202" customWidth="1"/>
    <col min="7193" max="7193" width="15.125" style="202" customWidth="1"/>
    <col min="7194" max="7194" width="16.125" style="202" customWidth="1"/>
    <col min="7195" max="7424" width="11.375" style="202"/>
    <col min="7425" max="7425" width="1.875" style="202" customWidth="1"/>
    <col min="7426" max="7427" width="3.875" style="202" customWidth="1"/>
    <col min="7428" max="7428" width="22.125" style="202" customWidth="1"/>
    <col min="7429" max="7429" width="8" style="202" bestFit="1" customWidth="1"/>
    <col min="7430" max="7430" width="0.875" style="202" customWidth="1"/>
    <col min="7431" max="7431" width="15.125" style="202" customWidth="1"/>
    <col min="7432" max="7432" width="0.875" style="202" customWidth="1"/>
    <col min="7433" max="7433" width="15.125" style="202" customWidth="1"/>
    <col min="7434" max="7434" width="0.875" style="202" customWidth="1"/>
    <col min="7435" max="7435" width="15.125" style="202" customWidth="1"/>
    <col min="7436" max="7436" width="0.875" style="202" customWidth="1"/>
    <col min="7437" max="7437" width="15.125" style="202" customWidth="1"/>
    <col min="7438" max="7438" width="0.875" style="202" customWidth="1"/>
    <col min="7439" max="7439" width="15.125" style="202" customWidth="1"/>
    <col min="7440" max="7440" width="0.875" style="202" customWidth="1"/>
    <col min="7441" max="7441" width="15.125" style="202" customWidth="1"/>
    <col min="7442" max="7442" width="0.875" style="202" customWidth="1"/>
    <col min="7443" max="7443" width="15.125" style="202" customWidth="1"/>
    <col min="7444" max="7444" width="0.875" style="202" customWidth="1"/>
    <col min="7445" max="7445" width="16" style="202" customWidth="1"/>
    <col min="7446" max="7446" width="0.875" style="202" customWidth="1"/>
    <col min="7447" max="7447" width="14.125" style="202" customWidth="1"/>
    <col min="7448" max="7448" width="0.875" style="202" customWidth="1"/>
    <col min="7449" max="7449" width="15.125" style="202" customWidth="1"/>
    <col min="7450" max="7450" width="16.125" style="202" customWidth="1"/>
    <col min="7451" max="7680" width="11.375" style="202"/>
    <col min="7681" max="7681" width="1.875" style="202" customWidth="1"/>
    <col min="7682" max="7683" width="3.875" style="202" customWidth="1"/>
    <col min="7684" max="7684" width="22.125" style="202" customWidth="1"/>
    <col min="7685" max="7685" width="8" style="202" bestFit="1" customWidth="1"/>
    <col min="7686" max="7686" width="0.875" style="202" customWidth="1"/>
    <col min="7687" max="7687" width="15.125" style="202" customWidth="1"/>
    <col min="7688" max="7688" width="0.875" style="202" customWidth="1"/>
    <col min="7689" max="7689" width="15.125" style="202" customWidth="1"/>
    <col min="7690" max="7690" width="0.875" style="202" customWidth="1"/>
    <col min="7691" max="7691" width="15.125" style="202" customWidth="1"/>
    <col min="7692" max="7692" width="0.875" style="202" customWidth="1"/>
    <col min="7693" max="7693" width="15.125" style="202" customWidth="1"/>
    <col min="7694" max="7694" width="0.875" style="202" customWidth="1"/>
    <col min="7695" max="7695" width="15.125" style="202" customWidth="1"/>
    <col min="7696" max="7696" width="0.875" style="202" customWidth="1"/>
    <col min="7697" max="7697" width="15.125" style="202" customWidth="1"/>
    <col min="7698" max="7698" width="0.875" style="202" customWidth="1"/>
    <col min="7699" max="7699" width="15.125" style="202" customWidth="1"/>
    <col min="7700" max="7700" width="0.875" style="202" customWidth="1"/>
    <col min="7701" max="7701" width="16" style="202" customWidth="1"/>
    <col min="7702" max="7702" width="0.875" style="202" customWidth="1"/>
    <col min="7703" max="7703" width="14.125" style="202" customWidth="1"/>
    <col min="7704" max="7704" width="0.875" style="202" customWidth="1"/>
    <col min="7705" max="7705" width="15.125" style="202" customWidth="1"/>
    <col min="7706" max="7706" width="16.125" style="202" customWidth="1"/>
    <col min="7707" max="7936" width="11.375" style="202"/>
    <col min="7937" max="7937" width="1.875" style="202" customWidth="1"/>
    <col min="7938" max="7939" width="3.875" style="202" customWidth="1"/>
    <col min="7940" max="7940" width="22.125" style="202" customWidth="1"/>
    <col min="7941" max="7941" width="8" style="202" bestFit="1" customWidth="1"/>
    <col min="7942" max="7942" width="0.875" style="202" customWidth="1"/>
    <col min="7943" max="7943" width="15.125" style="202" customWidth="1"/>
    <col min="7944" max="7944" width="0.875" style="202" customWidth="1"/>
    <col min="7945" max="7945" width="15.125" style="202" customWidth="1"/>
    <col min="7946" max="7946" width="0.875" style="202" customWidth="1"/>
    <col min="7947" max="7947" width="15.125" style="202" customWidth="1"/>
    <col min="7948" max="7948" width="0.875" style="202" customWidth="1"/>
    <col min="7949" max="7949" width="15.125" style="202" customWidth="1"/>
    <col min="7950" max="7950" width="0.875" style="202" customWidth="1"/>
    <col min="7951" max="7951" width="15.125" style="202" customWidth="1"/>
    <col min="7952" max="7952" width="0.875" style="202" customWidth="1"/>
    <col min="7953" max="7953" width="15.125" style="202" customWidth="1"/>
    <col min="7954" max="7954" width="0.875" style="202" customWidth="1"/>
    <col min="7955" max="7955" width="15.125" style="202" customWidth="1"/>
    <col min="7956" max="7956" width="0.875" style="202" customWidth="1"/>
    <col min="7957" max="7957" width="16" style="202" customWidth="1"/>
    <col min="7958" max="7958" width="0.875" style="202" customWidth="1"/>
    <col min="7959" max="7959" width="14.125" style="202" customWidth="1"/>
    <col min="7960" max="7960" width="0.875" style="202" customWidth="1"/>
    <col min="7961" max="7961" width="15.125" style="202" customWidth="1"/>
    <col min="7962" max="7962" width="16.125" style="202" customWidth="1"/>
    <col min="7963" max="8192" width="11.375" style="202"/>
    <col min="8193" max="8193" width="1.875" style="202" customWidth="1"/>
    <col min="8194" max="8195" width="3.875" style="202" customWidth="1"/>
    <col min="8196" max="8196" width="22.125" style="202" customWidth="1"/>
    <col min="8197" max="8197" width="8" style="202" bestFit="1" customWidth="1"/>
    <col min="8198" max="8198" width="0.875" style="202" customWidth="1"/>
    <col min="8199" max="8199" width="15.125" style="202" customWidth="1"/>
    <col min="8200" max="8200" width="0.875" style="202" customWidth="1"/>
    <col min="8201" max="8201" width="15.125" style="202" customWidth="1"/>
    <col min="8202" max="8202" width="0.875" style="202" customWidth="1"/>
    <col min="8203" max="8203" width="15.125" style="202" customWidth="1"/>
    <col min="8204" max="8204" width="0.875" style="202" customWidth="1"/>
    <col min="8205" max="8205" width="15.125" style="202" customWidth="1"/>
    <col min="8206" max="8206" width="0.875" style="202" customWidth="1"/>
    <col min="8207" max="8207" width="15.125" style="202" customWidth="1"/>
    <col min="8208" max="8208" width="0.875" style="202" customWidth="1"/>
    <col min="8209" max="8209" width="15.125" style="202" customWidth="1"/>
    <col min="8210" max="8210" width="0.875" style="202" customWidth="1"/>
    <col min="8211" max="8211" width="15.125" style="202" customWidth="1"/>
    <col min="8212" max="8212" width="0.875" style="202" customWidth="1"/>
    <col min="8213" max="8213" width="16" style="202" customWidth="1"/>
    <col min="8214" max="8214" width="0.875" style="202" customWidth="1"/>
    <col min="8215" max="8215" width="14.125" style="202" customWidth="1"/>
    <col min="8216" max="8216" width="0.875" style="202" customWidth="1"/>
    <col min="8217" max="8217" width="15.125" style="202" customWidth="1"/>
    <col min="8218" max="8218" width="16.125" style="202" customWidth="1"/>
    <col min="8219" max="8448" width="11.375" style="202"/>
    <col min="8449" max="8449" width="1.875" style="202" customWidth="1"/>
    <col min="8450" max="8451" width="3.875" style="202" customWidth="1"/>
    <col min="8452" max="8452" width="22.125" style="202" customWidth="1"/>
    <col min="8453" max="8453" width="8" style="202" bestFit="1" customWidth="1"/>
    <col min="8454" max="8454" width="0.875" style="202" customWidth="1"/>
    <col min="8455" max="8455" width="15.125" style="202" customWidth="1"/>
    <col min="8456" max="8456" width="0.875" style="202" customWidth="1"/>
    <col min="8457" max="8457" width="15.125" style="202" customWidth="1"/>
    <col min="8458" max="8458" width="0.875" style="202" customWidth="1"/>
    <col min="8459" max="8459" width="15.125" style="202" customWidth="1"/>
    <col min="8460" max="8460" width="0.875" style="202" customWidth="1"/>
    <col min="8461" max="8461" width="15.125" style="202" customWidth="1"/>
    <col min="8462" max="8462" width="0.875" style="202" customWidth="1"/>
    <col min="8463" max="8463" width="15.125" style="202" customWidth="1"/>
    <col min="8464" max="8464" width="0.875" style="202" customWidth="1"/>
    <col min="8465" max="8465" width="15.125" style="202" customWidth="1"/>
    <col min="8466" max="8466" width="0.875" style="202" customWidth="1"/>
    <col min="8467" max="8467" width="15.125" style="202" customWidth="1"/>
    <col min="8468" max="8468" width="0.875" style="202" customWidth="1"/>
    <col min="8469" max="8469" width="16" style="202" customWidth="1"/>
    <col min="8470" max="8470" width="0.875" style="202" customWidth="1"/>
    <col min="8471" max="8471" width="14.125" style="202" customWidth="1"/>
    <col min="8472" max="8472" width="0.875" style="202" customWidth="1"/>
    <col min="8473" max="8473" width="15.125" style="202" customWidth="1"/>
    <col min="8474" max="8474" width="16.125" style="202" customWidth="1"/>
    <col min="8475" max="8704" width="11.375" style="202"/>
    <col min="8705" max="8705" width="1.875" style="202" customWidth="1"/>
    <col min="8706" max="8707" width="3.875" style="202" customWidth="1"/>
    <col min="8708" max="8708" width="22.125" style="202" customWidth="1"/>
    <col min="8709" max="8709" width="8" style="202" bestFit="1" customWidth="1"/>
    <col min="8710" max="8710" width="0.875" style="202" customWidth="1"/>
    <col min="8711" max="8711" width="15.125" style="202" customWidth="1"/>
    <col min="8712" max="8712" width="0.875" style="202" customWidth="1"/>
    <col min="8713" max="8713" width="15.125" style="202" customWidth="1"/>
    <col min="8714" max="8714" width="0.875" style="202" customWidth="1"/>
    <col min="8715" max="8715" width="15.125" style="202" customWidth="1"/>
    <col min="8716" max="8716" width="0.875" style="202" customWidth="1"/>
    <col min="8717" max="8717" width="15.125" style="202" customWidth="1"/>
    <col min="8718" max="8718" width="0.875" style="202" customWidth="1"/>
    <col min="8719" max="8719" width="15.125" style="202" customWidth="1"/>
    <col min="8720" max="8720" width="0.875" style="202" customWidth="1"/>
    <col min="8721" max="8721" width="15.125" style="202" customWidth="1"/>
    <col min="8722" max="8722" width="0.875" style="202" customWidth="1"/>
    <col min="8723" max="8723" width="15.125" style="202" customWidth="1"/>
    <col min="8724" max="8724" width="0.875" style="202" customWidth="1"/>
    <col min="8725" max="8725" width="16" style="202" customWidth="1"/>
    <col min="8726" max="8726" width="0.875" style="202" customWidth="1"/>
    <col min="8727" max="8727" width="14.125" style="202" customWidth="1"/>
    <col min="8728" max="8728" width="0.875" style="202" customWidth="1"/>
    <col min="8729" max="8729" width="15.125" style="202" customWidth="1"/>
    <col min="8730" max="8730" width="16.125" style="202" customWidth="1"/>
    <col min="8731" max="8960" width="11.375" style="202"/>
    <col min="8961" max="8961" width="1.875" style="202" customWidth="1"/>
    <col min="8962" max="8963" width="3.875" style="202" customWidth="1"/>
    <col min="8964" max="8964" width="22.125" style="202" customWidth="1"/>
    <col min="8965" max="8965" width="8" style="202" bestFit="1" customWidth="1"/>
    <col min="8966" max="8966" width="0.875" style="202" customWidth="1"/>
    <col min="8967" max="8967" width="15.125" style="202" customWidth="1"/>
    <col min="8968" max="8968" width="0.875" style="202" customWidth="1"/>
    <col min="8969" max="8969" width="15.125" style="202" customWidth="1"/>
    <col min="8970" max="8970" width="0.875" style="202" customWidth="1"/>
    <col min="8971" max="8971" width="15.125" style="202" customWidth="1"/>
    <col min="8972" max="8972" width="0.875" style="202" customWidth="1"/>
    <col min="8973" max="8973" width="15.125" style="202" customWidth="1"/>
    <col min="8974" max="8974" width="0.875" style="202" customWidth="1"/>
    <col min="8975" max="8975" width="15.125" style="202" customWidth="1"/>
    <col min="8976" max="8976" width="0.875" style="202" customWidth="1"/>
    <col min="8977" max="8977" width="15.125" style="202" customWidth="1"/>
    <col min="8978" max="8978" width="0.875" style="202" customWidth="1"/>
    <col min="8979" max="8979" width="15.125" style="202" customWidth="1"/>
    <col min="8980" max="8980" width="0.875" style="202" customWidth="1"/>
    <col min="8981" max="8981" width="16" style="202" customWidth="1"/>
    <col min="8982" max="8982" width="0.875" style="202" customWidth="1"/>
    <col min="8983" max="8983" width="14.125" style="202" customWidth="1"/>
    <col min="8984" max="8984" width="0.875" style="202" customWidth="1"/>
    <col min="8985" max="8985" width="15.125" style="202" customWidth="1"/>
    <col min="8986" max="8986" width="16.125" style="202" customWidth="1"/>
    <col min="8987" max="9216" width="11.375" style="202"/>
    <col min="9217" max="9217" width="1.875" style="202" customWidth="1"/>
    <col min="9218" max="9219" width="3.875" style="202" customWidth="1"/>
    <col min="9220" max="9220" width="22.125" style="202" customWidth="1"/>
    <col min="9221" max="9221" width="8" style="202" bestFit="1" customWidth="1"/>
    <col min="9222" max="9222" width="0.875" style="202" customWidth="1"/>
    <col min="9223" max="9223" width="15.125" style="202" customWidth="1"/>
    <col min="9224" max="9224" width="0.875" style="202" customWidth="1"/>
    <col min="9225" max="9225" width="15.125" style="202" customWidth="1"/>
    <col min="9226" max="9226" width="0.875" style="202" customWidth="1"/>
    <col min="9227" max="9227" width="15.125" style="202" customWidth="1"/>
    <col min="9228" max="9228" width="0.875" style="202" customWidth="1"/>
    <col min="9229" max="9229" width="15.125" style="202" customWidth="1"/>
    <col min="9230" max="9230" width="0.875" style="202" customWidth="1"/>
    <col min="9231" max="9231" width="15.125" style="202" customWidth="1"/>
    <col min="9232" max="9232" width="0.875" style="202" customWidth="1"/>
    <col min="9233" max="9233" width="15.125" style="202" customWidth="1"/>
    <col min="9234" max="9234" width="0.875" style="202" customWidth="1"/>
    <col min="9235" max="9235" width="15.125" style="202" customWidth="1"/>
    <col min="9236" max="9236" width="0.875" style="202" customWidth="1"/>
    <col min="9237" max="9237" width="16" style="202" customWidth="1"/>
    <col min="9238" max="9238" width="0.875" style="202" customWidth="1"/>
    <col min="9239" max="9239" width="14.125" style="202" customWidth="1"/>
    <col min="9240" max="9240" width="0.875" style="202" customWidth="1"/>
    <col min="9241" max="9241" width="15.125" style="202" customWidth="1"/>
    <col min="9242" max="9242" width="16.125" style="202" customWidth="1"/>
    <col min="9243" max="9472" width="11.375" style="202"/>
    <col min="9473" max="9473" width="1.875" style="202" customWidth="1"/>
    <col min="9474" max="9475" width="3.875" style="202" customWidth="1"/>
    <col min="9476" max="9476" width="22.125" style="202" customWidth="1"/>
    <col min="9477" max="9477" width="8" style="202" bestFit="1" customWidth="1"/>
    <col min="9478" max="9478" width="0.875" style="202" customWidth="1"/>
    <col min="9479" max="9479" width="15.125" style="202" customWidth="1"/>
    <col min="9480" max="9480" width="0.875" style="202" customWidth="1"/>
    <col min="9481" max="9481" width="15.125" style="202" customWidth="1"/>
    <col min="9482" max="9482" width="0.875" style="202" customWidth="1"/>
    <col min="9483" max="9483" width="15.125" style="202" customWidth="1"/>
    <col min="9484" max="9484" width="0.875" style="202" customWidth="1"/>
    <col min="9485" max="9485" width="15.125" style="202" customWidth="1"/>
    <col min="9486" max="9486" width="0.875" style="202" customWidth="1"/>
    <col min="9487" max="9487" width="15.125" style="202" customWidth="1"/>
    <col min="9488" max="9488" width="0.875" style="202" customWidth="1"/>
    <col min="9489" max="9489" width="15.125" style="202" customWidth="1"/>
    <col min="9490" max="9490" width="0.875" style="202" customWidth="1"/>
    <col min="9491" max="9491" width="15.125" style="202" customWidth="1"/>
    <col min="9492" max="9492" width="0.875" style="202" customWidth="1"/>
    <col min="9493" max="9493" width="16" style="202" customWidth="1"/>
    <col min="9494" max="9494" width="0.875" style="202" customWidth="1"/>
    <col min="9495" max="9495" width="14.125" style="202" customWidth="1"/>
    <col min="9496" max="9496" width="0.875" style="202" customWidth="1"/>
    <col min="9497" max="9497" width="15.125" style="202" customWidth="1"/>
    <col min="9498" max="9498" width="16.125" style="202" customWidth="1"/>
    <col min="9499" max="9728" width="11.375" style="202"/>
    <col min="9729" max="9729" width="1.875" style="202" customWidth="1"/>
    <col min="9730" max="9731" width="3.875" style="202" customWidth="1"/>
    <col min="9732" max="9732" width="22.125" style="202" customWidth="1"/>
    <col min="9733" max="9733" width="8" style="202" bestFit="1" customWidth="1"/>
    <col min="9734" max="9734" width="0.875" style="202" customWidth="1"/>
    <col min="9735" max="9735" width="15.125" style="202" customWidth="1"/>
    <col min="9736" max="9736" width="0.875" style="202" customWidth="1"/>
    <col min="9737" max="9737" width="15.125" style="202" customWidth="1"/>
    <col min="9738" max="9738" width="0.875" style="202" customWidth="1"/>
    <col min="9739" max="9739" width="15.125" style="202" customWidth="1"/>
    <col min="9740" max="9740" width="0.875" style="202" customWidth="1"/>
    <col min="9741" max="9741" width="15.125" style="202" customWidth="1"/>
    <col min="9742" max="9742" width="0.875" style="202" customWidth="1"/>
    <col min="9743" max="9743" width="15.125" style="202" customWidth="1"/>
    <col min="9744" max="9744" width="0.875" style="202" customWidth="1"/>
    <col min="9745" max="9745" width="15.125" style="202" customWidth="1"/>
    <col min="9746" max="9746" width="0.875" style="202" customWidth="1"/>
    <col min="9747" max="9747" width="15.125" style="202" customWidth="1"/>
    <col min="9748" max="9748" width="0.875" style="202" customWidth="1"/>
    <col min="9749" max="9749" width="16" style="202" customWidth="1"/>
    <col min="9750" max="9750" width="0.875" style="202" customWidth="1"/>
    <col min="9751" max="9751" width="14.125" style="202" customWidth="1"/>
    <col min="9752" max="9752" width="0.875" style="202" customWidth="1"/>
    <col min="9753" max="9753" width="15.125" style="202" customWidth="1"/>
    <col min="9754" max="9754" width="16.125" style="202" customWidth="1"/>
    <col min="9755" max="9984" width="11.375" style="202"/>
    <col min="9985" max="9985" width="1.875" style="202" customWidth="1"/>
    <col min="9986" max="9987" width="3.875" style="202" customWidth="1"/>
    <col min="9988" max="9988" width="22.125" style="202" customWidth="1"/>
    <col min="9989" max="9989" width="8" style="202" bestFit="1" customWidth="1"/>
    <col min="9990" max="9990" width="0.875" style="202" customWidth="1"/>
    <col min="9991" max="9991" width="15.125" style="202" customWidth="1"/>
    <col min="9992" max="9992" width="0.875" style="202" customWidth="1"/>
    <col min="9993" max="9993" width="15.125" style="202" customWidth="1"/>
    <col min="9994" max="9994" width="0.875" style="202" customWidth="1"/>
    <col min="9995" max="9995" width="15.125" style="202" customWidth="1"/>
    <col min="9996" max="9996" width="0.875" style="202" customWidth="1"/>
    <col min="9997" max="9997" width="15.125" style="202" customWidth="1"/>
    <col min="9998" max="9998" width="0.875" style="202" customWidth="1"/>
    <col min="9999" max="9999" width="15.125" style="202" customWidth="1"/>
    <col min="10000" max="10000" width="0.875" style="202" customWidth="1"/>
    <col min="10001" max="10001" width="15.125" style="202" customWidth="1"/>
    <col min="10002" max="10002" width="0.875" style="202" customWidth="1"/>
    <col min="10003" max="10003" width="15.125" style="202" customWidth="1"/>
    <col min="10004" max="10004" width="0.875" style="202" customWidth="1"/>
    <col min="10005" max="10005" width="16" style="202" customWidth="1"/>
    <col min="10006" max="10006" width="0.875" style="202" customWidth="1"/>
    <col min="10007" max="10007" width="14.125" style="202" customWidth="1"/>
    <col min="10008" max="10008" width="0.875" style="202" customWidth="1"/>
    <col min="10009" max="10009" width="15.125" style="202" customWidth="1"/>
    <col min="10010" max="10010" width="16.125" style="202" customWidth="1"/>
    <col min="10011" max="10240" width="11.375" style="202"/>
    <col min="10241" max="10241" width="1.875" style="202" customWidth="1"/>
    <col min="10242" max="10243" width="3.875" style="202" customWidth="1"/>
    <col min="10244" max="10244" width="22.125" style="202" customWidth="1"/>
    <col min="10245" max="10245" width="8" style="202" bestFit="1" customWidth="1"/>
    <col min="10246" max="10246" width="0.875" style="202" customWidth="1"/>
    <col min="10247" max="10247" width="15.125" style="202" customWidth="1"/>
    <col min="10248" max="10248" width="0.875" style="202" customWidth="1"/>
    <col min="10249" max="10249" width="15.125" style="202" customWidth="1"/>
    <col min="10250" max="10250" width="0.875" style="202" customWidth="1"/>
    <col min="10251" max="10251" width="15.125" style="202" customWidth="1"/>
    <col min="10252" max="10252" width="0.875" style="202" customWidth="1"/>
    <col min="10253" max="10253" width="15.125" style="202" customWidth="1"/>
    <col min="10254" max="10254" width="0.875" style="202" customWidth="1"/>
    <col min="10255" max="10255" width="15.125" style="202" customWidth="1"/>
    <col min="10256" max="10256" width="0.875" style="202" customWidth="1"/>
    <col min="10257" max="10257" width="15.125" style="202" customWidth="1"/>
    <col min="10258" max="10258" width="0.875" style="202" customWidth="1"/>
    <col min="10259" max="10259" width="15.125" style="202" customWidth="1"/>
    <col min="10260" max="10260" width="0.875" style="202" customWidth="1"/>
    <col min="10261" max="10261" width="16" style="202" customWidth="1"/>
    <col min="10262" max="10262" width="0.875" style="202" customWidth="1"/>
    <col min="10263" max="10263" width="14.125" style="202" customWidth="1"/>
    <col min="10264" max="10264" width="0.875" style="202" customWidth="1"/>
    <col min="10265" max="10265" width="15.125" style="202" customWidth="1"/>
    <col min="10266" max="10266" width="16.125" style="202" customWidth="1"/>
    <col min="10267" max="10496" width="11.375" style="202"/>
    <col min="10497" max="10497" width="1.875" style="202" customWidth="1"/>
    <col min="10498" max="10499" width="3.875" style="202" customWidth="1"/>
    <col min="10500" max="10500" width="22.125" style="202" customWidth="1"/>
    <col min="10501" max="10501" width="8" style="202" bestFit="1" customWidth="1"/>
    <col min="10502" max="10502" width="0.875" style="202" customWidth="1"/>
    <col min="10503" max="10503" width="15.125" style="202" customWidth="1"/>
    <col min="10504" max="10504" width="0.875" style="202" customWidth="1"/>
    <col min="10505" max="10505" width="15.125" style="202" customWidth="1"/>
    <col min="10506" max="10506" width="0.875" style="202" customWidth="1"/>
    <col min="10507" max="10507" width="15.125" style="202" customWidth="1"/>
    <col min="10508" max="10508" width="0.875" style="202" customWidth="1"/>
    <col min="10509" max="10509" width="15.125" style="202" customWidth="1"/>
    <col min="10510" max="10510" width="0.875" style="202" customWidth="1"/>
    <col min="10511" max="10511" width="15.125" style="202" customWidth="1"/>
    <col min="10512" max="10512" width="0.875" style="202" customWidth="1"/>
    <col min="10513" max="10513" width="15.125" style="202" customWidth="1"/>
    <col min="10514" max="10514" width="0.875" style="202" customWidth="1"/>
    <col min="10515" max="10515" width="15.125" style="202" customWidth="1"/>
    <col min="10516" max="10516" width="0.875" style="202" customWidth="1"/>
    <col min="10517" max="10517" width="16" style="202" customWidth="1"/>
    <col min="10518" max="10518" width="0.875" style="202" customWidth="1"/>
    <col min="10519" max="10519" width="14.125" style="202" customWidth="1"/>
    <col min="10520" max="10520" width="0.875" style="202" customWidth="1"/>
    <col min="10521" max="10521" width="15.125" style="202" customWidth="1"/>
    <col min="10522" max="10522" width="16.125" style="202" customWidth="1"/>
    <col min="10523" max="10752" width="11.375" style="202"/>
    <col min="10753" max="10753" width="1.875" style="202" customWidth="1"/>
    <col min="10754" max="10755" width="3.875" style="202" customWidth="1"/>
    <col min="10756" max="10756" width="22.125" style="202" customWidth="1"/>
    <col min="10757" max="10757" width="8" style="202" bestFit="1" customWidth="1"/>
    <col min="10758" max="10758" width="0.875" style="202" customWidth="1"/>
    <col min="10759" max="10759" width="15.125" style="202" customWidth="1"/>
    <col min="10760" max="10760" width="0.875" style="202" customWidth="1"/>
    <col min="10761" max="10761" width="15.125" style="202" customWidth="1"/>
    <col min="10762" max="10762" width="0.875" style="202" customWidth="1"/>
    <col min="10763" max="10763" width="15.125" style="202" customWidth="1"/>
    <col min="10764" max="10764" width="0.875" style="202" customWidth="1"/>
    <col min="10765" max="10765" width="15.125" style="202" customWidth="1"/>
    <col min="10766" max="10766" width="0.875" style="202" customWidth="1"/>
    <col min="10767" max="10767" width="15.125" style="202" customWidth="1"/>
    <col min="10768" max="10768" width="0.875" style="202" customWidth="1"/>
    <col min="10769" max="10769" width="15.125" style="202" customWidth="1"/>
    <col min="10770" max="10770" width="0.875" style="202" customWidth="1"/>
    <col min="10771" max="10771" width="15.125" style="202" customWidth="1"/>
    <col min="10772" max="10772" width="0.875" style="202" customWidth="1"/>
    <col min="10773" max="10773" width="16" style="202" customWidth="1"/>
    <col min="10774" max="10774" width="0.875" style="202" customWidth="1"/>
    <col min="10775" max="10775" width="14.125" style="202" customWidth="1"/>
    <col min="10776" max="10776" width="0.875" style="202" customWidth="1"/>
    <col min="10777" max="10777" width="15.125" style="202" customWidth="1"/>
    <col min="10778" max="10778" width="16.125" style="202" customWidth="1"/>
    <col min="10779" max="11008" width="11.375" style="202"/>
    <col min="11009" max="11009" width="1.875" style="202" customWidth="1"/>
    <col min="11010" max="11011" width="3.875" style="202" customWidth="1"/>
    <col min="11012" max="11012" width="22.125" style="202" customWidth="1"/>
    <col min="11013" max="11013" width="8" style="202" bestFit="1" customWidth="1"/>
    <col min="11014" max="11014" width="0.875" style="202" customWidth="1"/>
    <col min="11015" max="11015" width="15.125" style="202" customWidth="1"/>
    <col min="11016" max="11016" width="0.875" style="202" customWidth="1"/>
    <col min="11017" max="11017" width="15.125" style="202" customWidth="1"/>
    <col min="11018" max="11018" width="0.875" style="202" customWidth="1"/>
    <col min="11019" max="11019" width="15.125" style="202" customWidth="1"/>
    <col min="11020" max="11020" width="0.875" style="202" customWidth="1"/>
    <col min="11021" max="11021" width="15.125" style="202" customWidth="1"/>
    <col min="11022" max="11022" width="0.875" style="202" customWidth="1"/>
    <col min="11023" max="11023" width="15.125" style="202" customWidth="1"/>
    <col min="11024" max="11024" width="0.875" style="202" customWidth="1"/>
    <col min="11025" max="11025" width="15.125" style="202" customWidth="1"/>
    <col min="11026" max="11026" width="0.875" style="202" customWidth="1"/>
    <col min="11027" max="11027" width="15.125" style="202" customWidth="1"/>
    <col min="11028" max="11028" width="0.875" style="202" customWidth="1"/>
    <col min="11029" max="11029" width="16" style="202" customWidth="1"/>
    <col min="11030" max="11030" width="0.875" style="202" customWidth="1"/>
    <col min="11031" max="11031" width="14.125" style="202" customWidth="1"/>
    <col min="11032" max="11032" width="0.875" style="202" customWidth="1"/>
    <col min="11033" max="11033" width="15.125" style="202" customWidth="1"/>
    <col min="11034" max="11034" width="16.125" style="202" customWidth="1"/>
    <col min="11035" max="11264" width="11.375" style="202"/>
    <col min="11265" max="11265" width="1.875" style="202" customWidth="1"/>
    <col min="11266" max="11267" width="3.875" style="202" customWidth="1"/>
    <col min="11268" max="11268" width="22.125" style="202" customWidth="1"/>
    <col min="11269" max="11269" width="8" style="202" bestFit="1" customWidth="1"/>
    <col min="11270" max="11270" width="0.875" style="202" customWidth="1"/>
    <col min="11271" max="11271" width="15.125" style="202" customWidth="1"/>
    <col min="11272" max="11272" width="0.875" style="202" customWidth="1"/>
    <col min="11273" max="11273" width="15.125" style="202" customWidth="1"/>
    <col min="11274" max="11274" width="0.875" style="202" customWidth="1"/>
    <col min="11275" max="11275" width="15.125" style="202" customWidth="1"/>
    <col min="11276" max="11276" width="0.875" style="202" customWidth="1"/>
    <col min="11277" max="11277" width="15.125" style="202" customWidth="1"/>
    <col min="11278" max="11278" width="0.875" style="202" customWidth="1"/>
    <col min="11279" max="11279" width="15.125" style="202" customWidth="1"/>
    <col min="11280" max="11280" width="0.875" style="202" customWidth="1"/>
    <col min="11281" max="11281" width="15.125" style="202" customWidth="1"/>
    <col min="11282" max="11282" width="0.875" style="202" customWidth="1"/>
    <col min="11283" max="11283" width="15.125" style="202" customWidth="1"/>
    <col min="11284" max="11284" width="0.875" style="202" customWidth="1"/>
    <col min="11285" max="11285" width="16" style="202" customWidth="1"/>
    <col min="11286" max="11286" width="0.875" style="202" customWidth="1"/>
    <col min="11287" max="11287" width="14.125" style="202" customWidth="1"/>
    <col min="11288" max="11288" width="0.875" style="202" customWidth="1"/>
    <col min="11289" max="11289" width="15.125" style="202" customWidth="1"/>
    <col min="11290" max="11290" width="16.125" style="202" customWidth="1"/>
    <col min="11291" max="11520" width="11.375" style="202"/>
    <col min="11521" max="11521" width="1.875" style="202" customWidth="1"/>
    <col min="11522" max="11523" width="3.875" style="202" customWidth="1"/>
    <col min="11524" max="11524" width="22.125" style="202" customWidth="1"/>
    <col min="11525" max="11525" width="8" style="202" bestFit="1" customWidth="1"/>
    <col min="11526" max="11526" width="0.875" style="202" customWidth="1"/>
    <col min="11527" max="11527" width="15.125" style="202" customWidth="1"/>
    <col min="11528" max="11528" width="0.875" style="202" customWidth="1"/>
    <col min="11529" max="11529" width="15.125" style="202" customWidth="1"/>
    <col min="11530" max="11530" width="0.875" style="202" customWidth="1"/>
    <col min="11531" max="11531" width="15.125" style="202" customWidth="1"/>
    <col min="11532" max="11532" width="0.875" style="202" customWidth="1"/>
    <col min="11533" max="11533" width="15.125" style="202" customWidth="1"/>
    <col min="11534" max="11534" width="0.875" style="202" customWidth="1"/>
    <col min="11535" max="11535" width="15.125" style="202" customWidth="1"/>
    <col min="11536" max="11536" width="0.875" style="202" customWidth="1"/>
    <col min="11537" max="11537" width="15.125" style="202" customWidth="1"/>
    <col min="11538" max="11538" width="0.875" style="202" customWidth="1"/>
    <col min="11539" max="11539" width="15.125" style="202" customWidth="1"/>
    <col min="11540" max="11540" width="0.875" style="202" customWidth="1"/>
    <col min="11541" max="11541" width="16" style="202" customWidth="1"/>
    <col min="11542" max="11542" width="0.875" style="202" customWidth="1"/>
    <col min="11543" max="11543" width="14.125" style="202" customWidth="1"/>
    <col min="11544" max="11544" width="0.875" style="202" customWidth="1"/>
    <col min="11545" max="11545" width="15.125" style="202" customWidth="1"/>
    <col min="11546" max="11546" width="16.125" style="202" customWidth="1"/>
    <col min="11547" max="11776" width="11.375" style="202"/>
    <col min="11777" max="11777" width="1.875" style="202" customWidth="1"/>
    <col min="11778" max="11779" width="3.875" style="202" customWidth="1"/>
    <col min="11780" max="11780" width="22.125" style="202" customWidth="1"/>
    <col min="11781" max="11781" width="8" style="202" bestFit="1" customWidth="1"/>
    <col min="11782" max="11782" width="0.875" style="202" customWidth="1"/>
    <col min="11783" max="11783" width="15.125" style="202" customWidth="1"/>
    <col min="11784" max="11784" width="0.875" style="202" customWidth="1"/>
    <col min="11785" max="11785" width="15.125" style="202" customWidth="1"/>
    <col min="11786" max="11786" width="0.875" style="202" customWidth="1"/>
    <col min="11787" max="11787" width="15.125" style="202" customWidth="1"/>
    <col min="11788" max="11788" width="0.875" style="202" customWidth="1"/>
    <col min="11789" max="11789" width="15.125" style="202" customWidth="1"/>
    <col min="11790" max="11790" width="0.875" style="202" customWidth="1"/>
    <col min="11791" max="11791" width="15.125" style="202" customWidth="1"/>
    <col min="11792" max="11792" width="0.875" style="202" customWidth="1"/>
    <col min="11793" max="11793" width="15.125" style="202" customWidth="1"/>
    <col min="11794" max="11794" width="0.875" style="202" customWidth="1"/>
    <col min="11795" max="11795" width="15.125" style="202" customWidth="1"/>
    <col min="11796" max="11796" width="0.875" style="202" customWidth="1"/>
    <col min="11797" max="11797" width="16" style="202" customWidth="1"/>
    <col min="11798" max="11798" width="0.875" style="202" customWidth="1"/>
    <col min="11799" max="11799" width="14.125" style="202" customWidth="1"/>
    <col min="11800" max="11800" width="0.875" style="202" customWidth="1"/>
    <col min="11801" max="11801" width="15.125" style="202" customWidth="1"/>
    <col min="11802" max="11802" width="16.125" style="202" customWidth="1"/>
    <col min="11803" max="12032" width="11.375" style="202"/>
    <col min="12033" max="12033" width="1.875" style="202" customWidth="1"/>
    <col min="12034" max="12035" width="3.875" style="202" customWidth="1"/>
    <col min="12036" max="12036" width="22.125" style="202" customWidth="1"/>
    <col min="12037" max="12037" width="8" style="202" bestFit="1" customWidth="1"/>
    <col min="12038" max="12038" width="0.875" style="202" customWidth="1"/>
    <col min="12039" max="12039" width="15.125" style="202" customWidth="1"/>
    <col min="12040" max="12040" width="0.875" style="202" customWidth="1"/>
    <col min="12041" max="12041" width="15.125" style="202" customWidth="1"/>
    <col min="12042" max="12042" width="0.875" style="202" customWidth="1"/>
    <col min="12043" max="12043" width="15.125" style="202" customWidth="1"/>
    <col min="12044" max="12044" width="0.875" style="202" customWidth="1"/>
    <col min="12045" max="12045" width="15.125" style="202" customWidth="1"/>
    <col min="12046" max="12046" width="0.875" style="202" customWidth="1"/>
    <col min="12047" max="12047" width="15.125" style="202" customWidth="1"/>
    <col min="12048" max="12048" width="0.875" style="202" customWidth="1"/>
    <col min="12049" max="12049" width="15.125" style="202" customWidth="1"/>
    <col min="12050" max="12050" width="0.875" style="202" customWidth="1"/>
    <col min="12051" max="12051" width="15.125" style="202" customWidth="1"/>
    <col min="12052" max="12052" width="0.875" style="202" customWidth="1"/>
    <col min="12053" max="12053" width="16" style="202" customWidth="1"/>
    <col min="12054" max="12054" width="0.875" style="202" customWidth="1"/>
    <col min="12055" max="12055" width="14.125" style="202" customWidth="1"/>
    <col min="12056" max="12056" width="0.875" style="202" customWidth="1"/>
    <col min="12057" max="12057" width="15.125" style="202" customWidth="1"/>
    <col min="12058" max="12058" width="16.125" style="202" customWidth="1"/>
    <col min="12059" max="12288" width="11.375" style="202"/>
    <col min="12289" max="12289" width="1.875" style="202" customWidth="1"/>
    <col min="12290" max="12291" width="3.875" style="202" customWidth="1"/>
    <col min="12292" max="12292" width="22.125" style="202" customWidth="1"/>
    <col min="12293" max="12293" width="8" style="202" bestFit="1" customWidth="1"/>
    <col min="12294" max="12294" width="0.875" style="202" customWidth="1"/>
    <col min="12295" max="12295" width="15.125" style="202" customWidth="1"/>
    <col min="12296" max="12296" width="0.875" style="202" customWidth="1"/>
    <col min="12297" max="12297" width="15.125" style="202" customWidth="1"/>
    <col min="12298" max="12298" width="0.875" style="202" customWidth="1"/>
    <col min="12299" max="12299" width="15.125" style="202" customWidth="1"/>
    <col min="12300" max="12300" width="0.875" style="202" customWidth="1"/>
    <col min="12301" max="12301" width="15.125" style="202" customWidth="1"/>
    <col min="12302" max="12302" width="0.875" style="202" customWidth="1"/>
    <col min="12303" max="12303" width="15.125" style="202" customWidth="1"/>
    <col min="12304" max="12304" width="0.875" style="202" customWidth="1"/>
    <col min="12305" max="12305" width="15.125" style="202" customWidth="1"/>
    <col min="12306" max="12306" width="0.875" style="202" customWidth="1"/>
    <col min="12307" max="12307" width="15.125" style="202" customWidth="1"/>
    <col min="12308" max="12308" width="0.875" style="202" customWidth="1"/>
    <col min="12309" max="12309" width="16" style="202" customWidth="1"/>
    <col min="12310" max="12310" width="0.875" style="202" customWidth="1"/>
    <col min="12311" max="12311" width="14.125" style="202" customWidth="1"/>
    <col min="12312" max="12312" width="0.875" style="202" customWidth="1"/>
    <col min="12313" max="12313" width="15.125" style="202" customWidth="1"/>
    <col min="12314" max="12314" width="16.125" style="202" customWidth="1"/>
    <col min="12315" max="12544" width="11.375" style="202"/>
    <col min="12545" max="12545" width="1.875" style="202" customWidth="1"/>
    <col min="12546" max="12547" width="3.875" style="202" customWidth="1"/>
    <col min="12548" max="12548" width="22.125" style="202" customWidth="1"/>
    <col min="12549" max="12549" width="8" style="202" bestFit="1" customWidth="1"/>
    <col min="12550" max="12550" width="0.875" style="202" customWidth="1"/>
    <col min="12551" max="12551" width="15.125" style="202" customWidth="1"/>
    <col min="12552" max="12552" width="0.875" style="202" customWidth="1"/>
    <col min="12553" max="12553" width="15.125" style="202" customWidth="1"/>
    <col min="12554" max="12554" width="0.875" style="202" customWidth="1"/>
    <col min="12555" max="12555" width="15.125" style="202" customWidth="1"/>
    <col min="12556" max="12556" width="0.875" style="202" customWidth="1"/>
    <col min="12557" max="12557" width="15.125" style="202" customWidth="1"/>
    <col min="12558" max="12558" width="0.875" style="202" customWidth="1"/>
    <col min="12559" max="12559" width="15.125" style="202" customWidth="1"/>
    <col min="12560" max="12560" width="0.875" style="202" customWidth="1"/>
    <col min="12561" max="12561" width="15.125" style="202" customWidth="1"/>
    <col min="12562" max="12562" width="0.875" style="202" customWidth="1"/>
    <col min="12563" max="12563" width="15.125" style="202" customWidth="1"/>
    <col min="12564" max="12564" width="0.875" style="202" customWidth="1"/>
    <col min="12565" max="12565" width="16" style="202" customWidth="1"/>
    <col min="12566" max="12566" width="0.875" style="202" customWidth="1"/>
    <col min="12567" max="12567" width="14.125" style="202" customWidth="1"/>
    <col min="12568" max="12568" width="0.875" style="202" customWidth="1"/>
    <col min="12569" max="12569" width="15.125" style="202" customWidth="1"/>
    <col min="12570" max="12570" width="16.125" style="202" customWidth="1"/>
    <col min="12571" max="12800" width="11.375" style="202"/>
    <col min="12801" max="12801" width="1.875" style="202" customWidth="1"/>
    <col min="12802" max="12803" width="3.875" style="202" customWidth="1"/>
    <col min="12804" max="12804" width="22.125" style="202" customWidth="1"/>
    <col min="12805" max="12805" width="8" style="202" bestFit="1" customWidth="1"/>
    <col min="12806" max="12806" width="0.875" style="202" customWidth="1"/>
    <col min="12807" max="12807" width="15.125" style="202" customWidth="1"/>
    <col min="12808" max="12808" width="0.875" style="202" customWidth="1"/>
    <col min="12809" max="12809" width="15.125" style="202" customWidth="1"/>
    <col min="12810" max="12810" width="0.875" style="202" customWidth="1"/>
    <col min="12811" max="12811" width="15.125" style="202" customWidth="1"/>
    <col min="12812" max="12812" width="0.875" style="202" customWidth="1"/>
    <col min="12813" max="12813" width="15.125" style="202" customWidth="1"/>
    <col min="12814" max="12814" width="0.875" style="202" customWidth="1"/>
    <col min="12815" max="12815" width="15.125" style="202" customWidth="1"/>
    <col min="12816" max="12816" width="0.875" style="202" customWidth="1"/>
    <col min="12817" max="12817" width="15.125" style="202" customWidth="1"/>
    <col min="12818" max="12818" width="0.875" style="202" customWidth="1"/>
    <col min="12819" max="12819" width="15.125" style="202" customWidth="1"/>
    <col min="12820" max="12820" width="0.875" style="202" customWidth="1"/>
    <col min="12821" max="12821" width="16" style="202" customWidth="1"/>
    <col min="12822" max="12822" width="0.875" style="202" customWidth="1"/>
    <col min="12823" max="12823" width="14.125" style="202" customWidth="1"/>
    <col min="12824" max="12824" width="0.875" style="202" customWidth="1"/>
    <col min="12825" max="12825" width="15.125" style="202" customWidth="1"/>
    <col min="12826" max="12826" width="16.125" style="202" customWidth="1"/>
    <col min="12827" max="13056" width="11.375" style="202"/>
    <col min="13057" max="13057" width="1.875" style="202" customWidth="1"/>
    <col min="13058" max="13059" width="3.875" style="202" customWidth="1"/>
    <col min="13060" max="13060" width="22.125" style="202" customWidth="1"/>
    <col min="13061" max="13061" width="8" style="202" bestFit="1" customWidth="1"/>
    <col min="13062" max="13062" width="0.875" style="202" customWidth="1"/>
    <col min="13063" max="13063" width="15.125" style="202" customWidth="1"/>
    <col min="13064" max="13064" width="0.875" style="202" customWidth="1"/>
    <col min="13065" max="13065" width="15.125" style="202" customWidth="1"/>
    <col min="13066" max="13066" width="0.875" style="202" customWidth="1"/>
    <col min="13067" max="13067" width="15.125" style="202" customWidth="1"/>
    <col min="13068" max="13068" width="0.875" style="202" customWidth="1"/>
    <col min="13069" max="13069" width="15.125" style="202" customWidth="1"/>
    <col min="13070" max="13070" width="0.875" style="202" customWidth="1"/>
    <col min="13071" max="13071" width="15.125" style="202" customWidth="1"/>
    <col min="13072" max="13072" width="0.875" style="202" customWidth="1"/>
    <col min="13073" max="13073" width="15.125" style="202" customWidth="1"/>
    <col min="13074" max="13074" width="0.875" style="202" customWidth="1"/>
    <col min="13075" max="13075" width="15.125" style="202" customWidth="1"/>
    <col min="13076" max="13076" width="0.875" style="202" customWidth="1"/>
    <col min="13077" max="13077" width="16" style="202" customWidth="1"/>
    <col min="13078" max="13078" width="0.875" style="202" customWidth="1"/>
    <col min="13079" max="13079" width="14.125" style="202" customWidth="1"/>
    <col min="13080" max="13080" width="0.875" style="202" customWidth="1"/>
    <col min="13081" max="13081" width="15.125" style="202" customWidth="1"/>
    <col min="13082" max="13082" width="16.125" style="202" customWidth="1"/>
    <col min="13083" max="13312" width="11.375" style="202"/>
    <col min="13313" max="13313" width="1.875" style="202" customWidth="1"/>
    <col min="13314" max="13315" width="3.875" style="202" customWidth="1"/>
    <col min="13316" max="13316" width="22.125" style="202" customWidth="1"/>
    <col min="13317" max="13317" width="8" style="202" bestFit="1" customWidth="1"/>
    <col min="13318" max="13318" width="0.875" style="202" customWidth="1"/>
    <col min="13319" max="13319" width="15.125" style="202" customWidth="1"/>
    <col min="13320" max="13320" width="0.875" style="202" customWidth="1"/>
    <col min="13321" max="13321" width="15.125" style="202" customWidth="1"/>
    <col min="13322" max="13322" width="0.875" style="202" customWidth="1"/>
    <col min="13323" max="13323" width="15.125" style="202" customWidth="1"/>
    <col min="13324" max="13324" width="0.875" style="202" customWidth="1"/>
    <col min="13325" max="13325" width="15.125" style="202" customWidth="1"/>
    <col min="13326" max="13326" width="0.875" style="202" customWidth="1"/>
    <col min="13327" max="13327" width="15.125" style="202" customWidth="1"/>
    <col min="13328" max="13328" width="0.875" style="202" customWidth="1"/>
    <col min="13329" max="13329" width="15.125" style="202" customWidth="1"/>
    <col min="13330" max="13330" width="0.875" style="202" customWidth="1"/>
    <col min="13331" max="13331" width="15.125" style="202" customWidth="1"/>
    <col min="13332" max="13332" width="0.875" style="202" customWidth="1"/>
    <col min="13333" max="13333" width="16" style="202" customWidth="1"/>
    <col min="13334" max="13334" width="0.875" style="202" customWidth="1"/>
    <col min="13335" max="13335" width="14.125" style="202" customWidth="1"/>
    <col min="13336" max="13336" width="0.875" style="202" customWidth="1"/>
    <col min="13337" max="13337" width="15.125" style="202" customWidth="1"/>
    <col min="13338" max="13338" width="16.125" style="202" customWidth="1"/>
    <col min="13339" max="13568" width="11.375" style="202"/>
    <col min="13569" max="13569" width="1.875" style="202" customWidth="1"/>
    <col min="13570" max="13571" width="3.875" style="202" customWidth="1"/>
    <col min="13572" max="13572" width="22.125" style="202" customWidth="1"/>
    <col min="13573" max="13573" width="8" style="202" bestFit="1" customWidth="1"/>
    <col min="13574" max="13574" width="0.875" style="202" customWidth="1"/>
    <col min="13575" max="13575" width="15.125" style="202" customWidth="1"/>
    <col min="13576" max="13576" width="0.875" style="202" customWidth="1"/>
    <col min="13577" max="13577" width="15.125" style="202" customWidth="1"/>
    <col min="13578" max="13578" width="0.875" style="202" customWidth="1"/>
    <col min="13579" max="13579" width="15.125" style="202" customWidth="1"/>
    <col min="13580" max="13580" width="0.875" style="202" customWidth="1"/>
    <col min="13581" max="13581" width="15.125" style="202" customWidth="1"/>
    <col min="13582" max="13582" width="0.875" style="202" customWidth="1"/>
    <col min="13583" max="13583" width="15.125" style="202" customWidth="1"/>
    <col min="13584" max="13584" width="0.875" style="202" customWidth="1"/>
    <col min="13585" max="13585" width="15.125" style="202" customWidth="1"/>
    <col min="13586" max="13586" width="0.875" style="202" customWidth="1"/>
    <col min="13587" max="13587" width="15.125" style="202" customWidth="1"/>
    <col min="13588" max="13588" width="0.875" style="202" customWidth="1"/>
    <col min="13589" max="13589" width="16" style="202" customWidth="1"/>
    <col min="13590" max="13590" width="0.875" style="202" customWidth="1"/>
    <col min="13591" max="13591" width="14.125" style="202" customWidth="1"/>
    <col min="13592" max="13592" width="0.875" style="202" customWidth="1"/>
    <col min="13593" max="13593" width="15.125" style="202" customWidth="1"/>
    <col min="13594" max="13594" width="16.125" style="202" customWidth="1"/>
    <col min="13595" max="13824" width="11.375" style="202"/>
    <col min="13825" max="13825" width="1.875" style="202" customWidth="1"/>
    <col min="13826" max="13827" width="3.875" style="202" customWidth="1"/>
    <col min="13828" max="13828" width="22.125" style="202" customWidth="1"/>
    <col min="13829" max="13829" width="8" style="202" bestFit="1" customWidth="1"/>
    <col min="13830" max="13830" width="0.875" style="202" customWidth="1"/>
    <col min="13831" max="13831" width="15.125" style="202" customWidth="1"/>
    <col min="13832" max="13832" width="0.875" style="202" customWidth="1"/>
    <col min="13833" max="13833" width="15.125" style="202" customWidth="1"/>
    <col min="13834" max="13834" width="0.875" style="202" customWidth="1"/>
    <col min="13835" max="13835" width="15.125" style="202" customWidth="1"/>
    <col min="13836" max="13836" width="0.875" style="202" customWidth="1"/>
    <col min="13837" max="13837" width="15.125" style="202" customWidth="1"/>
    <col min="13838" max="13838" width="0.875" style="202" customWidth="1"/>
    <col min="13839" max="13839" width="15.125" style="202" customWidth="1"/>
    <col min="13840" max="13840" width="0.875" style="202" customWidth="1"/>
    <col min="13841" max="13841" width="15.125" style="202" customWidth="1"/>
    <col min="13842" max="13842" width="0.875" style="202" customWidth="1"/>
    <col min="13843" max="13843" width="15.125" style="202" customWidth="1"/>
    <col min="13844" max="13844" width="0.875" style="202" customWidth="1"/>
    <col min="13845" max="13845" width="16" style="202" customWidth="1"/>
    <col min="13846" max="13846" width="0.875" style="202" customWidth="1"/>
    <col min="13847" max="13847" width="14.125" style="202" customWidth="1"/>
    <col min="13848" max="13848" width="0.875" style="202" customWidth="1"/>
    <col min="13849" max="13849" width="15.125" style="202" customWidth="1"/>
    <col min="13850" max="13850" width="16.125" style="202" customWidth="1"/>
    <col min="13851" max="14080" width="11.375" style="202"/>
    <col min="14081" max="14081" width="1.875" style="202" customWidth="1"/>
    <col min="14082" max="14083" width="3.875" style="202" customWidth="1"/>
    <col min="14084" max="14084" width="22.125" style="202" customWidth="1"/>
    <col min="14085" max="14085" width="8" style="202" bestFit="1" customWidth="1"/>
    <col min="14086" max="14086" width="0.875" style="202" customWidth="1"/>
    <col min="14087" max="14087" width="15.125" style="202" customWidth="1"/>
    <col min="14088" max="14088" width="0.875" style="202" customWidth="1"/>
    <col min="14089" max="14089" width="15.125" style="202" customWidth="1"/>
    <col min="14090" max="14090" width="0.875" style="202" customWidth="1"/>
    <col min="14091" max="14091" width="15.125" style="202" customWidth="1"/>
    <col min="14092" max="14092" width="0.875" style="202" customWidth="1"/>
    <col min="14093" max="14093" width="15.125" style="202" customWidth="1"/>
    <col min="14094" max="14094" width="0.875" style="202" customWidth="1"/>
    <col min="14095" max="14095" width="15.125" style="202" customWidth="1"/>
    <col min="14096" max="14096" width="0.875" style="202" customWidth="1"/>
    <col min="14097" max="14097" width="15.125" style="202" customWidth="1"/>
    <col min="14098" max="14098" width="0.875" style="202" customWidth="1"/>
    <col min="14099" max="14099" width="15.125" style="202" customWidth="1"/>
    <col min="14100" max="14100" width="0.875" style="202" customWidth="1"/>
    <col min="14101" max="14101" width="16" style="202" customWidth="1"/>
    <col min="14102" max="14102" width="0.875" style="202" customWidth="1"/>
    <col min="14103" max="14103" width="14.125" style="202" customWidth="1"/>
    <col min="14104" max="14104" width="0.875" style="202" customWidth="1"/>
    <col min="14105" max="14105" width="15.125" style="202" customWidth="1"/>
    <col min="14106" max="14106" width="16.125" style="202" customWidth="1"/>
    <col min="14107" max="14336" width="11.375" style="202"/>
    <col min="14337" max="14337" width="1.875" style="202" customWidth="1"/>
    <col min="14338" max="14339" width="3.875" style="202" customWidth="1"/>
    <col min="14340" max="14340" width="22.125" style="202" customWidth="1"/>
    <col min="14341" max="14341" width="8" style="202" bestFit="1" customWidth="1"/>
    <col min="14342" max="14342" width="0.875" style="202" customWidth="1"/>
    <col min="14343" max="14343" width="15.125" style="202" customWidth="1"/>
    <col min="14344" max="14344" width="0.875" style="202" customWidth="1"/>
    <col min="14345" max="14345" width="15.125" style="202" customWidth="1"/>
    <col min="14346" max="14346" width="0.875" style="202" customWidth="1"/>
    <col min="14347" max="14347" width="15.125" style="202" customWidth="1"/>
    <col min="14348" max="14348" width="0.875" style="202" customWidth="1"/>
    <col min="14349" max="14349" width="15.125" style="202" customWidth="1"/>
    <col min="14350" max="14350" width="0.875" style="202" customWidth="1"/>
    <col min="14351" max="14351" width="15.125" style="202" customWidth="1"/>
    <col min="14352" max="14352" width="0.875" style="202" customWidth="1"/>
    <col min="14353" max="14353" width="15.125" style="202" customWidth="1"/>
    <col min="14354" max="14354" width="0.875" style="202" customWidth="1"/>
    <col min="14355" max="14355" width="15.125" style="202" customWidth="1"/>
    <col min="14356" max="14356" width="0.875" style="202" customWidth="1"/>
    <col min="14357" max="14357" width="16" style="202" customWidth="1"/>
    <col min="14358" max="14358" width="0.875" style="202" customWidth="1"/>
    <col min="14359" max="14359" width="14.125" style="202" customWidth="1"/>
    <col min="14360" max="14360" width="0.875" style="202" customWidth="1"/>
    <col min="14361" max="14361" width="15.125" style="202" customWidth="1"/>
    <col min="14362" max="14362" width="16.125" style="202" customWidth="1"/>
    <col min="14363" max="14592" width="11.375" style="202"/>
    <col min="14593" max="14593" width="1.875" style="202" customWidth="1"/>
    <col min="14594" max="14595" width="3.875" style="202" customWidth="1"/>
    <col min="14596" max="14596" width="22.125" style="202" customWidth="1"/>
    <col min="14597" max="14597" width="8" style="202" bestFit="1" customWidth="1"/>
    <col min="14598" max="14598" width="0.875" style="202" customWidth="1"/>
    <col min="14599" max="14599" width="15.125" style="202" customWidth="1"/>
    <col min="14600" max="14600" width="0.875" style="202" customWidth="1"/>
    <col min="14601" max="14601" width="15.125" style="202" customWidth="1"/>
    <col min="14602" max="14602" width="0.875" style="202" customWidth="1"/>
    <col min="14603" max="14603" width="15.125" style="202" customWidth="1"/>
    <col min="14604" max="14604" width="0.875" style="202" customWidth="1"/>
    <col min="14605" max="14605" width="15.125" style="202" customWidth="1"/>
    <col min="14606" max="14606" width="0.875" style="202" customWidth="1"/>
    <col min="14607" max="14607" width="15.125" style="202" customWidth="1"/>
    <col min="14608" max="14608" width="0.875" style="202" customWidth="1"/>
    <col min="14609" max="14609" width="15.125" style="202" customWidth="1"/>
    <col min="14610" max="14610" width="0.875" style="202" customWidth="1"/>
    <col min="14611" max="14611" width="15.125" style="202" customWidth="1"/>
    <col min="14612" max="14612" width="0.875" style="202" customWidth="1"/>
    <col min="14613" max="14613" width="16" style="202" customWidth="1"/>
    <col min="14614" max="14614" width="0.875" style="202" customWidth="1"/>
    <col min="14615" max="14615" width="14.125" style="202" customWidth="1"/>
    <col min="14616" max="14616" width="0.875" style="202" customWidth="1"/>
    <col min="14617" max="14617" width="15.125" style="202" customWidth="1"/>
    <col min="14618" max="14618" width="16.125" style="202" customWidth="1"/>
    <col min="14619" max="14848" width="11.375" style="202"/>
    <col min="14849" max="14849" width="1.875" style="202" customWidth="1"/>
    <col min="14850" max="14851" width="3.875" style="202" customWidth="1"/>
    <col min="14852" max="14852" width="22.125" style="202" customWidth="1"/>
    <col min="14853" max="14853" width="8" style="202" bestFit="1" customWidth="1"/>
    <col min="14854" max="14854" width="0.875" style="202" customWidth="1"/>
    <col min="14855" max="14855" width="15.125" style="202" customWidth="1"/>
    <col min="14856" max="14856" width="0.875" style="202" customWidth="1"/>
    <col min="14857" max="14857" width="15.125" style="202" customWidth="1"/>
    <col min="14858" max="14858" width="0.875" style="202" customWidth="1"/>
    <col min="14859" max="14859" width="15.125" style="202" customWidth="1"/>
    <col min="14860" max="14860" width="0.875" style="202" customWidth="1"/>
    <col min="14861" max="14861" width="15.125" style="202" customWidth="1"/>
    <col min="14862" max="14862" width="0.875" style="202" customWidth="1"/>
    <col min="14863" max="14863" width="15.125" style="202" customWidth="1"/>
    <col min="14864" max="14864" width="0.875" style="202" customWidth="1"/>
    <col min="14865" max="14865" width="15.125" style="202" customWidth="1"/>
    <col min="14866" max="14866" width="0.875" style="202" customWidth="1"/>
    <col min="14867" max="14867" width="15.125" style="202" customWidth="1"/>
    <col min="14868" max="14868" width="0.875" style="202" customWidth="1"/>
    <col min="14869" max="14869" width="16" style="202" customWidth="1"/>
    <col min="14870" max="14870" width="0.875" style="202" customWidth="1"/>
    <col min="14871" max="14871" width="14.125" style="202" customWidth="1"/>
    <col min="14872" max="14872" width="0.875" style="202" customWidth="1"/>
    <col min="14873" max="14873" width="15.125" style="202" customWidth="1"/>
    <col min="14874" max="14874" width="16.125" style="202" customWidth="1"/>
    <col min="14875" max="15104" width="11.375" style="202"/>
    <col min="15105" max="15105" width="1.875" style="202" customWidth="1"/>
    <col min="15106" max="15107" width="3.875" style="202" customWidth="1"/>
    <col min="15108" max="15108" width="22.125" style="202" customWidth="1"/>
    <col min="15109" max="15109" width="8" style="202" bestFit="1" customWidth="1"/>
    <col min="15110" max="15110" width="0.875" style="202" customWidth="1"/>
    <col min="15111" max="15111" width="15.125" style="202" customWidth="1"/>
    <col min="15112" max="15112" width="0.875" style="202" customWidth="1"/>
    <col min="15113" max="15113" width="15.125" style="202" customWidth="1"/>
    <col min="15114" max="15114" width="0.875" style="202" customWidth="1"/>
    <col min="15115" max="15115" width="15.125" style="202" customWidth="1"/>
    <col min="15116" max="15116" width="0.875" style="202" customWidth="1"/>
    <col min="15117" max="15117" width="15.125" style="202" customWidth="1"/>
    <col min="15118" max="15118" width="0.875" style="202" customWidth="1"/>
    <col min="15119" max="15119" width="15.125" style="202" customWidth="1"/>
    <col min="15120" max="15120" width="0.875" style="202" customWidth="1"/>
    <col min="15121" max="15121" width="15.125" style="202" customWidth="1"/>
    <col min="15122" max="15122" width="0.875" style="202" customWidth="1"/>
    <col min="15123" max="15123" width="15.125" style="202" customWidth="1"/>
    <col min="15124" max="15124" width="0.875" style="202" customWidth="1"/>
    <col min="15125" max="15125" width="16" style="202" customWidth="1"/>
    <col min="15126" max="15126" width="0.875" style="202" customWidth="1"/>
    <col min="15127" max="15127" width="14.125" style="202" customWidth="1"/>
    <col min="15128" max="15128" width="0.875" style="202" customWidth="1"/>
    <col min="15129" max="15129" width="15.125" style="202" customWidth="1"/>
    <col min="15130" max="15130" width="16.125" style="202" customWidth="1"/>
    <col min="15131" max="15360" width="11.375" style="202"/>
    <col min="15361" max="15361" width="1.875" style="202" customWidth="1"/>
    <col min="15362" max="15363" width="3.875" style="202" customWidth="1"/>
    <col min="15364" max="15364" width="22.125" style="202" customWidth="1"/>
    <col min="15365" max="15365" width="8" style="202" bestFit="1" customWidth="1"/>
    <col min="15366" max="15366" width="0.875" style="202" customWidth="1"/>
    <col min="15367" max="15367" width="15.125" style="202" customWidth="1"/>
    <col min="15368" max="15368" width="0.875" style="202" customWidth="1"/>
    <col min="15369" max="15369" width="15.125" style="202" customWidth="1"/>
    <col min="15370" max="15370" width="0.875" style="202" customWidth="1"/>
    <col min="15371" max="15371" width="15.125" style="202" customWidth="1"/>
    <col min="15372" max="15372" width="0.875" style="202" customWidth="1"/>
    <col min="15373" max="15373" width="15.125" style="202" customWidth="1"/>
    <col min="15374" max="15374" width="0.875" style="202" customWidth="1"/>
    <col min="15375" max="15375" width="15.125" style="202" customWidth="1"/>
    <col min="15376" max="15376" width="0.875" style="202" customWidth="1"/>
    <col min="15377" max="15377" width="15.125" style="202" customWidth="1"/>
    <col min="15378" max="15378" width="0.875" style="202" customWidth="1"/>
    <col min="15379" max="15379" width="15.125" style="202" customWidth="1"/>
    <col min="15380" max="15380" width="0.875" style="202" customWidth="1"/>
    <col min="15381" max="15381" width="16" style="202" customWidth="1"/>
    <col min="15382" max="15382" width="0.875" style="202" customWidth="1"/>
    <col min="15383" max="15383" width="14.125" style="202" customWidth="1"/>
    <col min="15384" max="15384" width="0.875" style="202" customWidth="1"/>
    <col min="15385" max="15385" width="15.125" style="202" customWidth="1"/>
    <col min="15386" max="15386" width="16.125" style="202" customWidth="1"/>
    <col min="15387" max="15616" width="11.375" style="202"/>
    <col min="15617" max="15617" width="1.875" style="202" customWidth="1"/>
    <col min="15618" max="15619" width="3.875" style="202" customWidth="1"/>
    <col min="15620" max="15620" width="22.125" style="202" customWidth="1"/>
    <col min="15621" max="15621" width="8" style="202" bestFit="1" customWidth="1"/>
    <col min="15622" max="15622" width="0.875" style="202" customWidth="1"/>
    <col min="15623" max="15623" width="15.125" style="202" customWidth="1"/>
    <col min="15624" max="15624" width="0.875" style="202" customWidth="1"/>
    <col min="15625" max="15625" width="15.125" style="202" customWidth="1"/>
    <col min="15626" max="15626" width="0.875" style="202" customWidth="1"/>
    <col min="15627" max="15627" width="15.125" style="202" customWidth="1"/>
    <col min="15628" max="15628" width="0.875" style="202" customWidth="1"/>
    <col min="15629" max="15629" width="15.125" style="202" customWidth="1"/>
    <col min="15630" max="15630" width="0.875" style="202" customWidth="1"/>
    <col min="15631" max="15631" width="15.125" style="202" customWidth="1"/>
    <col min="15632" max="15632" width="0.875" style="202" customWidth="1"/>
    <col min="15633" max="15633" width="15.125" style="202" customWidth="1"/>
    <col min="15634" max="15634" width="0.875" style="202" customWidth="1"/>
    <col min="15635" max="15635" width="15.125" style="202" customWidth="1"/>
    <col min="15636" max="15636" width="0.875" style="202" customWidth="1"/>
    <col min="15637" max="15637" width="16" style="202" customWidth="1"/>
    <col min="15638" max="15638" width="0.875" style="202" customWidth="1"/>
    <col min="15639" max="15639" width="14.125" style="202" customWidth="1"/>
    <col min="15640" max="15640" width="0.875" style="202" customWidth="1"/>
    <col min="15641" max="15641" width="15.125" style="202" customWidth="1"/>
    <col min="15642" max="15642" width="16.125" style="202" customWidth="1"/>
    <col min="15643" max="15872" width="11.375" style="202"/>
    <col min="15873" max="15873" width="1.875" style="202" customWidth="1"/>
    <col min="15874" max="15875" width="3.875" style="202" customWidth="1"/>
    <col min="15876" max="15876" width="22.125" style="202" customWidth="1"/>
    <col min="15877" max="15877" width="8" style="202" bestFit="1" customWidth="1"/>
    <col min="15878" max="15878" width="0.875" style="202" customWidth="1"/>
    <col min="15879" max="15879" width="15.125" style="202" customWidth="1"/>
    <col min="15880" max="15880" width="0.875" style="202" customWidth="1"/>
    <col min="15881" max="15881" width="15.125" style="202" customWidth="1"/>
    <col min="15882" max="15882" width="0.875" style="202" customWidth="1"/>
    <col min="15883" max="15883" width="15.125" style="202" customWidth="1"/>
    <col min="15884" max="15884" width="0.875" style="202" customWidth="1"/>
    <col min="15885" max="15885" width="15.125" style="202" customWidth="1"/>
    <col min="15886" max="15886" width="0.875" style="202" customWidth="1"/>
    <col min="15887" max="15887" width="15.125" style="202" customWidth="1"/>
    <col min="15888" max="15888" width="0.875" style="202" customWidth="1"/>
    <col min="15889" max="15889" width="15.125" style="202" customWidth="1"/>
    <col min="15890" max="15890" width="0.875" style="202" customWidth="1"/>
    <col min="15891" max="15891" width="15.125" style="202" customWidth="1"/>
    <col min="15892" max="15892" width="0.875" style="202" customWidth="1"/>
    <col min="15893" max="15893" width="16" style="202" customWidth="1"/>
    <col min="15894" max="15894" width="0.875" style="202" customWidth="1"/>
    <col min="15895" max="15895" width="14.125" style="202" customWidth="1"/>
    <col min="15896" max="15896" width="0.875" style="202" customWidth="1"/>
    <col min="15897" max="15897" width="15.125" style="202" customWidth="1"/>
    <col min="15898" max="15898" width="16.125" style="202" customWidth="1"/>
    <col min="15899" max="16128" width="11.375" style="202"/>
    <col min="16129" max="16129" width="1.875" style="202" customWidth="1"/>
    <col min="16130" max="16131" width="3.875" style="202" customWidth="1"/>
    <col min="16132" max="16132" width="22.125" style="202" customWidth="1"/>
    <col min="16133" max="16133" width="8" style="202" bestFit="1" customWidth="1"/>
    <col min="16134" max="16134" width="0.875" style="202" customWidth="1"/>
    <col min="16135" max="16135" width="15.125" style="202" customWidth="1"/>
    <col min="16136" max="16136" width="0.875" style="202" customWidth="1"/>
    <col min="16137" max="16137" width="15.125" style="202" customWidth="1"/>
    <col min="16138" max="16138" width="0.875" style="202" customWidth="1"/>
    <col min="16139" max="16139" width="15.125" style="202" customWidth="1"/>
    <col min="16140" max="16140" width="0.875" style="202" customWidth="1"/>
    <col min="16141" max="16141" width="15.125" style="202" customWidth="1"/>
    <col min="16142" max="16142" width="0.875" style="202" customWidth="1"/>
    <col min="16143" max="16143" width="15.125" style="202" customWidth="1"/>
    <col min="16144" max="16144" width="0.875" style="202" customWidth="1"/>
    <col min="16145" max="16145" width="15.125" style="202" customWidth="1"/>
    <col min="16146" max="16146" width="0.875" style="202" customWidth="1"/>
    <col min="16147" max="16147" width="15.125" style="202" customWidth="1"/>
    <col min="16148" max="16148" width="0.875" style="202" customWidth="1"/>
    <col min="16149" max="16149" width="16" style="202" customWidth="1"/>
    <col min="16150" max="16150" width="0.875" style="202" customWidth="1"/>
    <col min="16151" max="16151" width="14.125" style="202" customWidth="1"/>
    <col min="16152" max="16152" width="0.875" style="202" customWidth="1"/>
    <col min="16153" max="16153" width="15.125" style="202" customWidth="1"/>
    <col min="16154" max="16154" width="16.125" style="202" customWidth="1"/>
    <col min="16155" max="16384" width="11.375" style="202"/>
  </cols>
  <sheetData>
    <row r="1" spans="1:25" ht="19.05" customHeight="1">
      <c r="Y1" s="204" t="s">
        <v>30</v>
      </c>
    </row>
    <row r="2" spans="1:25" ht="19.05" customHeight="1">
      <c r="Y2" s="204" t="s">
        <v>31</v>
      </c>
    </row>
    <row r="3" spans="1:25" ht="19.05" customHeight="1">
      <c r="A3" s="322" t="s">
        <v>0</v>
      </c>
      <c r="B3" s="322"/>
      <c r="C3" s="322"/>
      <c r="D3" s="322"/>
      <c r="E3" s="322"/>
      <c r="F3" s="322"/>
      <c r="G3" s="322"/>
      <c r="H3" s="322"/>
      <c r="I3" s="322"/>
      <c r="J3" s="322"/>
      <c r="K3" s="322"/>
      <c r="L3" s="322"/>
      <c r="M3" s="322"/>
      <c r="N3" s="322"/>
      <c r="O3" s="322"/>
      <c r="P3" s="322"/>
      <c r="Q3" s="322"/>
      <c r="R3" s="322"/>
      <c r="S3" s="322"/>
      <c r="T3" s="322"/>
      <c r="U3" s="322"/>
      <c r="V3" s="322"/>
      <c r="W3" s="322"/>
      <c r="X3" s="322"/>
      <c r="Y3" s="322"/>
    </row>
    <row r="4" spans="1:25" ht="19.05" customHeight="1">
      <c r="A4" s="323" t="s">
        <v>114</v>
      </c>
      <c r="B4" s="323"/>
      <c r="C4" s="323"/>
      <c r="D4" s="323"/>
      <c r="E4" s="323"/>
      <c r="F4" s="323"/>
      <c r="G4" s="323"/>
      <c r="H4" s="323"/>
      <c r="I4" s="323"/>
      <c r="J4" s="323"/>
      <c r="K4" s="323"/>
      <c r="L4" s="323"/>
      <c r="M4" s="323"/>
      <c r="N4" s="323"/>
      <c r="O4" s="323"/>
      <c r="P4" s="323"/>
      <c r="Q4" s="323"/>
      <c r="R4" s="323"/>
      <c r="S4" s="323"/>
      <c r="T4" s="323"/>
      <c r="U4" s="323"/>
      <c r="V4" s="323"/>
      <c r="W4" s="323"/>
      <c r="X4" s="323"/>
      <c r="Y4" s="323"/>
    </row>
    <row r="5" spans="1:25" ht="19.05" customHeight="1">
      <c r="A5" s="323" t="str">
        <f>+'SCH-Conso'!A5:AC5</f>
        <v>FOR THE NINE - MONTH PERIOD ENDED SEPTEMBER 30, 2018</v>
      </c>
      <c r="B5" s="323"/>
      <c r="C5" s="323"/>
      <c r="D5" s="323"/>
      <c r="E5" s="323"/>
      <c r="F5" s="323"/>
      <c r="G5" s="323"/>
      <c r="H5" s="323"/>
      <c r="I5" s="323"/>
      <c r="J5" s="323"/>
      <c r="K5" s="323"/>
      <c r="L5" s="323"/>
      <c r="M5" s="323"/>
      <c r="N5" s="323"/>
      <c r="O5" s="323"/>
      <c r="P5" s="323"/>
      <c r="Q5" s="323"/>
      <c r="R5" s="323"/>
      <c r="S5" s="323"/>
      <c r="T5" s="323"/>
      <c r="U5" s="323"/>
      <c r="V5" s="323"/>
      <c r="W5" s="323"/>
      <c r="X5" s="323"/>
      <c r="Y5" s="323"/>
    </row>
    <row r="6" spans="1:25" ht="19.05" customHeight="1">
      <c r="A6" s="203"/>
      <c r="B6" s="204"/>
      <c r="C6" s="204"/>
      <c r="D6" s="204"/>
      <c r="F6" s="204"/>
      <c r="G6" s="204"/>
      <c r="H6" s="204"/>
      <c r="I6" s="204"/>
      <c r="J6" s="204"/>
      <c r="K6" s="204"/>
      <c r="L6" s="204"/>
      <c r="M6" s="204"/>
      <c r="N6" s="204"/>
      <c r="O6" s="204"/>
      <c r="P6" s="204"/>
      <c r="Q6" s="204"/>
      <c r="R6" s="204"/>
      <c r="S6" s="204"/>
      <c r="T6" s="204"/>
      <c r="U6" s="204"/>
      <c r="V6" s="204"/>
      <c r="W6" s="204"/>
      <c r="X6" s="204"/>
      <c r="Y6" s="230" t="s">
        <v>2</v>
      </c>
    </row>
    <row r="7" spans="1:25" ht="19.05" customHeight="1">
      <c r="A7" s="204"/>
      <c r="B7" s="204"/>
      <c r="C7" s="204"/>
      <c r="D7" s="204"/>
      <c r="F7" s="204"/>
      <c r="G7" s="326" t="s">
        <v>4</v>
      </c>
      <c r="H7" s="326"/>
      <c r="I7" s="326"/>
      <c r="J7" s="326"/>
      <c r="K7" s="326"/>
      <c r="L7" s="326"/>
      <c r="M7" s="326"/>
      <c r="N7" s="326"/>
      <c r="O7" s="326"/>
      <c r="P7" s="326"/>
      <c r="Q7" s="326"/>
      <c r="R7" s="326"/>
      <c r="S7" s="326"/>
      <c r="T7" s="326"/>
      <c r="U7" s="326"/>
      <c r="V7" s="326"/>
      <c r="W7" s="326"/>
      <c r="X7" s="326"/>
      <c r="Y7" s="326"/>
    </row>
    <row r="8" spans="1:25" ht="19.05" customHeight="1">
      <c r="A8" s="204"/>
      <c r="B8" s="204"/>
      <c r="C8" s="204"/>
      <c r="D8" s="204"/>
      <c r="F8" s="204"/>
      <c r="G8" s="204"/>
      <c r="H8" s="204"/>
      <c r="I8" s="204"/>
      <c r="J8" s="204"/>
      <c r="K8" s="204"/>
      <c r="L8" s="204"/>
      <c r="S8" s="321" t="s">
        <v>73</v>
      </c>
      <c r="T8" s="321"/>
      <c r="U8" s="321"/>
      <c r="V8" s="321"/>
      <c r="W8" s="321"/>
    </row>
    <row r="9" spans="1:25" ht="19.05" customHeight="1">
      <c r="A9" s="204"/>
      <c r="B9" s="204"/>
      <c r="C9" s="204"/>
      <c r="D9" s="204"/>
      <c r="F9" s="204"/>
      <c r="G9" s="34"/>
      <c r="H9" s="34"/>
      <c r="J9" s="204"/>
      <c r="K9" s="204"/>
      <c r="L9" s="204"/>
      <c r="M9" s="321" t="s">
        <v>69</v>
      </c>
      <c r="N9" s="321"/>
      <c r="O9" s="321"/>
      <c r="P9" s="321"/>
      <c r="Q9" s="321"/>
      <c r="R9" s="204"/>
      <c r="S9" s="321" t="s">
        <v>233</v>
      </c>
      <c r="T9" s="321"/>
      <c r="U9" s="321"/>
      <c r="V9" s="321"/>
      <c r="W9" s="321"/>
      <c r="X9" s="204"/>
      <c r="Y9" s="204"/>
    </row>
    <row r="10" spans="1:25" ht="19.05" customHeight="1">
      <c r="A10" s="204"/>
      <c r="B10" s="204"/>
      <c r="C10" s="204"/>
      <c r="D10" s="204"/>
      <c r="F10" s="204"/>
      <c r="G10" s="34"/>
      <c r="H10" s="34"/>
      <c r="J10" s="204"/>
      <c r="K10" s="204"/>
      <c r="L10" s="204"/>
      <c r="M10" s="204"/>
      <c r="N10" s="204"/>
      <c r="O10" s="204"/>
      <c r="P10" s="204"/>
      <c r="Q10" s="204"/>
      <c r="R10" s="204"/>
      <c r="S10" s="204" t="s">
        <v>78</v>
      </c>
      <c r="T10" s="204"/>
      <c r="U10" s="204" t="s">
        <v>79</v>
      </c>
      <c r="V10" s="204"/>
      <c r="W10" s="204"/>
      <c r="X10" s="204"/>
      <c r="Y10" s="204"/>
    </row>
    <row r="11" spans="1:25" ht="19.05" customHeight="1">
      <c r="A11" s="204"/>
      <c r="B11" s="204"/>
      <c r="C11" s="204"/>
      <c r="D11" s="204" t="s">
        <v>16</v>
      </c>
      <c r="F11" s="204"/>
      <c r="G11" s="34" t="s">
        <v>80</v>
      </c>
      <c r="H11" s="204"/>
      <c r="I11" s="204"/>
      <c r="J11" s="204"/>
      <c r="K11" s="204"/>
      <c r="L11" s="204"/>
      <c r="M11" s="204"/>
      <c r="N11" s="204"/>
      <c r="O11" s="204"/>
      <c r="P11" s="204"/>
      <c r="Q11" s="212"/>
      <c r="R11" s="204"/>
      <c r="S11" s="204" t="s">
        <v>81</v>
      </c>
      <c r="T11" s="204"/>
      <c r="U11" s="210" t="s">
        <v>83</v>
      </c>
      <c r="V11" s="204"/>
      <c r="W11" s="204"/>
      <c r="X11" s="204"/>
      <c r="Y11" s="210" t="s">
        <v>85</v>
      </c>
    </row>
    <row r="12" spans="1:25" ht="19.05" customHeight="1">
      <c r="A12" s="204"/>
      <c r="B12" s="204"/>
      <c r="C12" s="204"/>
      <c r="D12" s="204"/>
      <c r="F12" s="204"/>
      <c r="G12" s="34" t="s">
        <v>86</v>
      </c>
      <c r="H12" s="204"/>
      <c r="I12" s="213" t="s">
        <v>87</v>
      </c>
      <c r="J12" s="204"/>
      <c r="K12" s="213" t="s">
        <v>87</v>
      </c>
      <c r="L12" s="204"/>
      <c r="M12" s="204"/>
      <c r="N12" s="204"/>
      <c r="O12" s="204"/>
      <c r="P12" s="204"/>
      <c r="Q12" s="204"/>
      <c r="R12" s="204"/>
      <c r="S12" s="204" t="s">
        <v>88</v>
      </c>
      <c r="T12" s="204"/>
      <c r="U12" s="204" t="s">
        <v>90</v>
      </c>
      <c r="V12" s="204"/>
      <c r="W12" s="204"/>
      <c r="X12" s="204"/>
      <c r="Y12" s="204" t="s">
        <v>92</v>
      </c>
    </row>
    <row r="13" spans="1:25" ht="19.05" customHeight="1">
      <c r="A13" s="204"/>
      <c r="B13" s="204"/>
      <c r="C13" s="204"/>
      <c r="D13" s="204"/>
      <c r="E13" s="183" t="s">
        <v>5</v>
      </c>
      <c r="F13" s="204"/>
      <c r="G13" s="35" t="s">
        <v>93</v>
      </c>
      <c r="H13" s="215"/>
      <c r="I13" s="216" t="s">
        <v>94</v>
      </c>
      <c r="J13" s="209"/>
      <c r="K13" s="217" t="s">
        <v>95</v>
      </c>
      <c r="L13" s="204"/>
      <c r="M13" s="217" t="s">
        <v>96</v>
      </c>
      <c r="N13" s="204"/>
      <c r="O13" s="217" t="s">
        <v>97</v>
      </c>
      <c r="P13" s="204"/>
      <c r="Q13" s="218" t="s">
        <v>98</v>
      </c>
      <c r="R13" s="219"/>
      <c r="S13" s="220" t="s">
        <v>99</v>
      </c>
      <c r="T13" s="212"/>
      <c r="U13" s="310" t="s">
        <v>101</v>
      </c>
      <c r="V13" s="219"/>
      <c r="W13" s="310" t="s">
        <v>102</v>
      </c>
      <c r="X13" s="219"/>
      <c r="Y13" s="310" t="s">
        <v>104</v>
      </c>
    </row>
    <row r="14" spans="1:25" ht="19.05" customHeight="1">
      <c r="A14" s="231" t="s">
        <v>203</v>
      </c>
      <c r="E14" s="65"/>
      <c r="G14" s="34">
        <v>2020839892</v>
      </c>
      <c r="H14" s="34"/>
      <c r="I14" s="34">
        <v>16110971</v>
      </c>
      <c r="J14" s="42"/>
      <c r="K14" s="34">
        <v>2853240924</v>
      </c>
      <c r="L14" s="42"/>
      <c r="M14" s="34">
        <v>44372803</v>
      </c>
      <c r="N14" s="42"/>
      <c r="O14" s="34">
        <v>4000000</v>
      </c>
      <c r="P14" s="34"/>
      <c r="Q14" s="36">
        <v>-2844520841</v>
      </c>
      <c r="R14" s="42"/>
      <c r="S14" s="34">
        <v>955704</v>
      </c>
      <c r="T14" s="34"/>
      <c r="U14" s="34">
        <v>0</v>
      </c>
      <c r="V14" s="34"/>
      <c r="W14" s="34">
        <f>SUM(S14:U14)</f>
        <v>955704</v>
      </c>
      <c r="X14" s="42"/>
      <c r="Y14" s="34">
        <f>SUM(W14,G14:Q14)</f>
        <v>2094999453</v>
      </c>
    </row>
    <row r="15" spans="1:25" ht="19.05" customHeight="1">
      <c r="A15" s="52" t="s">
        <v>106</v>
      </c>
      <c r="B15" s="52"/>
      <c r="E15" s="65"/>
      <c r="G15" s="34"/>
      <c r="H15" s="34"/>
      <c r="I15" s="34"/>
      <c r="J15" s="42"/>
      <c r="K15" s="34"/>
      <c r="L15" s="42"/>
      <c r="M15" s="34"/>
      <c r="N15" s="42"/>
      <c r="O15" s="34"/>
      <c r="P15" s="34"/>
      <c r="Q15" s="36"/>
      <c r="R15" s="42"/>
      <c r="S15" s="34"/>
      <c r="T15" s="34"/>
      <c r="U15" s="34"/>
      <c r="V15" s="34"/>
      <c r="W15" s="34"/>
      <c r="X15" s="42"/>
      <c r="Y15" s="34"/>
    </row>
    <row r="16" spans="1:25" ht="19.05" customHeight="1">
      <c r="A16" s="52"/>
      <c r="B16" s="52" t="s">
        <v>112</v>
      </c>
      <c r="E16" s="65">
        <v>17</v>
      </c>
      <c r="G16" s="34">
        <v>2180</v>
      </c>
      <c r="H16" s="34"/>
      <c r="I16" s="42">
        <v>0</v>
      </c>
      <c r="J16" s="42"/>
      <c r="K16" s="42">
        <v>52320</v>
      </c>
      <c r="L16" s="42"/>
      <c r="M16" s="42">
        <v>0</v>
      </c>
      <c r="N16" s="42"/>
      <c r="O16" s="34">
        <v>0</v>
      </c>
      <c r="P16" s="34"/>
      <c r="Q16" s="34">
        <v>0</v>
      </c>
      <c r="R16" s="42"/>
      <c r="S16" s="34">
        <v>0</v>
      </c>
      <c r="T16" s="34"/>
      <c r="U16" s="34">
        <v>0</v>
      </c>
      <c r="V16" s="34"/>
      <c r="W16" s="34">
        <f>SUM(S16:U16)</f>
        <v>0</v>
      </c>
      <c r="X16" s="42"/>
      <c r="Y16" s="34">
        <f>SUM(W16,G16:Q16)</f>
        <v>54500</v>
      </c>
    </row>
    <row r="17" spans="1:27" ht="19.05" hidden="1" customHeight="1">
      <c r="A17" s="52" t="s">
        <v>109</v>
      </c>
      <c r="E17" s="65"/>
      <c r="G17" s="34">
        <v>0</v>
      </c>
      <c r="H17" s="34"/>
      <c r="I17" s="42">
        <v>0</v>
      </c>
      <c r="J17" s="42"/>
      <c r="K17" s="42">
        <v>0</v>
      </c>
      <c r="L17" s="42"/>
      <c r="M17" s="42">
        <v>0</v>
      </c>
      <c r="N17" s="42"/>
      <c r="O17" s="34">
        <v>0</v>
      </c>
      <c r="P17" s="34"/>
      <c r="Q17" s="36">
        <f>-U17</f>
        <v>0</v>
      </c>
      <c r="R17" s="42"/>
      <c r="S17" s="34">
        <v>0</v>
      </c>
      <c r="T17" s="34"/>
      <c r="U17" s="36">
        <f>-U18</f>
        <v>0</v>
      </c>
      <c r="V17" s="34"/>
      <c r="W17" s="36">
        <f>SUM(S17:U17)</f>
        <v>0</v>
      </c>
      <c r="X17" s="42"/>
      <c r="Y17" s="36">
        <f>SUM(W17,G17:Q17)</f>
        <v>0</v>
      </c>
    </row>
    <row r="18" spans="1:27" ht="19.05" customHeight="1">
      <c r="A18" s="223" t="s">
        <v>234</v>
      </c>
      <c r="E18" s="65"/>
      <c r="G18" s="35">
        <v>0</v>
      </c>
      <c r="H18" s="34"/>
      <c r="I18" s="43">
        <v>0</v>
      </c>
      <c r="J18" s="42"/>
      <c r="K18" s="43">
        <v>0</v>
      </c>
      <c r="L18" s="42"/>
      <c r="M18" s="43">
        <v>0</v>
      </c>
      <c r="N18" s="42"/>
      <c r="O18" s="35">
        <v>0</v>
      </c>
      <c r="P18" s="34"/>
      <c r="Q18" s="36">
        <f>+'SI+OCI - 9m'!L36</f>
        <v>-177082629</v>
      </c>
      <c r="R18" s="42"/>
      <c r="S18" s="36">
        <f>+'SI+OCI - 9m'!L44</f>
        <v>59525</v>
      </c>
      <c r="T18" s="36"/>
      <c r="U18" s="36">
        <f>+'SI+OCI - 9m'!L41</f>
        <v>0</v>
      </c>
      <c r="V18" s="36"/>
      <c r="W18" s="36">
        <f>SUM(S18:U18)</f>
        <v>59525</v>
      </c>
      <c r="X18" s="42"/>
      <c r="Y18" s="36">
        <f>SUM(W18,G18:Q18)</f>
        <v>-177023104</v>
      </c>
      <c r="Z18" s="202" t="s">
        <v>76</v>
      </c>
    </row>
    <row r="19" spans="1:27" ht="19.05" customHeight="1" thickBot="1">
      <c r="A19" s="192" t="s">
        <v>224</v>
      </c>
      <c r="E19" s="65"/>
      <c r="G19" s="44">
        <f>SUM(G14:G18)</f>
        <v>2020842072</v>
      </c>
      <c r="H19" s="34"/>
      <c r="I19" s="44">
        <f>SUM(I14:I18)</f>
        <v>16110971</v>
      </c>
      <c r="J19" s="34"/>
      <c r="K19" s="44">
        <f>SUM(K14:K18)</f>
        <v>2853293244</v>
      </c>
      <c r="L19" s="34"/>
      <c r="M19" s="44">
        <f>SUM(M14:M18)</f>
        <v>44372803</v>
      </c>
      <c r="N19" s="34"/>
      <c r="O19" s="44">
        <f>SUM(O14:O18)</f>
        <v>4000000</v>
      </c>
      <c r="P19" s="34"/>
      <c r="Q19" s="39">
        <f>SUM(Q14:Q18)</f>
        <v>-3021603470</v>
      </c>
      <c r="R19" s="34"/>
      <c r="S19" s="44">
        <f>SUM(S14:S18)</f>
        <v>1015229</v>
      </c>
      <c r="T19" s="34"/>
      <c r="U19" s="44">
        <f>SUM(U14:U18)</f>
        <v>0</v>
      </c>
      <c r="V19" s="34"/>
      <c r="W19" s="44">
        <f>SUM(W14:W18)</f>
        <v>1015229</v>
      </c>
      <c r="X19" s="34"/>
      <c r="Y19" s="44">
        <f>SUM(Y14:Y18)</f>
        <v>1918030849</v>
      </c>
      <c r="Z19" s="232">
        <f>+Y19-'SFP (3)'!K27</f>
        <v>0</v>
      </c>
    </row>
    <row r="20" spans="1:27" ht="19.05" customHeight="1" thickTop="1">
      <c r="A20" s="192"/>
      <c r="E20" s="65"/>
      <c r="G20" s="34"/>
      <c r="H20" s="34"/>
      <c r="I20" s="34"/>
      <c r="J20" s="34"/>
      <c r="K20" s="34"/>
      <c r="L20" s="34"/>
      <c r="M20" s="34"/>
      <c r="N20" s="34"/>
      <c r="O20" s="34"/>
      <c r="P20" s="34"/>
      <c r="Q20" s="36"/>
      <c r="R20" s="34"/>
      <c r="S20" s="34"/>
      <c r="T20" s="34"/>
      <c r="U20" s="34"/>
      <c r="V20" s="34"/>
      <c r="W20" s="34"/>
      <c r="X20" s="34"/>
      <c r="Y20" s="34"/>
      <c r="Z20" s="232"/>
    </row>
    <row r="21" spans="1:27" ht="19.05" customHeight="1">
      <c r="A21" s="231" t="s">
        <v>105</v>
      </c>
      <c r="E21" s="65"/>
      <c r="G21" s="34">
        <v>1983927367</v>
      </c>
      <c r="H21" s="34"/>
      <c r="I21" s="34">
        <v>16110971</v>
      </c>
      <c r="J21" s="42"/>
      <c r="K21" s="34">
        <v>2853240924</v>
      </c>
      <c r="L21" s="42"/>
      <c r="M21" s="34">
        <v>44372803</v>
      </c>
      <c r="N21" s="42"/>
      <c r="O21" s="34">
        <v>4000000</v>
      </c>
      <c r="P21" s="34"/>
      <c r="Q21" s="36">
        <v>-1627724228</v>
      </c>
      <c r="R21" s="42"/>
      <c r="S21" s="34">
        <v>652572</v>
      </c>
      <c r="T21" s="34"/>
      <c r="U21" s="34">
        <v>0</v>
      </c>
      <c r="V21" s="34"/>
      <c r="W21" s="34">
        <f>SUM(S21:U21)</f>
        <v>652572</v>
      </c>
      <c r="X21" s="42"/>
      <c r="Y21" s="34">
        <f>SUM(W21,G21:Q21)</f>
        <v>3274580409</v>
      </c>
    </row>
    <row r="22" spans="1:27" ht="19.05" customHeight="1">
      <c r="A22" s="52" t="s">
        <v>106</v>
      </c>
      <c r="B22" s="52"/>
      <c r="E22" s="65"/>
      <c r="G22" s="34"/>
      <c r="H22" s="34"/>
      <c r="I22" s="34"/>
      <c r="J22" s="42"/>
      <c r="K22" s="34"/>
      <c r="L22" s="42"/>
      <c r="M22" s="34"/>
      <c r="N22" s="42"/>
      <c r="O22" s="34"/>
      <c r="P22" s="34"/>
      <c r="Q22" s="36"/>
      <c r="R22" s="42"/>
      <c r="S22" s="34"/>
      <c r="T22" s="34"/>
      <c r="U22" s="34"/>
      <c r="V22" s="34"/>
      <c r="W22" s="34"/>
      <c r="X22" s="42"/>
      <c r="Y22" s="34"/>
    </row>
    <row r="23" spans="1:27" ht="19.05" customHeight="1">
      <c r="A23" s="52"/>
      <c r="B23" s="52" t="s">
        <v>112</v>
      </c>
      <c r="E23" s="65">
        <v>17</v>
      </c>
      <c r="G23" s="34">
        <v>36912525</v>
      </c>
      <c r="H23" s="34"/>
      <c r="I23" s="42">
        <v>0</v>
      </c>
      <c r="J23" s="42"/>
      <c r="K23" s="42">
        <v>0</v>
      </c>
      <c r="L23" s="42"/>
      <c r="M23" s="42">
        <v>0</v>
      </c>
      <c r="N23" s="42"/>
      <c r="O23" s="34">
        <v>0</v>
      </c>
      <c r="P23" s="34"/>
      <c r="Q23" s="34">
        <v>0</v>
      </c>
      <c r="R23" s="42"/>
      <c r="S23" s="34">
        <v>0</v>
      </c>
      <c r="T23" s="34"/>
      <c r="U23" s="34">
        <v>0</v>
      </c>
      <c r="V23" s="34"/>
      <c r="W23" s="34">
        <f>SUM(S23:U23)</f>
        <v>0</v>
      </c>
      <c r="X23" s="42"/>
      <c r="Y23" s="34">
        <f>SUM(W23,G23:Q23)</f>
        <v>36912525</v>
      </c>
    </row>
    <row r="24" spans="1:27" ht="19.05" customHeight="1">
      <c r="A24" s="52" t="s">
        <v>109</v>
      </c>
      <c r="E24" s="65"/>
      <c r="G24" s="34">
        <v>0</v>
      </c>
      <c r="H24" s="34"/>
      <c r="I24" s="42">
        <v>0</v>
      </c>
      <c r="J24" s="42"/>
      <c r="K24" s="42">
        <v>0</v>
      </c>
      <c r="L24" s="42"/>
      <c r="M24" s="42">
        <v>0</v>
      </c>
      <c r="N24" s="42"/>
      <c r="O24" s="34">
        <v>0</v>
      </c>
      <c r="P24" s="34"/>
      <c r="Q24" s="36">
        <f>-U24</f>
        <v>10678536</v>
      </c>
      <c r="R24" s="42"/>
      <c r="S24" s="34">
        <v>0</v>
      </c>
      <c r="T24" s="34"/>
      <c r="U24" s="36">
        <f>-U25</f>
        <v>-10678536</v>
      </c>
      <c r="V24" s="34"/>
      <c r="W24" s="36">
        <f>SUM(S24:U24)</f>
        <v>-10678536</v>
      </c>
      <c r="X24" s="42"/>
      <c r="Y24" s="36">
        <f>SUM(W24,G24:Q24)</f>
        <v>0</v>
      </c>
    </row>
    <row r="25" spans="1:27" ht="19.05" customHeight="1">
      <c r="A25" s="223" t="s">
        <v>234</v>
      </c>
      <c r="E25" s="65"/>
      <c r="G25" s="35">
        <v>0</v>
      </c>
      <c r="H25" s="34"/>
      <c r="I25" s="43">
        <v>0</v>
      </c>
      <c r="J25" s="42"/>
      <c r="K25" s="43">
        <v>0</v>
      </c>
      <c r="L25" s="42"/>
      <c r="M25" s="43">
        <v>0</v>
      </c>
      <c r="N25" s="42"/>
      <c r="O25" s="35">
        <v>0</v>
      </c>
      <c r="P25" s="34"/>
      <c r="Q25" s="36">
        <f>+'SI+OCI - 9m'!N36</f>
        <v>-251431419</v>
      </c>
      <c r="R25" s="42"/>
      <c r="S25" s="36">
        <f>+'SI+OCI - 9m'!J44</f>
        <v>208705.00000000023</v>
      </c>
      <c r="T25" s="36"/>
      <c r="U25" s="36">
        <f>+'SI+OCI - 9m'!N41</f>
        <v>10678536</v>
      </c>
      <c r="V25" s="36"/>
      <c r="W25" s="34">
        <f>SUM(S25:U25)</f>
        <v>10887241</v>
      </c>
      <c r="X25" s="42"/>
      <c r="Y25" s="36">
        <f>SUM(W25,G25:Q25)</f>
        <v>-240544178</v>
      </c>
      <c r="Z25" s="233" t="s">
        <v>222</v>
      </c>
      <c r="AA25" s="202" t="s">
        <v>76</v>
      </c>
    </row>
    <row r="26" spans="1:27" ht="19.05" customHeight="1" thickBot="1">
      <c r="A26" s="192" t="s">
        <v>225</v>
      </c>
      <c r="E26" s="65"/>
      <c r="G26" s="44">
        <f>SUM(G21:G25)</f>
        <v>2020839892</v>
      </c>
      <c r="H26" s="34"/>
      <c r="I26" s="44">
        <f>SUM(I21:I25)</f>
        <v>16110971</v>
      </c>
      <c r="J26" s="34"/>
      <c r="K26" s="44">
        <f>SUM(K21:K25)</f>
        <v>2853240924</v>
      </c>
      <c r="L26" s="34"/>
      <c r="M26" s="44">
        <f>SUM(M21:M25)</f>
        <v>44372803</v>
      </c>
      <c r="N26" s="34"/>
      <c r="O26" s="44">
        <f>SUM(O21:O25)</f>
        <v>4000000</v>
      </c>
      <c r="P26" s="34"/>
      <c r="Q26" s="39">
        <f>SUM(Q21:Q25)</f>
        <v>-1868477111</v>
      </c>
      <c r="R26" s="34"/>
      <c r="S26" s="44">
        <f>SUM(S21:S25)</f>
        <v>861277.00000000023</v>
      </c>
      <c r="T26" s="34"/>
      <c r="U26" s="44">
        <f>SUM(U21:U25)</f>
        <v>0</v>
      </c>
      <c r="V26" s="34"/>
      <c r="W26" s="44">
        <f>SUM(W21:W25)</f>
        <v>861277</v>
      </c>
      <c r="X26" s="34"/>
      <c r="Y26" s="44">
        <f>SUM(Y21:Y25)</f>
        <v>3070948756</v>
      </c>
      <c r="Z26" s="63">
        <v>3070948756</v>
      </c>
      <c r="AA26" s="232">
        <f>+Y26-Z26</f>
        <v>0</v>
      </c>
    </row>
    <row r="27" spans="1:27" ht="19.05" customHeight="1" thickTop="1">
      <c r="A27" s="227"/>
      <c r="E27" s="65"/>
      <c r="G27" s="36"/>
      <c r="H27" s="36"/>
      <c r="I27" s="36"/>
      <c r="J27" s="36"/>
      <c r="K27" s="36"/>
      <c r="L27" s="36"/>
      <c r="M27" s="36"/>
      <c r="N27" s="36"/>
      <c r="O27" s="36"/>
      <c r="P27" s="36"/>
      <c r="Q27" s="36"/>
      <c r="R27" s="36"/>
      <c r="S27" s="36"/>
      <c r="T27" s="36"/>
      <c r="U27" s="36"/>
      <c r="V27" s="36"/>
      <c r="W27" s="36"/>
      <c r="X27" s="36"/>
      <c r="Y27" s="36"/>
    </row>
    <row r="28" spans="1:27" ht="19.05" hidden="1" customHeight="1">
      <c r="A28" s="231" t="s">
        <v>111</v>
      </c>
      <c r="E28" s="65"/>
      <c r="G28" s="34">
        <v>1983927367</v>
      </c>
      <c r="H28" s="34"/>
      <c r="I28" s="42">
        <v>16110971</v>
      </c>
      <c r="J28" s="42"/>
      <c r="K28" s="42">
        <v>2853240924</v>
      </c>
      <c r="L28" s="42"/>
      <c r="M28" s="42">
        <v>44372803</v>
      </c>
      <c r="N28" s="42"/>
      <c r="O28" s="34">
        <v>4000000</v>
      </c>
      <c r="P28" s="34"/>
      <c r="Q28" s="34">
        <v>281753727</v>
      </c>
      <c r="R28" s="42"/>
      <c r="S28" s="34">
        <v>447382</v>
      </c>
      <c r="T28" s="34"/>
      <c r="U28" s="34">
        <v>0</v>
      </c>
      <c r="V28" s="34"/>
      <c r="W28" s="34">
        <f>SUM(S28:U28)</f>
        <v>447382</v>
      </c>
      <c r="X28" s="42"/>
      <c r="Y28" s="34">
        <f>SUM(W28,G28:Q28)</f>
        <v>5183853174</v>
      </c>
    </row>
    <row r="29" spans="1:27" ht="19.05" hidden="1" customHeight="1">
      <c r="A29" s="234" t="s">
        <v>108</v>
      </c>
      <c r="E29" s="65">
        <v>19</v>
      </c>
      <c r="G29" s="34">
        <v>0</v>
      </c>
      <c r="H29" s="34"/>
      <c r="I29" s="42">
        <v>0</v>
      </c>
      <c r="J29" s="42"/>
      <c r="K29" s="42">
        <v>0</v>
      </c>
      <c r="L29" s="42"/>
      <c r="M29" s="42">
        <v>0</v>
      </c>
      <c r="N29" s="42"/>
      <c r="O29" s="34">
        <v>0</v>
      </c>
      <c r="P29" s="34"/>
      <c r="Q29" s="36">
        <v>-238013279</v>
      </c>
      <c r="R29" s="42"/>
      <c r="S29" s="34">
        <v>0</v>
      </c>
      <c r="T29" s="34"/>
      <c r="U29" s="34">
        <v>0</v>
      </c>
      <c r="V29" s="34"/>
      <c r="W29" s="34">
        <f>SUM(S29:U29)</f>
        <v>0</v>
      </c>
      <c r="X29" s="42"/>
      <c r="Y29" s="36">
        <f>SUM(W29,G29:Q29)</f>
        <v>-238013279</v>
      </c>
    </row>
    <row r="30" spans="1:27" ht="19.05" hidden="1" customHeight="1">
      <c r="A30" s="235" t="s">
        <v>113</v>
      </c>
      <c r="E30" s="65"/>
      <c r="G30" s="34">
        <v>0</v>
      </c>
      <c r="H30" s="34"/>
      <c r="I30" s="42">
        <v>0</v>
      </c>
      <c r="J30" s="42"/>
      <c r="K30" s="42">
        <v>0</v>
      </c>
      <c r="L30" s="42"/>
      <c r="M30" s="42">
        <v>0</v>
      </c>
      <c r="N30" s="42"/>
      <c r="O30" s="34">
        <v>0</v>
      </c>
      <c r="P30" s="34"/>
      <c r="Q30" s="36">
        <f>+'SI+OCI - 9m'!N36</f>
        <v>-251431419</v>
      </c>
      <c r="R30" s="42"/>
      <c r="S30" s="36">
        <f>+'SI+OCI - 9m'!J44</f>
        <v>208705.00000000023</v>
      </c>
      <c r="T30" s="34"/>
      <c r="U30" s="36">
        <v>0</v>
      </c>
      <c r="V30" s="34"/>
      <c r="W30" s="36">
        <f>SUM(S30:U30)</f>
        <v>208705.00000000023</v>
      </c>
      <c r="X30" s="42"/>
      <c r="Y30" s="36">
        <f>SUM(W30,G30:Q30)</f>
        <v>-251222714</v>
      </c>
      <c r="Z30" s="202" t="s">
        <v>199</v>
      </c>
      <c r="AA30" s="202" t="s">
        <v>76</v>
      </c>
    </row>
    <row r="31" spans="1:27" ht="19.05" hidden="1" customHeight="1" thickBot="1">
      <c r="A31" s="192" t="s">
        <v>198</v>
      </c>
      <c r="E31" s="65"/>
      <c r="G31" s="44">
        <f>SUM(G28:G30)</f>
        <v>1983927367</v>
      </c>
      <c r="H31" s="34"/>
      <c r="I31" s="44">
        <f>SUM(I28:I30)</f>
        <v>16110971</v>
      </c>
      <c r="J31" s="34"/>
      <c r="K31" s="44">
        <f>SUM(K28:K30)</f>
        <v>2853240924</v>
      </c>
      <c r="L31" s="34"/>
      <c r="M31" s="44">
        <f>SUM(M28:M30)</f>
        <v>44372803</v>
      </c>
      <c r="N31" s="34"/>
      <c r="O31" s="44">
        <f>SUM(O28:O30)</f>
        <v>4000000</v>
      </c>
      <c r="P31" s="34"/>
      <c r="Q31" s="39">
        <f>SUM(Q28:Q30)</f>
        <v>-207690971</v>
      </c>
      <c r="R31" s="34"/>
      <c r="S31" s="39">
        <f>SUM(S28:S30)</f>
        <v>656087.00000000023</v>
      </c>
      <c r="T31" s="34"/>
      <c r="U31" s="44">
        <f>SUM(U28:U30)</f>
        <v>0</v>
      </c>
      <c r="V31" s="34"/>
      <c r="W31" s="39">
        <f>SUM(W28:W30)</f>
        <v>656087.00000000023</v>
      </c>
      <c r="X31" s="45"/>
      <c r="Y31" s="46">
        <f>SUM(Y28:Y30)</f>
        <v>4694617181</v>
      </c>
      <c r="Z31" s="202">
        <v>4939201782</v>
      </c>
      <c r="AA31" s="232">
        <f>+Y31-Z31</f>
        <v>-244584601</v>
      </c>
    </row>
    <row r="32" spans="1:27" ht="19.05" hidden="1" customHeight="1" thickTop="1">
      <c r="A32" s="227"/>
      <c r="E32" s="65"/>
      <c r="G32" s="36"/>
      <c r="H32" s="36"/>
      <c r="I32" s="36"/>
      <c r="J32" s="36"/>
      <c r="K32" s="36"/>
      <c r="L32" s="36"/>
      <c r="M32" s="36"/>
      <c r="N32" s="36"/>
      <c r="O32" s="36"/>
      <c r="P32" s="36"/>
      <c r="Q32" s="36"/>
      <c r="R32" s="36"/>
      <c r="S32" s="36"/>
      <c r="T32" s="36"/>
      <c r="U32" s="36"/>
      <c r="V32" s="36"/>
      <c r="W32" s="36"/>
      <c r="X32" s="36"/>
      <c r="Y32" s="60"/>
    </row>
    <row r="33" spans="1:25" ht="19.05" customHeight="1">
      <c r="A33" s="227"/>
      <c r="E33" s="65"/>
      <c r="G33" s="36"/>
      <c r="H33" s="36"/>
      <c r="I33" s="36"/>
      <c r="J33" s="36"/>
      <c r="K33" s="36"/>
      <c r="L33" s="36"/>
      <c r="M33" s="36"/>
      <c r="N33" s="36"/>
      <c r="O33" s="36"/>
      <c r="P33" s="36"/>
      <c r="Q33" s="36"/>
      <c r="R33" s="36"/>
      <c r="S33" s="36"/>
      <c r="T33" s="36"/>
      <c r="U33" s="36"/>
      <c r="V33" s="36"/>
      <c r="W33" s="36"/>
      <c r="X33" s="36"/>
      <c r="Y33" s="36"/>
    </row>
  </sheetData>
  <mergeCells count="7">
    <mergeCell ref="M9:Q9"/>
    <mergeCell ref="S9:W9"/>
    <mergeCell ref="A3:Y3"/>
    <mergeCell ref="A4:Y4"/>
    <mergeCell ref="A5:Y5"/>
    <mergeCell ref="G7:Y7"/>
    <mergeCell ref="S8:W8"/>
  </mergeCells>
  <pageMargins left="0.59055118110236227" right="0" top="0.51181102362204722" bottom="0.23622047244094491" header="0" footer="0"/>
  <pageSetup paperSize="9" scale="73" firstPageNumber="7" orientation="landscape" useFirstPageNumber="1" r:id="rId1"/>
  <headerFooter>
    <oddFooter xml:space="preserve">&amp;L&amp;"Angsana New,Regular"&amp;12The accompanying notes are an integral part of these interim financial information.
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4A05E61-F85C-4829-A59C-CF3F3C66D6F8}">
  <dimension ref="A1:O59"/>
  <sheetViews>
    <sheetView view="pageBreakPreview" zoomScaleNormal="85" zoomScaleSheetLayoutView="100" workbookViewId="0">
      <pane xSplit="7" ySplit="8" topLeftCell="H49" activePane="bottomRight" state="frozen"/>
      <selection activeCell="F36" sqref="F36"/>
      <selection pane="topRight" activeCell="F36" sqref="F36"/>
      <selection pane="bottomLeft" activeCell="F36" sqref="F36"/>
      <selection pane="bottomRight" sqref="A1:XFD1048576"/>
    </sheetView>
  </sheetViews>
  <sheetFormatPr defaultColWidth="9.125" defaultRowHeight="21.6" customHeight="1"/>
  <cols>
    <col min="1" max="2" width="2.375" style="81" customWidth="1"/>
    <col min="3" max="3" width="34.875" style="81" customWidth="1"/>
    <col min="4" max="4" width="4.125" style="81" customWidth="1"/>
    <col min="5" max="5" width="14.5" style="81" customWidth="1"/>
    <col min="6" max="6" width="10.625" style="69" customWidth="1"/>
    <col min="7" max="7" width="1" style="69" customWidth="1"/>
    <col min="8" max="8" width="17.625" style="69" customWidth="1"/>
    <col min="9" max="9" width="1" style="69" customWidth="1"/>
    <col min="10" max="10" width="17.625" style="69" customWidth="1"/>
    <col min="11" max="11" width="1" style="70" customWidth="1"/>
    <col min="12" max="12" width="17.625" style="69" customWidth="1"/>
    <col min="13" max="13" width="1" style="70" customWidth="1"/>
    <col min="14" max="14" width="17.625" style="69" customWidth="1"/>
    <col min="15" max="15" width="1.375" style="81" customWidth="1"/>
    <col min="16" max="256" width="9.125" style="81"/>
    <col min="257" max="258" width="2.375" style="81" customWidth="1"/>
    <col min="259" max="259" width="34.875" style="81" customWidth="1"/>
    <col min="260" max="260" width="4.125" style="81" customWidth="1"/>
    <col min="261" max="261" width="1.875" style="81" customWidth="1"/>
    <col min="262" max="262" width="9.875" style="81" customWidth="1"/>
    <col min="263" max="263" width="1.625" style="81" customWidth="1"/>
    <col min="264" max="264" width="15.125" style="81" customWidth="1"/>
    <col min="265" max="265" width="1.625" style="81" customWidth="1"/>
    <col min="266" max="266" width="15.125" style="81" customWidth="1"/>
    <col min="267" max="267" width="1.625" style="81" customWidth="1"/>
    <col min="268" max="268" width="15.125" style="81" customWidth="1"/>
    <col min="269" max="269" width="1.625" style="81" customWidth="1"/>
    <col min="270" max="270" width="15.125" style="81" customWidth="1"/>
    <col min="271" max="271" width="1.375" style="81" customWidth="1"/>
    <col min="272" max="512" width="9.125" style="81"/>
    <col min="513" max="514" width="2.375" style="81" customWidth="1"/>
    <col min="515" max="515" width="34.875" style="81" customWidth="1"/>
    <col min="516" max="516" width="4.125" style="81" customWidth="1"/>
    <col min="517" max="517" width="1.875" style="81" customWidth="1"/>
    <col min="518" max="518" width="9.875" style="81" customWidth="1"/>
    <col min="519" max="519" width="1.625" style="81" customWidth="1"/>
    <col min="520" max="520" width="15.125" style="81" customWidth="1"/>
    <col min="521" max="521" width="1.625" style="81" customWidth="1"/>
    <col min="522" max="522" width="15.125" style="81" customWidth="1"/>
    <col min="523" max="523" width="1.625" style="81" customWidth="1"/>
    <col min="524" max="524" width="15.125" style="81" customWidth="1"/>
    <col min="525" max="525" width="1.625" style="81" customWidth="1"/>
    <col min="526" max="526" width="15.125" style="81" customWidth="1"/>
    <col min="527" max="527" width="1.375" style="81" customWidth="1"/>
    <col min="528" max="768" width="9.125" style="81"/>
    <col min="769" max="770" width="2.375" style="81" customWidth="1"/>
    <col min="771" max="771" width="34.875" style="81" customWidth="1"/>
    <col min="772" max="772" width="4.125" style="81" customWidth="1"/>
    <col min="773" max="773" width="1.875" style="81" customWidth="1"/>
    <col min="774" max="774" width="9.875" style="81" customWidth="1"/>
    <col min="775" max="775" width="1.625" style="81" customWidth="1"/>
    <col min="776" max="776" width="15.125" style="81" customWidth="1"/>
    <col min="777" max="777" width="1.625" style="81" customWidth="1"/>
    <col min="778" max="778" width="15.125" style="81" customWidth="1"/>
    <col min="779" max="779" width="1.625" style="81" customWidth="1"/>
    <col min="780" max="780" width="15.125" style="81" customWidth="1"/>
    <col min="781" max="781" width="1.625" style="81" customWidth="1"/>
    <col min="782" max="782" width="15.125" style="81" customWidth="1"/>
    <col min="783" max="783" width="1.375" style="81" customWidth="1"/>
    <col min="784" max="1024" width="9.125" style="81"/>
    <col min="1025" max="1026" width="2.375" style="81" customWidth="1"/>
    <col min="1027" max="1027" width="34.875" style="81" customWidth="1"/>
    <col min="1028" max="1028" width="4.125" style="81" customWidth="1"/>
    <col min="1029" max="1029" width="1.875" style="81" customWidth="1"/>
    <col min="1030" max="1030" width="9.875" style="81" customWidth="1"/>
    <col min="1031" max="1031" width="1.625" style="81" customWidth="1"/>
    <col min="1032" max="1032" width="15.125" style="81" customWidth="1"/>
    <col min="1033" max="1033" width="1.625" style="81" customWidth="1"/>
    <col min="1034" max="1034" width="15.125" style="81" customWidth="1"/>
    <col min="1035" max="1035" width="1.625" style="81" customWidth="1"/>
    <col min="1036" max="1036" width="15.125" style="81" customWidth="1"/>
    <col min="1037" max="1037" width="1.625" style="81" customWidth="1"/>
    <col min="1038" max="1038" width="15.125" style="81" customWidth="1"/>
    <col min="1039" max="1039" width="1.375" style="81" customWidth="1"/>
    <col min="1040" max="1280" width="9.125" style="81"/>
    <col min="1281" max="1282" width="2.375" style="81" customWidth="1"/>
    <col min="1283" max="1283" width="34.875" style="81" customWidth="1"/>
    <col min="1284" max="1284" width="4.125" style="81" customWidth="1"/>
    <col min="1285" max="1285" width="1.875" style="81" customWidth="1"/>
    <col min="1286" max="1286" width="9.875" style="81" customWidth="1"/>
    <col min="1287" max="1287" width="1.625" style="81" customWidth="1"/>
    <col min="1288" max="1288" width="15.125" style="81" customWidth="1"/>
    <col min="1289" max="1289" width="1.625" style="81" customWidth="1"/>
    <col min="1290" max="1290" width="15.125" style="81" customWidth="1"/>
    <col min="1291" max="1291" width="1.625" style="81" customWidth="1"/>
    <col min="1292" max="1292" width="15.125" style="81" customWidth="1"/>
    <col min="1293" max="1293" width="1.625" style="81" customWidth="1"/>
    <col min="1294" max="1294" width="15.125" style="81" customWidth="1"/>
    <col min="1295" max="1295" width="1.375" style="81" customWidth="1"/>
    <col min="1296" max="1536" width="9.125" style="81"/>
    <col min="1537" max="1538" width="2.375" style="81" customWidth="1"/>
    <col min="1539" max="1539" width="34.875" style="81" customWidth="1"/>
    <col min="1540" max="1540" width="4.125" style="81" customWidth="1"/>
    <col min="1541" max="1541" width="1.875" style="81" customWidth="1"/>
    <col min="1542" max="1542" width="9.875" style="81" customWidth="1"/>
    <col min="1543" max="1543" width="1.625" style="81" customWidth="1"/>
    <col min="1544" max="1544" width="15.125" style="81" customWidth="1"/>
    <col min="1545" max="1545" width="1.625" style="81" customWidth="1"/>
    <col min="1546" max="1546" width="15.125" style="81" customWidth="1"/>
    <col min="1547" max="1547" width="1.625" style="81" customWidth="1"/>
    <col min="1548" max="1548" width="15.125" style="81" customWidth="1"/>
    <col min="1549" max="1549" width="1.625" style="81" customWidth="1"/>
    <col min="1550" max="1550" width="15.125" style="81" customWidth="1"/>
    <col min="1551" max="1551" width="1.375" style="81" customWidth="1"/>
    <col min="1552" max="1792" width="9.125" style="81"/>
    <col min="1793" max="1794" width="2.375" style="81" customWidth="1"/>
    <col min="1795" max="1795" width="34.875" style="81" customWidth="1"/>
    <col min="1796" max="1796" width="4.125" style="81" customWidth="1"/>
    <col min="1797" max="1797" width="1.875" style="81" customWidth="1"/>
    <col min="1798" max="1798" width="9.875" style="81" customWidth="1"/>
    <col min="1799" max="1799" width="1.625" style="81" customWidth="1"/>
    <col min="1800" max="1800" width="15.125" style="81" customWidth="1"/>
    <col min="1801" max="1801" width="1.625" style="81" customWidth="1"/>
    <col min="1802" max="1802" width="15.125" style="81" customWidth="1"/>
    <col min="1803" max="1803" width="1.625" style="81" customWidth="1"/>
    <col min="1804" max="1804" width="15.125" style="81" customWidth="1"/>
    <col min="1805" max="1805" width="1.625" style="81" customWidth="1"/>
    <col min="1806" max="1806" width="15.125" style="81" customWidth="1"/>
    <col min="1807" max="1807" width="1.375" style="81" customWidth="1"/>
    <col min="1808" max="2048" width="9.125" style="81"/>
    <col min="2049" max="2050" width="2.375" style="81" customWidth="1"/>
    <col min="2051" max="2051" width="34.875" style="81" customWidth="1"/>
    <col min="2052" max="2052" width="4.125" style="81" customWidth="1"/>
    <col min="2053" max="2053" width="1.875" style="81" customWidth="1"/>
    <col min="2054" max="2054" width="9.875" style="81" customWidth="1"/>
    <col min="2055" max="2055" width="1.625" style="81" customWidth="1"/>
    <col min="2056" max="2056" width="15.125" style="81" customWidth="1"/>
    <col min="2057" max="2057" width="1.625" style="81" customWidth="1"/>
    <col min="2058" max="2058" width="15.125" style="81" customWidth="1"/>
    <col min="2059" max="2059" width="1.625" style="81" customWidth="1"/>
    <col min="2060" max="2060" width="15.125" style="81" customWidth="1"/>
    <col min="2061" max="2061" width="1.625" style="81" customWidth="1"/>
    <col min="2062" max="2062" width="15.125" style="81" customWidth="1"/>
    <col min="2063" max="2063" width="1.375" style="81" customWidth="1"/>
    <col min="2064" max="2304" width="9.125" style="81"/>
    <col min="2305" max="2306" width="2.375" style="81" customWidth="1"/>
    <col min="2307" max="2307" width="34.875" style="81" customWidth="1"/>
    <col min="2308" max="2308" width="4.125" style="81" customWidth="1"/>
    <col min="2309" max="2309" width="1.875" style="81" customWidth="1"/>
    <col min="2310" max="2310" width="9.875" style="81" customWidth="1"/>
    <col min="2311" max="2311" width="1.625" style="81" customWidth="1"/>
    <col min="2312" max="2312" width="15.125" style="81" customWidth="1"/>
    <col min="2313" max="2313" width="1.625" style="81" customWidth="1"/>
    <col min="2314" max="2314" width="15.125" style="81" customWidth="1"/>
    <col min="2315" max="2315" width="1.625" style="81" customWidth="1"/>
    <col min="2316" max="2316" width="15.125" style="81" customWidth="1"/>
    <col min="2317" max="2317" width="1.625" style="81" customWidth="1"/>
    <col min="2318" max="2318" width="15.125" style="81" customWidth="1"/>
    <col min="2319" max="2319" width="1.375" style="81" customWidth="1"/>
    <col min="2320" max="2560" width="9.125" style="81"/>
    <col min="2561" max="2562" width="2.375" style="81" customWidth="1"/>
    <col min="2563" max="2563" width="34.875" style="81" customWidth="1"/>
    <col min="2564" max="2564" width="4.125" style="81" customWidth="1"/>
    <col min="2565" max="2565" width="1.875" style="81" customWidth="1"/>
    <col min="2566" max="2566" width="9.875" style="81" customWidth="1"/>
    <col min="2567" max="2567" width="1.625" style="81" customWidth="1"/>
    <col min="2568" max="2568" width="15.125" style="81" customWidth="1"/>
    <col min="2569" max="2569" width="1.625" style="81" customWidth="1"/>
    <col min="2570" max="2570" width="15.125" style="81" customWidth="1"/>
    <col min="2571" max="2571" width="1.625" style="81" customWidth="1"/>
    <col min="2572" max="2572" width="15.125" style="81" customWidth="1"/>
    <col min="2573" max="2573" width="1.625" style="81" customWidth="1"/>
    <col min="2574" max="2574" width="15.125" style="81" customWidth="1"/>
    <col min="2575" max="2575" width="1.375" style="81" customWidth="1"/>
    <col min="2576" max="2816" width="9.125" style="81"/>
    <col min="2817" max="2818" width="2.375" style="81" customWidth="1"/>
    <col min="2819" max="2819" width="34.875" style="81" customWidth="1"/>
    <col min="2820" max="2820" width="4.125" style="81" customWidth="1"/>
    <col min="2821" max="2821" width="1.875" style="81" customWidth="1"/>
    <col min="2822" max="2822" width="9.875" style="81" customWidth="1"/>
    <col min="2823" max="2823" width="1.625" style="81" customWidth="1"/>
    <col min="2824" max="2824" width="15.125" style="81" customWidth="1"/>
    <col min="2825" max="2825" width="1.625" style="81" customWidth="1"/>
    <col min="2826" max="2826" width="15.125" style="81" customWidth="1"/>
    <col min="2827" max="2827" width="1.625" style="81" customWidth="1"/>
    <col min="2828" max="2828" width="15.125" style="81" customWidth="1"/>
    <col min="2829" max="2829" width="1.625" style="81" customWidth="1"/>
    <col min="2830" max="2830" width="15.125" style="81" customWidth="1"/>
    <col min="2831" max="2831" width="1.375" style="81" customWidth="1"/>
    <col min="2832" max="3072" width="9.125" style="81"/>
    <col min="3073" max="3074" width="2.375" style="81" customWidth="1"/>
    <col min="3075" max="3075" width="34.875" style="81" customWidth="1"/>
    <col min="3076" max="3076" width="4.125" style="81" customWidth="1"/>
    <col min="3077" max="3077" width="1.875" style="81" customWidth="1"/>
    <col min="3078" max="3078" width="9.875" style="81" customWidth="1"/>
    <col min="3079" max="3079" width="1.625" style="81" customWidth="1"/>
    <col min="3080" max="3080" width="15.125" style="81" customWidth="1"/>
    <col min="3081" max="3081" width="1.625" style="81" customWidth="1"/>
    <col min="3082" max="3082" width="15.125" style="81" customWidth="1"/>
    <col min="3083" max="3083" width="1.625" style="81" customWidth="1"/>
    <col min="3084" max="3084" width="15.125" style="81" customWidth="1"/>
    <col min="3085" max="3085" width="1.625" style="81" customWidth="1"/>
    <col min="3086" max="3086" width="15.125" style="81" customWidth="1"/>
    <col min="3087" max="3087" width="1.375" style="81" customWidth="1"/>
    <col min="3088" max="3328" width="9.125" style="81"/>
    <col min="3329" max="3330" width="2.375" style="81" customWidth="1"/>
    <col min="3331" max="3331" width="34.875" style="81" customWidth="1"/>
    <col min="3332" max="3332" width="4.125" style="81" customWidth="1"/>
    <col min="3333" max="3333" width="1.875" style="81" customWidth="1"/>
    <col min="3334" max="3334" width="9.875" style="81" customWidth="1"/>
    <col min="3335" max="3335" width="1.625" style="81" customWidth="1"/>
    <col min="3336" max="3336" width="15.125" style="81" customWidth="1"/>
    <col min="3337" max="3337" width="1.625" style="81" customWidth="1"/>
    <col min="3338" max="3338" width="15.125" style="81" customWidth="1"/>
    <col min="3339" max="3339" width="1.625" style="81" customWidth="1"/>
    <col min="3340" max="3340" width="15.125" style="81" customWidth="1"/>
    <col min="3341" max="3341" width="1.625" style="81" customWidth="1"/>
    <col min="3342" max="3342" width="15.125" style="81" customWidth="1"/>
    <col min="3343" max="3343" width="1.375" style="81" customWidth="1"/>
    <col min="3344" max="3584" width="9.125" style="81"/>
    <col min="3585" max="3586" width="2.375" style="81" customWidth="1"/>
    <col min="3587" max="3587" width="34.875" style="81" customWidth="1"/>
    <col min="3588" max="3588" width="4.125" style="81" customWidth="1"/>
    <col min="3589" max="3589" width="1.875" style="81" customWidth="1"/>
    <col min="3590" max="3590" width="9.875" style="81" customWidth="1"/>
    <col min="3591" max="3591" width="1.625" style="81" customWidth="1"/>
    <col min="3592" max="3592" width="15.125" style="81" customWidth="1"/>
    <col min="3593" max="3593" width="1.625" style="81" customWidth="1"/>
    <col min="3594" max="3594" width="15.125" style="81" customWidth="1"/>
    <col min="3595" max="3595" width="1.625" style="81" customWidth="1"/>
    <col min="3596" max="3596" width="15.125" style="81" customWidth="1"/>
    <col min="3597" max="3597" width="1.625" style="81" customWidth="1"/>
    <col min="3598" max="3598" width="15.125" style="81" customWidth="1"/>
    <col min="3599" max="3599" width="1.375" style="81" customWidth="1"/>
    <col min="3600" max="3840" width="9.125" style="81"/>
    <col min="3841" max="3842" width="2.375" style="81" customWidth="1"/>
    <col min="3843" max="3843" width="34.875" style="81" customWidth="1"/>
    <col min="3844" max="3844" width="4.125" style="81" customWidth="1"/>
    <col min="3845" max="3845" width="1.875" style="81" customWidth="1"/>
    <col min="3846" max="3846" width="9.875" style="81" customWidth="1"/>
    <col min="3847" max="3847" width="1.625" style="81" customWidth="1"/>
    <col min="3848" max="3848" width="15.125" style="81" customWidth="1"/>
    <col min="3849" max="3849" width="1.625" style="81" customWidth="1"/>
    <col min="3850" max="3850" width="15.125" style="81" customWidth="1"/>
    <col min="3851" max="3851" width="1.625" style="81" customWidth="1"/>
    <col min="3852" max="3852" width="15.125" style="81" customWidth="1"/>
    <col min="3853" max="3853" width="1.625" style="81" customWidth="1"/>
    <col min="3854" max="3854" width="15.125" style="81" customWidth="1"/>
    <col min="3855" max="3855" width="1.375" style="81" customWidth="1"/>
    <col min="3856" max="4096" width="9.125" style="81"/>
    <col min="4097" max="4098" width="2.375" style="81" customWidth="1"/>
    <col min="4099" max="4099" width="34.875" style="81" customWidth="1"/>
    <col min="4100" max="4100" width="4.125" style="81" customWidth="1"/>
    <col min="4101" max="4101" width="1.875" style="81" customWidth="1"/>
    <col min="4102" max="4102" width="9.875" style="81" customWidth="1"/>
    <col min="4103" max="4103" width="1.625" style="81" customWidth="1"/>
    <col min="4104" max="4104" width="15.125" style="81" customWidth="1"/>
    <col min="4105" max="4105" width="1.625" style="81" customWidth="1"/>
    <col min="4106" max="4106" width="15.125" style="81" customWidth="1"/>
    <col min="4107" max="4107" width="1.625" style="81" customWidth="1"/>
    <col min="4108" max="4108" width="15.125" style="81" customWidth="1"/>
    <col min="4109" max="4109" width="1.625" style="81" customWidth="1"/>
    <col min="4110" max="4110" width="15.125" style="81" customWidth="1"/>
    <col min="4111" max="4111" width="1.375" style="81" customWidth="1"/>
    <col min="4112" max="4352" width="9.125" style="81"/>
    <col min="4353" max="4354" width="2.375" style="81" customWidth="1"/>
    <col min="4355" max="4355" width="34.875" style="81" customWidth="1"/>
    <col min="4356" max="4356" width="4.125" style="81" customWidth="1"/>
    <col min="4357" max="4357" width="1.875" style="81" customWidth="1"/>
    <col min="4358" max="4358" width="9.875" style="81" customWidth="1"/>
    <col min="4359" max="4359" width="1.625" style="81" customWidth="1"/>
    <col min="4360" max="4360" width="15.125" style="81" customWidth="1"/>
    <col min="4361" max="4361" width="1.625" style="81" customWidth="1"/>
    <col min="4362" max="4362" width="15.125" style="81" customWidth="1"/>
    <col min="4363" max="4363" width="1.625" style="81" customWidth="1"/>
    <col min="4364" max="4364" width="15.125" style="81" customWidth="1"/>
    <col min="4365" max="4365" width="1.625" style="81" customWidth="1"/>
    <col min="4366" max="4366" width="15.125" style="81" customWidth="1"/>
    <col min="4367" max="4367" width="1.375" style="81" customWidth="1"/>
    <col min="4368" max="4608" width="9.125" style="81"/>
    <col min="4609" max="4610" width="2.375" style="81" customWidth="1"/>
    <col min="4611" max="4611" width="34.875" style="81" customWidth="1"/>
    <col min="4612" max="4612" width="4.125" style="81" customWidth="1"/>
    <col min="4613" max="4613" width="1.875" style="81" customWidth="1"/>
    <col min="4614" max="4614" width="9.875" style="81" customWidth="1"/>
    <col min="4615" max="4615" width="1.625" style="81" customWidth="1"/>
    <col min="4616" max="4616" width="15.125" style="81" customWidth="1"/>
    <col min="4617" max="4617" width="1.625" style="81" customWidth="1"/>
    <col min="4618" max="4618" width="15.125" style="81" customWidth="1"/>
    <col min="4619" max="4619" width="1.625" style="81" customWidth="1"/>
    <col min="4620" max="4620" width="15.125" style="81" customWidth="1"/>
    <col min="4621" max="4621" width="1.625" style="81" customWidth="1"/>
    <col min="4622" max="4622" width="15.125" style="81" customWidth="1"/>
    <col min="4623" max="4623" width="1.375" style="81" customWidth="1"/>
    <col min="4624" max="4864" width="9.125" style="81"/>
    <col min="4865" max="4866" width="2.375" style="81" customWidth="1"/>
    <col min="4867" max="4867" width="34.875" style="81" customWidth="1"/>
    <col min="4868" max="4868" width="4.125" style="81" customWidth="1"/>
    <col min="4869" max="4869" width="1.875" style="81" customWidth="1"/>
    <col min="4870" max="4870" width="9.875" style="81" customWidth="1"/>
    <col min="4871" max="4871" width="1.625" style="81" customWidth="1"/>
    <col min="4872" max="4872" width="15.125" style="81" customWidth="1"/>
    <col min="4873" max="4873" width="1.625" style="81" customWidth="1"/>
    <col min="4874" max="4874" width="15.125" style="81" customWidth="1"/>
    <col min="4875" max="4875" width="1.625" style="81" customWidth="1"/>
    <col min="4876" max="4876" width="15.125" style="81" customWidth="1"/>
    <col min="4877" max="4877" width="1.625" style="81" customWidth="1"/>
    <col min="4878" max="4878" width="15.125" style="81" customWidth="1"/>
    <col min="4879" max="4879" width="1.375" style="81" customWidth="1"/>
    <col min="4880" max="5120" width="9.125" style="81"/>
    <col min="5121" max="5122" width="2.375" style="81" customWidth="1"/>
    <col min="5123" max="5123" width="34.875" style="81" customWidth="1"/>
    <col min="5124" max="5124" width="4.125" style="81" customWidth="1"/>
    <col min="5125" max="5125" width="1.875" style="81" customWidth="1"/>
    <col min="5126" max="5126" width="9.875" style="81" customWidth="1"/>
    <col min="5127" max="5127" width="1.625" style="81" customWidth="1"/>
    <col min="5128" max="5128" width="15.125" style="81" customWidth="1"/>
    <col min="5129" max="5129" width="1.625" style="81" customWidth="1"/>
    <col min="5130" max="5130" width="15.125" style="81" customWidth="1"/>
    <col min="5131" max="5131" width="1.625" style="81" customWidth="1"/>
    <col min="5132" max="5132" width="15.125" style="81" customWidth="1"/>
    <col min="5133" max="5133" width="1.625" style="81" customWidth="1"/>
    <col min="5134" max="5134" width="15.125" style="81" customWidth="1"/>
    <col min="5135" max="5135" width="1.375" style="81" customWidth="1"/>
    <col min="5136" max="5376" width="9.125" style="81"/>
    <col min="5377" max="5378" width="2.375" style="81" customWidth="1"/>
    <col min="5379" max="5379" width="34.875" style="81" customWidth="1"/>
    <col min="5380" max="5380" width="4.125" style="81" customWidth="1"/>
    <col min="5381" max="5381" width="1.875" style="81" customWidth="1"/>
    <col min="5382" max="5382" width="9.875" style="81" customWidth="1"/>
    <col min="5383" max="5383" width="1.625" style="81" customWidth="1"/>
    <col min="5384" max="5384" width="15.125" style="81" customWidth="1"/>
    <col min="5385" max="5385" width="1.625" style="81" customWidth="1"/>
    <col min="5386" max="5386" width="15.125" style="81" customWidth="1"/>
    <col min="5387" max="5387" width="1.625" style="81" customWidth="1"/>
    <col min="5388" max="5388" width="15.125" style="81" customWidth="1"/>
    <col min="5389" max="5389" width="1.625" style="81" customWidth="1"/>
    <col min="5390" max="5390" width="15.125" style="81" customWidth="1"/>
    <col min="5391" max="5391" width="1.375" style="81" customWidth="1"/>
    <col min="5392" max="5632" width="9.125" style="81"/>
    <col min="5633" max="5634" width="2.375" style="81" customWidth="1"/>
    <col min="5635" max="5635" width="34.875" style="81" customWidth="1"/>
    <col min="5636" max="5636" width="4.125" style="81" customWidth="1"/>
    <col min="5637" max="5637" width="1.875" style="81" customWidth="1"/>
    <col min="5638" max="5638" width="9.875" style="81" customWidth="1"/>
    <col min="5639" max="5639" width="1.625" style="81" customWidth="1"/>
    <col min="5640" max="5640" width="15.125" style="81" customWidth="1"/>
    <col min="5641" max="5641" width="1.625" style="81" customWidth="1"/>
    <col min="5642" max="5642" width="15.125" style="81" customWidth="1"/>
    <col min="5643" max="5643" width="1.625" style="81" customWidth="1"/>
    <col min="5644" max="5644" width="15.125" style="81" customWidth="1"/>
    <col min="5645" max="5645" width="1.625" style="81" customWidth="1"/>
    <col min="5646" max="5646" width="15.125" style="81" customWidth="1"/>
    <col min="5647" max="5647" width="1.375" style="81" customWidth="1"/>
    <col min="5648" max="5888" width="9.125" style="81"/>
    <col min="5889" max="5890" width="2.375" style="81" customWidth="1"/>
    <col min="5891" max="5891" width="34.875" style="81" customWidth="1"/>
    <col min="5892" max="5892" width="4.125" style="81" customWidth="1"/>
    <col min="5893" max="5893" width="1.875" style="81" customWidth="1"/>
    <col min="5894" max="5894" width="9.875" style="81" customWidth="1"/>
    <col min="5895" max="5895" width="1.625" style="81" customWidth="1"/>
    <col min="5896" max="5896" width="15.125" style="81" customWidth="1"/>
    <col min="5897" max="5897" width="1.625" style="81" customWidth="1"/>
    <col min="5898" max="5898" width="15.125" style="81" customWidth="1"/>
    <col min="5899" max="5899" width="1.625" style="81" customWidth="1"/>
    <col min="5900" max="5900" width="15.125" style="81" customWidth="1"/>
    <col min="5901" max="5901" width="1.625" style="81" customWidth="1"/>
    <col min="5902" max="5902" width="15.125" style="81" customWidth="1"/>
    <col min="5903" max="5903" width="1.375" style="81" customWidth="1"/>
    <col min="5904" max="6144" width="9.125" style="81"/>
    <col min="6145" max="6146" width="2.375" style="81" customWidth="1"/>
    <col min="6147" max="6147" width="34.875" style="81" customWidth="1"/>
    <col min="6148" max="6148" width="4.125" style="81" customWidth="1"/>
    <col min="6149" max="6149" width="1.875" style="81" customWidth="1"/>
    <col min="6150" max="6150" width="9.875" style="81" customWidth="1"/>
    <col min="6151" max="6151" width="1.625" style="81" customWidth="1"/>
    <col min="6152" max="6152" width="15.125" style="81" customWidth="1"/>
    <col min="6153" max="6153" width="1.625" style="81" customWidth="1"/>
    <col min="6154" max="6154" width="15.125" style="81" customWidth="1"/>
    <col min="6155" max="6155" width="1.625" style="81" customWidth="1"/>
    <col min="6156" max="6156" width="15.125" style="81" customWidth="1"/>
    <col min="6157" max="6157" width="1.625" style="81" customWidth="1"/>
    <col min="6158" max="6158" width="15.125" style="81" customWidth="1"/>
    <col min="6159" max="6159" width="1.375" style="81" customWidth="1"/>
    <col min="6160" max="6400" width="9.125" style="81"/>
    <col min="6401" max="6402" width="2.375" style="81" customWidth="1"/>
    <col min="6403" max="6403" width="34.875" style="81" customWidth="1"/>
    <col min="6404" max="6404" width="4.125" style="81" customWidth="1"/>
    <col min="6405" max="6405" width="1.875" style="81" customWidth="1"/>
    <col min="6406" max="6406" width="9.875" style="81" customWidth="1"/>
    <col min="6407" max="6407" width="1.625" style="81" customWidth="1"/>
    <col min="6408" max="6408" width="15.125" style="81" customWidth="1"/>
    <col min="6409" max="6409" width="1.625" style="81" customWidth="1"/>
    <col min="6410" max="6410" width="15.125" style="81" customWidth="1"/>
    <col min="6411" max="6411" width="1.625" style="81" customWidth="1"/>
    <col min="6412" max="6412" width="15.125" style="81" customWidth="1"/>
    <col min="6413" max="6413" width="1.625" style="81" customWidth="1"/>
    <col min="6414" max="6414" width="15.125" style="81" customWidth="1"/>
    <col min="6415" max="6415" width="1.375" style="81" customWidth="1"/>
    <col min="6416" max="6656" width="9.125" style="81"/>
    <col min="6657" max="6658" width="2.375" style="81" customWidth="1"/>
    <col min="6659" max="6659" width="34.875" style="81" customWidth="1"/>
    <col min="6660" max="6660" width="4.125" style="81" customWidth="1"/>
    <col min="6661" max="6661" width="1.875" style="81" customWidth="1"/>
    <col min="6662" max="6662" width="9.875" style="81" customWidth="1"/>
    <col min="6663" max="6663" width="1.625" style="81" customWidth="1"/>
    <col min="6664" max="6664" width="15.125" style="81" customWidth="1"/>
    <col min="6665" max="6665" width="1.625" style="81" customWidth="1"/>
    <col min="6666" max="6666" width="15.125" style="81" customWidth="1"/>
    <col min="6667" max="6667" width="1.625" style="81" customWidth="1"/>
    <col min="6668" max="6668" width="15.125" style="81" customWidth="1"/>
    <col min="6669" max="6669" width="1.625" style="81" customWidth="1"/>
    <col min="6670" max="6670" width="15.125" style="81" customWidth="1"/>
    <col min="6671" max="6671" width="1.375" style="81" customWidth="1"/>
    <col min="6672" max="6912" width="9.125" style="81"/>
    <col min="6913" max="6914" width="2.375" style="81" customWidth="1"/>
    <col min="6915" max="6915" width="34.875" style="81" customWidth="1"/>
    <col min="6916" max="6916" width="4.125" style="81" customWidth="1"/>
    <col min="6917" max="6917" width="1.875" style="81" customWidth="1"/>
    <col min="6918" max="6918" width="9.875" style="81" customWidth="1"/>
    <col min="6919" max="6919" width="1.625" style="81" customWidth="1"/>
    <col min="6920" max="6920" width="15.125" style="81" customWidth="1"/>
    <col min="6921" max="6921" width="1.625" style="81" customWidth="1"/>
    <col min="6922" max="6922" width="15.125" style="81" customWidth="1"/>
    <col min="6923" max="6923" width="1.625" style="81" customWidth="1"/>
    <col min="6924" max="6924" width="15.125" style="81" customWidth="1"/>
    <col min="6925" max="6925" width="1.625" style="81" customWidth="1"/>
    <col min="6926" max="6926" width="15.125" style="81" customWidth="1"/>
    <col min="6927" max="6927" width="1.375" style="81" customWidth="1"/>
    <col min="6928" max="7168" width="9.125" style="81"/>
    <col min="7169" max="7170" width="2.375" style="81" customWidth="1"/>
    <col min="7171" max="7171" width="34.875" style="81" customWidth="1"/>
    <col min="7172" max="7172" width="4.125" style="81" customWidth="1"/>
    <col min="7173" max="7173" width="1.875" style="81" customWidth="1"/>
    <col min="7174" max="7174" width="9.875" style="81" customWidth="1"/>
    <col min="7175" max="7175" width="1.625" style="81" customWidth="1"/>
    <col min="7176" max="7176" width="15.125" style="81" customWidth="1"/>
    <col min="7177" max="7177" width="1.625" style="81" customWidth="1"/>
    <col min="7178" max="7178" width="15.125" style="81" customWidth="1"/>
    <col min="7179" max="7179" width="1.625" style="81" customWidth="1"/>
    <col min="7180" max="7180" width="15.125" style="81" customWidth="1"/>
    <col min="7181" max="7181" width="1.625" style="81" customWidth="1"/>
    <col min="7182" max="7182" width="15.125" style="81" customWidth="1"/>
    <col min="7183" max="7183" width="1.375" style="81" customWidth="1"/>
    <col min="7184" max="7424" width="9.125" style="81"/>
    <col min="7425" max="7426" width="2.375" style="81" customWidth="1"/>
    <col min="7427" max="7427" width="34.875" style="81" customWidth="1"/>
    <col min="7428" max="7428" width="4.125" style="81" customWidth="1"/>
    <col min="7429" max="7429" width="1.875" style="81" customWidth="1"/>
    <col min="7430" max="7430" width="9.875" style="81" customWidth="1"/>
    <col min="7431" max="7431" width="1.625" style="81" customWidth="1"/>
    <col min="7432" max="7432" width="15.125" style="81" customWidth="1"/>
    <col min="7433" max="7433" width="1.625" style="81" customWidth="1"/>
    <col min="7434" max="7434" width="15.125" style="81" customWidth="1"/>
    <col min="7435" max="7435" width="1.625" style="81" customWidth="1"/>
    <col min="7436" max="7436" width="15.125" style="81" customWidth="1"/>
    <col min="7437" max="7437" width="1.625" style="81" customWidth="1"/>
    <col min="7438" max="7438" width="15.125" style="81" customWidth="1"/>
    <col min="7439" max="7439" width="1.375" style="81" customWidth="1"/>
    <col min="7440" max="7680" width="9.125" style="81"/>
    <col min="7681" max="7682" width="2.375" style="81" customWidth="1"/>
    <col min="7683" max="7683" width="34.875" style="81" customWidth="1"/>
    <col min="7684" max="7684" width="4.125" style="81" customWidth="1"/>
    <col min="7685" max="7685" width="1.875" style="81" customWidth="1"/>
    <col min="7686" max="7686" width="9.875" style="81" customWidth="1"/>
    <col min="7687" max="7687" width="1.625" style="81" customWidth="1"/>
    <col min="7688" max="7688" width="15.125" style="81" customWidth="1"/>
    <col min="7689" max="7689" width="1.625" style="81" customWidth="1"/>
    <col min="7690" max="7690" width="15.125" style="81" customWidth="1"/>
    <col min="7691" max="7691" width="1.625" style="81" customWidth="1"/>
    <col min="7692" max="7692" width="15.125" style="81" customWidth="1"/>
    <col min="7693" max="7693" width="1.625" style="81" customWidth="1"/>
    <col min="7694" max="7694" width="15.125" style="81" customWidth="1"/>
    <col min="7695" max="7695" width="1.375" style="81" customWidth="1"/>
    <col min="7696" max="7936" width="9.125" style="81"/>
    <col min="7937" max="7938" width="2.375" style="81" customWidth="1"/>
    <col min="7939" max="7939" width="34.875" style="81" customWidth="1"/>
    <col min="7940" max="7940" width="4.125" style="81" customWidth="1"/>
    <col min="7941" max="7941" width="1.875" style="81" customWidth="1"/>
    <col min="7942" max="7942" width="9.875" style="81" customWidth="1"/>
    <col min="7943" max="7943" width="1.625" style="81" customWidth="1"/>
    <col min="7944" max="7944" width="15.125" style="81" customWidth="1"/>
    <col min="7945" max="7945" width="1.625" style="81" customWidth="1"/>
    <col min="7946" max="7946" width="15.125" style="81" customWidth="1"/>
    <col min="7947" max="7947" width="1.625" style="81" customWidth="1"/>
    <col min="7948" max="7948" width="15.125" style="81" customWidth="1"/>
    <col min="7949" max="7949" width="1.625" style="81" customWidth="1"/>
    <col min="7950" max="7950" width="15.125" style="81" customWidth="1"/>
    <col min="7951" max="7951" width="1.375" style="81" customWidth="1"/>
    <col min="7952" max="8192" width="9.125" style="81"/>
    <col min="8193" max="8194" width="2.375" style="81" customWidth="1"/>
    <col min="8195" max="8195" width="34.875" style="81" customWidth="1"/>
    <col min="8196" max="8196" width="4.125" style="81" customWidth="1"/>
    <col min="8197" max="8197" width="1.875" style="81" customWidth="1"/>
    <col min="8198" max="8198" width="9.875" style="81" customWidth="1"/>
    <col min="8199" max="8199" width="1.625" style="81" customWidth="1"/>
    <col min="8200" max="8200" width="15.125" style="81" customWidth="1"/>
    <col min="8201" max="8201" width="1.625" style="81" customWidth="1"/>
    <col min="8202" max="8202" width="15.125" style="81" customWidth="1"/>
    <col min="8203" max="8203" width="1.625" style="81" customWidth="1"/>
    <col min="8204" max="8204" width="15.125" style="81" customWidth="1"/>
    <col min="8205" max="8205" width="1.625" style="81" customWidth="1"/>
    <col min="8206" max="8206" width="15.125" style="81" customWidth="1"/>
    <col min="8207" max="8207" width="1.375" style="81" customWidth="1"/>
    <col min="8208" max="8448" width="9.125" style="81"/>
    <col min="8449" max="8450" width="2.375" style="81" customWidth="1"/>
    <col min="8451" max="8451" width="34.875" style="81" customWidth="1"/>
    <col min="8452" max="8452" width="4.125" style="81" customWidth="1"/>
    <col min="8453" max="8453" width="1.875" style="81" customWidth="1"/>
    <col min="8454" max="8454" width="9.875" style="81" customWidth="1"/>
    <col min="8455" max="8455" width="1.625" style="81" customWidth="1"/>
    <col min="8456" max="8456" width="15.125" style="81" customWidth="1"/>
    <col min="8457" max="8457" width="1.625" style="81" customWidth="1"/>
    <col min="8458" max="8458" width="15.125" style="81" customWidth="1"/>
    <col min="8459" max="8459" width="1.625" style="81" customWidth="1"/>
    <col min="8460" max="8460" width="15.125" style="81" customWidth="1"/>
    <col min="8461" max="8461" width="1.625" style="81" customWidth="1"/>
    <col min="8462" max="8462" width="15.125" style="81" customWidth="1"/>
    <col min="8463" max="8463" width="1.375" style="81" customWidth="1"/>
    <col min="8464" max="8704" width="9.125" style="81"/>
    <col min="8705" max="8706" width="2.375" style="81" customWidth="1"/>
    <col min="8707" max="8707" width="34.875" style="81" customWidth="1"/>
    <col min="8708" max="8708" width="4.125" style="81" customWidth="1"/>
    <col min="8709" max="8709" width="1.875" style="81" customWidth="1"/>
    <col min="8710" max="8710" width="9.875" style="81" customWidth="1"/>
    <col min="8711" max="8711" width="1.625" style="81" customWidth="1"/>
    <col min="8712" max="8712" width="15.125" style="81" customWidth="1"/>
    <col min="8713" max="8713" width="1.625" style="81" customWidth="1"/>
    <col min="8714" max="8714" width="15.125" style="81" customWidth="1"/>
    <col min="8715" max="8715" width="1.625" style="81" customWidth="1"/>
    <col min="8716" max="8716" width="15.125" style="81" customWidth="1"/>
    <col min="8717" max="8717" width="1.625" style="81" customWidth="1"/>
    <col min="8718" max="8718" width="15.125" style="81" customWidth="1"/>
    <col min="8719" max="8719" width="1.375" style="81" customWidth="1"/>
    <col min="8720" max="8960" width="9.125" style="81"/>
    <col min="8961" max="8962" width="2.375" style="81" customWidth="1"/>
    <col min="8963" max="8963" width="34.875" style="81" customWidth="1"/>
    <col min="8964" max="8964" width="4.125" style="81" customWidth="1"/>
    <col min="8965" max="8965" width="1.875" style="81" customWidth="1"/>
    <col min="8966" max="8966" width="9.875" style="81" customWidth="1"/>
    <col min="8967" max="8967" width="1.625" style="81" customWidth="1"/>
    <col min="8968" max="8968" width="15.125" style="81" customWidth="1"/>
    <col min="8969" max="8969" width="1.625" style="81" customWidth="1"/>
    <col min="8970" max="8970" width="15.125" style="81" customWidth="1"/>
    <col min="8971" max="8971" width="1.625" style="81" customWidth="1"/>
    <col min="8972" max="8972" width="15.125" style="81" customWidth="1"/>
    <col min="8973" max="8973" width="1.625" style="81" customWidth="1"/>
    <col min="8974" max="8974" width="15.125" style="81" customWidth="1"/>
    <col min="8975" max="8975" width="1.375" style="81" customWidth="1"/>
    <col min="8976" max="9216" width="9.125" style="81"/>
    <col min="9217" max="9218" width="2.375" style="81" customWidth="1"/>
    <col min="9219" max="9219" width="34.875" style="81" customWidth="1"/>
    <col min="9220" max="9220" width="4.125" style="81" customWidth="1"/>
    <col min="9221" max="9221" width="1.875" style="81" customWidth="1"/>
    <col min="9222" max="9222" width="9.875" style="81" customWidth="1"/>
    <col min="9223" max="9223" width="1.625" style="81" customWidth="1"/>
    <col min="9224" max="9224" width="15.125" style="81" customWidth="1"/>
    <col min="9225" max="9225" width="1.625" style="81" customWidth="1"/>
    <col min="9226" max="9226" width="15.125" style="81" customWidth="1"/>
    <col min="9227" max="9227" width="1.625" style="81" customWidth="1"/>
    <col min="9228" max="9228" width="15.125" style="81" customWidth="1"/>
    <col min="9229" max="9229" width="1.625" style="81" customWidth="1"/>
    <col min="9230" max="9230" width="15.125" style="81" customWidth="1"/>
    <col min="9231" max="9231" width="1.375" style="81" customWidth="1"/>
    <col min="9232" max="9472" width="9.125" style="81"/>
    <col min="9473" max="9474" width="2.375" style="81" customWidth="1"/>
    <col min="9475" max="9475" width="34.875" style="81" customWidth="1"/>
    <col min="9476" max="9476" width="4.125" style="81" customWidth="1"/>
    <col min="9477" max="9477" width="1.875" style="81" customWidth="1"/>
    <col min="9478" max="9478" width="9.875" style="81" customWidth="1"/>
    <col min="9479" max="9479" width="1.625" style="81" customWidth="1"/>
    <col min="9480" max="9480" width="15.125" style="81" customWidth="1"/>
    <col min="9481" max="9481" width="1.625" style="81" customWidth="1"/>
    <col min="9482" max="9482" width="15.125" style="81" customWidth="1"/>
    <col min="9483" max="9483" width="1.625" style="81" customWidth="1"/>
    <col min="9484" max="9484" width="15.125" style="81" customWidth="1"/>
    <col min="9485" max="9485" width="1.625" style="81" customWidth="1"/>
    <col min="9486" max="9486" width="15.125" style="81" customWidth="1"/>
    <col min="9487" max="9487" width="1.375" style="81" customWidth="1"/>
    <col min="9488" max="9728" width="9.125" style="81"/>
    <col min="9729" max="9730" width="2.375" style="81" customWidth="1"/>
    <col min="9731" max="9731" width="34.875" style="81" customWidth="1"/>
    <col min="9732" max="9732" width="4.125" style="81" customWidth="1"/>
    <col min="9733" max="9733" width="1.875" style="81" customWidth="1"/>
    <col min="9734" max="9734" width="9.875" style="81" customWidth="1"/>
    <col min="9735" max="9735" width="1.625" style="81" customWidth="1"/>
    <col min="9736" max="9736" width="15.125" style="81" customWidth="1"/>
    <col min="9737" max="9737" width="1.625" style="81" customWidth="1"/>
    <col min="9738" max="9738" width="15.125" style="81" customWidth="1"/>
    <col min="9739" max="9739" width="1.625" style="81" customWidth="1"/>
    <col min="9740" max="9740" width="15.125" style="81" customWidth="1"/>
    <col min="9741" max="9741" width="1.625" style="81" customWidth="1"/>
    <col min="9742" max="9742" width="15.125" style="81" customWidth="1"/>
    <col min="9743" max="9743" width="1.375" style="81" customWidth="1"/>
    <col min="9744" max="9984" width="9.125" style="81"/>
    <col min="9985" max="9986" width="2.375" style="81" customWidth="1"/>
    <col min="9987" max="9987" width="34.875" style="81" customWidth="1"/>
    <col min="9988" max="9988" width="4.125" style="81" customWidth="1"/>
    <col min="9989" max="9989" width="1.875" style="81" customWidth="1"/>
    <col min="9990" max="9990" width="9.875" style="81" customWidth="1"/>
    <col min="9991" max="9991" width="1.625" style="81" customWidth="1"/>
    <col min="9992" max="9992" width="15.125" style="81" customWidth="1"/>
    <col min="9993" max="9993" width="1.625" style="81" customWidth="1"/>
    <col min="9994" max="9994" width="15.125" style="81" customWidth="1"/>
    <col min="9995" max="9995" width="1.625" style="81" customWidth="1"/>
    <col min="9996" max="9996" width="15.125" style="81" customWidth="1"/>
    <col min="9997" max="9997" width="1.625" style="81" customWidth="1"/>
    <col min="9998" max="9998" width="15.125" style="81" customWidth="1"/>
    <col min="9999" max="9999" width="1.375" style="81" customWidth="1"/>
    <col min="10000" max="10240" width="9.125" style="81"/>
    <col min="10241" max="10242" width="2.375" style="81" customWidth="1"/>
    <col min="10243" max="10243" width="34.875" style="81" customWidth="1"/>
    <col min="10244" max="10244" width="4.125" style="81" customWidth="1"/>
    <col min="10245" max="10245" width="1.875" style="81" customWidth="1"/>
    <col min="10246" max="10246" width="9.875" style="81" customWidth="1"/>
    <col min="10247" max="10247" width="1.625" style="81" customWidth="1"/>
    <col min="10248" max="10248" width="15.125" style="81" customWidth="1"/>
    <col min="10249" max="10249" width="1.625" style="81" customWidth="1"/>
    <col min="10250" max="10250" width="15.125" style="81" customWidth="1"/>
    <col min="10251" max="10251" width="1.625" style="81" customWidth="1"/>
    <col min="10252" max="10252" width="15.125" style="81" customWidth="1"/>
    <col min="10253" max="10253" width="1.625" style="81" customWidth="1"/>
    <col min="10254" max="10254" width="15.125" style="81" customWidth="1"/>
    <col min="10255" max="10255" width="1.375" style="81" customWidth="1"/>
    <col min="10256" max="10496" width="9.125" style="81"/>
    <col min="10497" max="10498" width="2.375" style="81" customWidth="1"/>
    <col min="10499" max="10499" width="34.875" style="81" customWidth="1"/>
    <col min="10500" max="10500" width="4.125" style="81" customWidth="1"/>
    <col min="10501" max="10501" width="1.875" style="81" customWidth="1"/>
    <col min="10502" max="10502" width="9.875" style="81" customWidth="1"/>
    <col min="10503" max="10503" width="1.625" style="81" customWidth="1"/>
    <col min="10504" max="10504" width="15.125" style="81" customWidth="1"/>
    <col min="10505" max="10505" width="1.625" style="81" customWidth="1"/>
    <col min="10506" max="10506" width="15.125" style="81" customWidth="1"/>
    <col min="10507" max="10507" width="1.625" style="81" customWidth="1"/>
    <col min="10508" max="10508" width="15.125" style="81" customWidth="1"/>
    <col min="10509" max="10509" width="1.625" style="81" customWidth="1"/>
    <col min="10510" max="10510" width="15.125" style="81" customWidth="1"/>
    <col min="10511" max="10511" width="1.375" style="81" customWidth="1"/>
    <col min="10512" max="10752" width="9.125" style="81"/>
    <col min="10753" max="10754" width="2.375" style="81" customWidth="1"/>
    <col min="10755" max="10755" width="34.875" style="81" customWidth="1"/>
    <col min="10756" max="10756" width="4.125" style="81" customWidth="1"/>
    <col min="10757" max="10757" width="1.875" style="81" customWidth="1"/>
    <col min="10758" max="10758" width="9.875" style="81" customWidth="1"/>
    <col min="10759" max="10759" width="1.625" style="81" customWidth="1"/>
    <col min="10760" max="10760" width="15.125" style="81" customWidth="1"/>
    <col min="10761" max="10761" width="1.625" style="81" customWidth="1"/>
    <col min="10762" max="10762" width="15.125" style="81" customWidth="1"/>
    <col min="10763" max="10763" width="1.625" style="81" customWidth="1"/>
    <col min="10764" max="10764" width="15.125" style="81" customWidth="1"/>
    <col min="10765" max="10765" width="1.625" style="81" customWidth="1"/>
    <col min="10766" max="10766" width="15.125" style="81" customWidth="1"/>
    <col min="10767" max="10767" width="1.375" style="81" customWidth="1"/>
    <col min="10768" max="11008" width="9.125" style="81"/>
    <col min="11009" max="11010" width="2.375" style="81" customWidth="1"/>
    <col min="11011" max="11011" width="34.875" style="81" customWidth="1"/>
    <col min="11012" max="11012" width="4.125" style="81" customWidth="1"/>
    <col min="11013" max="11013" width="1.875" style="81" customWidth="1"/>
    <col min="11014" max="11014" width="9.875" style="81" customWidth="1"/>
    <col min="11015" max="11015" width="1.625" style="81" customWidth="1"/>
    <col min="11016" max="11016" width="15.125" style="81" customWidth="1"/>
    <col min="11017" max="11017" width="1.625" style="81" customWidth="1"/>
    <col min="11018" max="11018" width="15.125" style="81" customWidth="1"/>
    <col min="11019" max="11019" width="1.625" style="81" customWidth="1"/>
    <col min="11020" max="11020" width="15.125" style="81" customWidth="1"/>
    <col min="11021" max="11021" width="1.625" style="81" customWidth="1"/>
    <col min="11022" max="11022" width="15.125" style="81" customWidth="1"/>
    <col min="11023" max="11023" width="1.375" style="81" customWidth="1"/>
    <col min="11024" max="11264" width="9.125" style="81"/>
    <col min="11265" max="11266" width="2.375" style="81" customWidth="1"/>
    <col min="11267" max="11267" width="34.875" style="81" customWidth="1"/>
    <col min="11268" max="11268" width="4.125" style="81" customWidth="1"/>
    <col min="11269" max="11269" width="1.875" style="81" customWidth="1"/>
    <col min="11270" max="11270" width="9.875" style="81" customWidth="1"/>
    <col min="11271" max="11271" width="1.625" style="81" customWidth="1"/>
    <col min="11272" max="11272" width="15.125" style="81" customWidth="1"/>
    <col min="11273" max="11273" width="1.625" style="81" customWidth="1"/>
    <col min="11274" max="11274" width="15.125" style="81" customWidth="1"/>
    <col min="11275" max="11275" width="1.625" style="81" customWidth="1"/>
    <col min="11276" max="11276" width="15.125" style="81" customWidth="1"/>
    <col min="11277" max="11277" width="1.625" style="81" customWidth="1"/>
    <col min="11278" max="11278" width="15.125" style="81" customWidth="1"/>
    <col min="11279" max="11279" width="1.375" style="81" customWidth="1"/>
    <col min="11280" max="11520" width="9.125" style="81"/>
    <col min="11521" max="11522" width="2.375" style="81" customWidth="1"/>
    <col min="11523" max="11523" width="34.875" style="81" customWidth="1"/>
    <col min="11524" max="11524" width="4.125" style="81" customWidth="1"/>
    <col min="11525" max="11525" width="1.875" style="81" customWidth="1"/>
    <col min="11526" max="11526" width="9.875" style="81" customWidth="1"/>
    <col min="11527" max="11527" width="1.625" style="81" customWidth="1"/>
    <col min="11528" max="11528" width="15.125" style="81" customWidth="1"/>
    <col min="11529" max="11529" width="1.625" style="81" customWidth="1"/>
    <col min="11530" max="11530" width="15.125" style="81" customWidth="1"/>
    <col min="11531" max="11531" width="1.625" style="81" customWidth="1"/>
    <col min="11532" max="11532" width="15.125" style="81" customWidth="1"/>
    <col min="11533" max="11533" width="1.625" style="81" customWidth="1"/>
    <col min="11534" max="11534" width="15.125" style="81" customWidth="1"/>
    <col min="11535" max="11535" width="1.375" style="81" customWidth="1"/>
    <col min="11536" max="11776" width="9.125" style="81"/>
    <col min="11777" max="11778" width="2.375" style="81" customWidth="1"/>
    <col min="11779" max="11779" width="34.875" style="81" customWidth="1"/>
    <col min="11780" max="11780" width="4.125" style="81" customWidth="1"/>
    <col min="11781" max="11781" width="1.875" style="81" customWidth="1"/>
    <col min="11782" max="11782" width="9.875" style="81" customWidth="1"/>
    <col min="11783" max="11783" width="1.625" style="81" customWidth="1"/>
    <col min="11784" max="11784" width="15.125" style="81" customWidth="1"/>
    <col min="11785" max="11785" width="1.625" style="81" customWidth="1"/>
    <col min="11786" max="11786" width="15.125" style="81" customWidth="1"/>
    <col min="11787" max="11787" width="1.625" style="81" customWidth="1"/>
    <col min="11788" max="11788" width="15.125" style="81" customWidth="1"/>
    <col min="11789" max="11789" width="1.625" style="81" customWidth="1"/>
    <col min="11790" max="11790" width="15.125" style="81" customWidth="1"/>
    <col min="11791" max="11791" width="1.375" style="81" customWidth="1"/>
    <col min="11792" max="12032" width="9.125" style="81"/>
    <col min="12033" max="12034" width="2.375" style="81" customWidth="1"/>
    <col min="12035" max="12035" width="34.875" style="81" customWidth="1"/>
    <col min="12036" max="12036" width="4.125" style="81" customWidth="1"/>
    <col min="12037" max="12037" width="1.875" style="81" customWidth="1"/>
    <col min="12038" max="12038" width="9.875" style="81" customWidth="1"/>
    <col min="12039" max="12039" width="1.625" style="81" customWidth="1"/>
    <col min="12040" max="12040" width="15.125" style="81" customWidth="1"/>
    <col min="12041" max="12041" width="1.625" style="81" customWidth="1"/>
    <col min="12042" max="12042" width="15.125" style="81" customWidth="1"/>
    <col min="12043" max="12043" width="1.625" style="81" customWidth="1"/>
    <col min="12044" max="12044" width="15.125" style="81" customWidth="1"/>
    <col min="12045" max="12045" width="1.625" style="81" customWidth="1"/>
    <col min="12046" max="12046" width="15.125" style="81" customWidth="1"/>
    <col min="12047" max="12047" width="1.375" style="81" customWidth="1"/>
    <col min="12048" max="12288" width="9.125" style="81"/>
    <col min="12289" max="12290" width="2.375" style="81" customWidth="1"/>
    <col min="12291" max="12291" width="34.875" style="81" customWidth="1"/>
    <col min="12292" max="12292" width="4.125" style="81" customWidth="1"/>
    <col min="12293" max="12293" width="1.875" style="81" customWidth="1"/>
    <col min="12294" max="12294" width="9.875" style="81" customWidth="1"/>
    <col min="12295" max="12295" width="1.625" style="81" customWidth="1"/>
    <col min="12296" max="12296" width="15.125" style="81" customWidth="1"/>
    <col min="12297" max="12297" width="1.625" style="81" customWidth="1"/>
    <col min="12298" max="12298" width="15.125" style="81" customWidth="1"/>
    <col min="12299" max="12299" width="1.625" style="81" customWidth="1"/>
    <col min="12300" max="12300" width="15.125" style="81" customWidth="1"/>
    <col min="12301" max="12301" width="1.625" style="81" customWidth="1"/>
    <col min="12302" max="12302" width="15.125" style="81" customWidth="1"/>
    <col min="12303" max="12303" width="1.375" style="81" customWidth="1"/>
    <col min="12304" max="12544" width="9.125" style="81"/>
    <col min="12545" max="12546" width="2.375" style="81" customWidth="1"/>
    <col min="12547" max="12547" width="34.875" style="81" customWidth="1"/>
    <col min="12548" max="12548" width="4.125" style="81" customWidth="1"/>
    <col min="12549" max="12549" width="1.875" style="81" customWidth="1"/>
    <col min="12550" max="12550" width="9.875" style="81" customWidth="1"/>
    <col min="12551" max="12551" width="1.625" style="81" customWidth="1"/>
    <col min="12552" max="12552" width="15.125" style="81" customWidth="1"/>
    <col min="12553" max="12553" width="1.625" style="81" customWidth="1"/>
    <col min="12554" max="12554" width="15.125" style="81" customWidth="1"/>
    <col min="12555" max="12555" width="1.625" style="81" customWidth="1"/>
    <col min="12556" max="12556" width="15.125" style="81" customWidth="1"/>
    <col min="12557" max="12557" width="1.625" style="81" customWidth="1"/>
    <col min="12558" max="12558" width="15.125" style="81" customWidth="1"/>
    <col min="12559" max="12559" width="1.375" style="81" customWidth="1"/>
    <col min="12560" max="12800" width="9.125" style="81"/>
    <col min="12801" max="12802" width="2.375" style="81" customWidth="1"/>
    <col min="12803" max="12803" width="34.875" style="81" customWidth="1"/>
    <col min="12804" max="12804" width="4.125" style="81" customWidth="1"/>
    <col min="12805" max="12805" width="1.875" style="81" customWidth="1"/>
    <col min="12806" max="12806" width="9.875" style="81" customWidth="1"/>
    <col min="12807" max="12807" width="1.625" style="81" customWidth="1"/>
    <col min="12808" max="12808" width="15.125" style="81" customWidth="1"/>
    <col min="12809" max="12809" width="1.625" style="81" customWidth="1"/>
    <col min="12810" max="12810" width="15.125" style="81" customWidth="1"/>
    <col min="12811" max="12811" width="1.625" style="81" customWidth="1"/>
    <col min="12812" max="12812" width="15.125" style="81" customWidth="1"/>
    <col min="12813" max="12813" width="1.625" style="81" customWidth="1"/>
    <col min="12814" max="12814" width="15.125" style="81" customWidth="1"/>
    <col min="12815" max="12815" width="1.375" style="81" customWidth="1"/>
    <col min="12816" max="13056" width="9.125" style="81"/>
    <col min="13057" max="13058" width="2.375" style="81" customWidth="1"/>
    <col min="13059" max="13059" width="34.875" style="81" customWidth="1"/>
    <col min="13060" max="13060" width="4.125" style="81" customWidth="1"/>
    <col min="13061" max="13061" width="1.875" style="81" customWidth="1"/>
    <col min="13062" max="13062" width="9.875" style="81" customWidth="1"/>
    <col min="13063" max="13063" width="1.625" style="81" customWidth="1"/>
    <col min="13064" max="13064" width="15.125" style="81" customWidth="1"/>
    <col min="13065" max="13065" width="1.625" style="81" customWidth="1"/>
    <col min="13066" max="13066" width="15.125" style="81" customWidth="1"/>
    <col min="13067" max="13067" width="1.625" style="81" customWidth="1"/>
    <col min="13068" max="13068" width="15.125" style="81" customWidth="1"/>
    <col min="13069" max="13069" width="1.625" style="81" customWidth="1"/>
    <col min="13070" max="13070" width="15.125" style="81" customWidth="1"/>
    <col min="13071" max="13071" width="1.375" style="81" customWidth="1"/>
    <col min="13072" max="13312" width="9.125" style="81"/>
    <col min="13313" max="13314" width="2.375" style="81" customWidth="1"/>
    <col min="13315" max="13315" width="34.875" style="81" customWidth="1"/>
    <col min="13316" max="13316" width="4.125" style="81" customWidth="1"/>
    <col min="13317" max="13317" width="1.875" style="81" customWidth="1"/>
    <col min="13318" max="13318" width="9.875" style="81" customWidth="1"/>
    <col min="13319" max="13319" width="1.625" style="81" customWidth="1"/>
    <col min="13320" max="13320" width="15.125" style="81" customWidth="1"/>
    <col min="13321" max="13321" width="1.625" style="81" customWidth="1"/>
    <col min="13322" max="13322" width="15.125" style="81" customWidth="1"/>
    <col min="13323" max="13323" width="1.625" style="81" customWidth="1"/>
    <col min="13324" max="13324" width="15.125" style="81" customWidth="1"/>
    <col min="13325" max="13325" width="1.625" style="81" customWidth="1"/>
    <col min="13326" max="13326" width="15.125" style="81" customWidth="1"/>
    <col min="13327" max="13327" width="1.375" style="81" customWidth="1"/>
    <col min="13328" max="13568" width="9.125" style="81"/>
    <col min="13569" max="13570" width="2.375" style="81" customWidth="1"/>
    <col min="13571" max="13571" width="34.875" style="81" customWidth="1"/>
    <col min="13572" max="13572" width="4.125" style="81" customWidth="1"/>
    <col min="13573" max="13573" width="1.875" style="81" customWidth="1"/>
    <col min="13574" max="13574" width="9.875" style="81" customWidth="1"/>
    <col min="13575" max="13575" width="1.625" style="81" customWidth="1"/>
    <col min="13576" max="13576" width="15.125" style="81" customWidth="1"/>
    <col min="13577" max="13577" width="1.625" style="81" customWidth="1"/>
    <col min="13578" max="13578" width="15.125" style="81" customWidth="1"/>
    <col min="13579" max="13579" width="1.625" style="81" customWidth="1"/>
    <col min="13580" max="13580" width="15.125" style="81" customWidth="1"/>
    <col min="13581" max="13581" width="1.625" style="81" customWidth="1"/>
    <col min="13582" max="13582" width="15.125" style="81" customWidth="1"/>
    <col min="13583" max="13583" width="1.375" style="81" customWidth="1"/>
    <col min="13584" max="13824" width="9.125" style="81"/>
    <col min="13825" max="13826" width="2.375" style="81" customWidth="1"/>
    <col min="13827" max="13827" width="34.875" style="81" customWidth="1"/>
    <col min="13828" max="13828" width="4.125" style="81" customWidth="1"/>
    <col min="13829" max="13829" width="1.875" style="81" customWidth="1"/>
    <col min="13830" max="13830" width="9.875" style="81" customWidth="1"/>
    <col min="13831" max="13831" width="1.625" style="81" customWidth="1"/>
    <col min="13832" max="13832" width="15.125" style="81" customWidth="1"/>
    <col min="13833" max="13833" width="1.625" style="81" customWidth="1"/>
    <col min="13834" max="13834" width="15.125" style="81" customWidth="1"/>
    <col min="13835" max="13835" width="1.625" style="81" customWidth="1"/>
    <col min="13836" max="13836" width="15.125" style="81" customWidth="1"/>
    <col min="13837" max="13837" width="1.625" style="81" customWidth="1"/>
    <col min="13838" max="13838" width="15.125" style="81" customWidth="1"/>
    <col min="13839" max="13839" width="1.375" style="81" customWidth="1"/>
    <col min="13840" max="14080" width="9.125" style="81"/>
    <col min="14081" max="14082" width="2.375" style="81" customWidth="1"/>
    <col min="14083" max="14083" width="34.875" style="81" customWidth="1"/>
    <col min="14084" max="14084" width="4.125" style="81" customWidth="1"/>
    <col min="14085" max="14085" width="1.875" style="81" customWidth="1"/>
    <col min="14086" max="14086" width="9.875" style="81" customWidth="1"/>
    <col min="14087" max="14087" width="1.625" style="81" customWidth="1"/>
    <col min="14088" max="14088" width="15.125" style="81" customWidth="1"/>
    <col min="14089" max="14089" width="1.625" style="81" customWidth="1"/>
    <col min="14090" max="14090" width="15.125" style="81" customWidth="1"/>
    <col min="14091" max="14091" width="1.625" style="81" customWidth="1"/>
    <col min="14092" max="14092" width="15.125" style="81" customWidth="1"/>
    <col min="14093" max="14093" width="1.625" style="81" customWidth="1"/>
    <col min="14094" max="14094" width="15.125" style="81" customWidth="1"/>
    <col min="14095" max="14095" width="1.375" style="81" customWidth="1"/>
    <col min="14096" max="14336" width="9.125" style="81"/>
    <col min="14337" max="14338" width="2.375" style="81" customWidth="1"/>
    <col min="14339" max="14339" width="34.875" style="81" customWidth="1"/>
    <col min="14340" max="14340" width="4.125" style="81" customWidth="1"/>
    <col min="14341" max="14341" width="1.875" style="81" customWidth="1"/>
    <col min="14342" max="14342" width="9.875" style="81" customWidth="1"/>
    <col min="14343" max="14343" width="1.625" style="81" customWidth="1"/>
    <col min="14344" max="14344" width="15.125" style="81" customWidth="1"/>
    <col min="14345" max="14345" width="1.625" style="81" customWidth="1"/>
    <col min="14346" max="14346" width="15.125" style="81" customWidth="1"/>
    <col min="14347" max="14347" width="1.625" style="81" customWidth="1"/>
    <col min="14348" max="14348" width="15.125" style="81" customWidth="1"/>
    <col min="14349" max="14349" width="1.625" style="81" customWidth="1"/>
    <col min="14350" max="14350" width="15.125" style="81" customWidth="1"/>
    <col min="14351" max="14351" width="1.375" style="81" customWidth="1"/>
    <col min="14352" max="14592" width="9.125" style="81"/>
    <col min="14593" max="14594" width="2.375" style="81" customWidth="1"/>
    <col min="14595" max="14595" width="34.875" style="81" customWidth="1"/>
    <col min="14596" max="14596" width="4.125" style="81" customWidth="1"/>
    <col min="14597" max="14597" width="1.875" style="81" customWidth="1"/>
    <col min="14598" max="14598" width="9.875" style="81" customWidth="1"/>
    <col min="14599" max="14599" width="1.625" style="81" customWidth="1"/>
    <col min="14600" max="14600" width="15.125" style="81" customWidth="1"/>
    <col min="14601" max="14601" width="1.625" style="81" customWidth="1"/>
    <col min="14602" max="14602" width="15.125" style="81" customWidth="1"/>
    <col min="14603" max="14603" width="1.625" style="81" customWidth="1"/>
    <col min="14604" max="14604" width="15.125" style="81" customWidth="1"/>
    <col min="14605" max="14605" width="1.625" style="81" customWidth="1"/>
    <col min="14606" max="14606" width="15.125" style="81" customWidth="1"/>
    <col min="14607" max="14607" width="1.375" style="81" customWidth="1"/>
    <col min="14608" max="14848" width="9.125" style="81"/>
    <col min="14849" max="14850" width="2.375" style="81" customWidth="1"/>
    <col min="14851" max="14851" width="34.875" style="81" customWidth="1"/>
    <col min="14852" max="14852" width="4.125" style="81" customWidth="1"/>
    <col min="14853" max="14853" width="1.875" style="81" customWidth="1"/>
    <col min="14854" max="14854" width="9.875" style="81" customWidth="1"/>
    <col min="14855" max="14855" width="1.625" style="81" customWidth="1"/>
    <col min="14856" max="14856" width="15.125" style="81" customWidth="1"/>
    <col min="14857" max="14857" width="1.625" style="81" customWidth="1"/>
    <col min="14858" max="14858" width="15.125" style="81" customWidth="1"/>
    <col min="14859" max="14859" width="1.625" style="81" customWidth="1"/>
    <col min="14860" max="14860" width="15.125" style="81" customWidth="1"/>
    <col min="14861" max="14861" width="1.625" style="81" customWidth="1"/>
    <col min="14862" max="14862" width="15.125" style="81" customWidth="1"/>
    <col min="14863" max="14863" width="1.375" style="81" customWidth="1"/>
    <col min="14864" max="15104" width="9.125" style="81"/>
    <col min="15105" max="15106" width="2.375" style="81" customWidth="1"/>
    <col min="15107" max="15107" width="34.875" style="81" customWidth="1"/>
    <col min="15108" max="15108" width="4.125" style="81" customWidth="1"/>
    <col min="15109" max="15109" width="1.875" style="81" customWidth="1"/>
    <col min="15110" max="15110" width="9.875" style="81" customWidth="1"/>
    <col min="15111" max="15111" width="1.625" style="81" customWidth="1"/>
    <col min="15112" max="15112" width="15.125" style="81" customWidth="1"/>
    <col min="15113" max="15113" width="1.625" style="81" customWidth="1"/>
    <col min="15114" max="15114" width="15.125" style="81" customWidth="1"/>
    <col min="15115" max="15115" width="1.625" style="81" customWidth="1"/>
    <col min="15116" max="15116" width="15.125" style="81" customWidth="1"/>
    <col min="15117" max="15117" width="1.625" style="81" customWidth="1"/>
    <col min="15118" max="15118" width="15.125" style="81" customWidth="1"/>
    <col min="15119" max="15119" width="1.375" style="81" customWidth="1"/>
    <col min="15120" max="15360" width="9.125" style="81"/>
    <col min="15361" max="15362" width="2.375" style="81" customWidth="1"/>
    <col min="15363" max="15363" width="34.875" style="81" customWidth="1"/>
    <col min="15364" max="15364" width="4.125" style="81" customWidth="1"/>
    <col min="15365" max="15365" width="1.875" style="81" customWidth="1"/>
    <col min="15366" max="15366" width="9.875" style="81" customWidth="1"/>
    <col min="15367" max="15367" width="1.625" style="81" customWidth="1"/>
    <col min="15368" max="15368" width="15.125" style="81" customWidth="1"/>
    <col min="15369" max="15369" width="1.625" style="81" customWidth="1"/>
    <col min="15370" max="15370" width="15.125" style="81" customWidth="1"/>
    <col min="15371" max="15371" width="1.625" style="81" customWidth="1"/>
    <col min="15372" max="15372" width="15.125" style="81" customWidth="1"/>
    <col min="15373" max="15373" width="1.625" style="81" customWidth="1"/>
    <col min="15374" max="15374" width="15.125" style="81" customWidth="1"/>
    <col min="15375" max="15375" width="1.375" style="81" customWidth="1"/>
    <col min="15376" max="15616" width="9.125" style="81"/>
    <col min="15617" max="15618" width="2.375" style="81" customWidth="1"/>
    <col min="15619" max="15619" width="34.875" style="81" customWidth="1"/>
    <col min="15620" max="15620" width="4.125" style="81" customWidth="1"/>
    <col min="15621" max="15621" width="1.875" style="81" customWidth="1"/>
    <col min="15622" max="15622" width="9.875" style="81" customWidth="1"/>
    <col min="15623" max="15623" width="1.625" style="81" customWidth="1"/>
    <col min="15624" max="15624" width="15.125" style="81" customWidth="1"/>
    <col min="15625" max="15625" width="1.625" style="81" customWidth="1"/>
    <col min="15626" max="15626" width="15.125" style="81" customWidth="1"/>
    <col min="15627" max="15627" width="1.625" style="81" customWidth="1"/>
    <col min="15628" max="15628" width="15.125" style="81" customWidth="1"/>
    <col min="15629" max="15629" width="1.625" style="81" customWidth="1"/>
    <col min="15630" max="15630" width="15.125" style="81" customWidth="1"/>
    <col min="15631" max="15631" width="1.375" style="81" customWidth="1"/>
    <col min="15632" max="15872" width="9.125" style="81"/>
    <col min="15873" max="15874" width="2.375" style="81" customWidth="1"/>
    <col min="15875" max="15875" width="34.875" style="81" customWidth="1"/>
    <col min="15876" max="15876" width="4.125" style="81" customWidth="1"/>
    <col min="15877" max="15877" width="1.875" style="81" customWidth="1"/>
    <col min="15878" max="15878" width="9.875" style="81" customWidth="1"/>
    <col min="15879" max="15879" width="1.625" style="81" customWidth="1"/>
    <col min="15880" max="15880" width="15.125" style="81" customWidth="1"/>
    <col min="15881" max="15881" width="1.625" style="81" customWidth="1"/>
    <col min="15882" max="15882" width="15.125" style="81" customWidth="1"/>
    <col min="15883" max="15883" width="1.625" style="81" customWidth="1"/>
    <col min="15884" max="15884" width="15.125" style="81" customWidth="1"/>
    <col min="15885" max="15885" width="1.625" style="81" customWidth="1"/>
    <col min="15886" max="15886" width="15.125" style="81" customWidth="1"/>
    <col min="15887" max="15887" width="1.375" style="81" customWidth="1"/>
    <col min="15888" max="16128" width="9.125" style="81"/>
    <col min="16129" max="16130" width="2.375" style="81" customWidth="1"/>
    <col min="16131" max="16131" width="34.875" style="81" customWidth="1"/>
    <col min="16132" max="16132" width="4.125" style="81" customWidth="1"/>
    <col min="16133" max="16133" width="1.875" style="81" customWidth="1"/>
    <col min="16134" max="16134" width="9.875" style="81" customWidth="1"/>
    <col min="16135" max="16135" width="1.625" style="81" customWidth="1"/>
    <col min="16136" max="16136" width="15.125" style="81" customWidth="1"/>
    <col min="16137" max="16137" width="1.625" style="81" customWidth="1"/>
    <col min="16138" max="16138" width="15.125" style="81" customWidth="1"/>
    <col min="16139" max="16139" width="1.625" style="81" customWidth="1"/>
    <col min="16140" max="16140" width="15.125" style="81" customWidth="1"/>
    <col min="16141" max="16141" width="1.625" style="81" customWidth="1"/>
    <col min="16142" max="16142" width="15.125" style="81" customWidth="1"/>
    <col min="16143" max="16143" width="1.375" style="81" customWidth="1"/>
    <col min="16144" max="16384" width="9.125" style="81"/>
  </cols>
  <sheetData>
    <row r="1" spans="1:14" ht="21.6" customHeight="1">
      <c r="N1" s="236" t="s">
        <v>207</v>
      </c>
    </row>
    <row r="2" spans="1:14" ht="8.4" customHeight="1">
      <c r="N2" s="237"/>
    </row>
    <row r="3" spans="1:14" s="79" customFormat="1" ht="21.6" customHeight="1">
      <c r="A3" s="327" t="s">
        <v>0</v>
      </c>
      <c r="B3" s="327"/>
      <c r="C3" s="327"/>
      <c r="D3" s="327"/>
      <c r="E3" s="327"/>
      <c r="F3" s="327"/>
      <c r="G3" s="327"/>
      <c r="H3" s="327"/>
      <c r="I3" s="327"/>
      <c r="J3" s="327"/>
      <c r="K3" s="327"/>
      <c r="L3" s="327"/>
      <c r="M3" s="327"/>
      <c r="N3" s="327"/>
    </row>
    <row r="4" spans="1:14" s="79" customFormat="1" ht="21.6" customHeight="1">
      <c r="A4" s="328" t="s">
        <v>115</v>
      </c>
      <c r="B4" s="328"/>
      <c r="C4" s="328"/>
      <c r="D4" s="328"/>
      <c r="E4" s="328"/>
      <c r="F4" s="328"/>
      <c r="G4" s="328"/>
      <c r="H4" s="328"/>
      <c r="I4" s="328"/>
      <c r="J4" s="328"/>
      <c r="K4" s="328"/>
      <c r="L4" s="328"/>
      <c r="M4" s="328"/>
      <c r="N4" s="328"/>
    </row>
    <row r="5" spans="1:14" ht="21.6" customHeight="1">
      <c r="A5" s="329" t="s">
        <v>223</v>
      </c>
      <c r="B5" s="329"/>
      <c r="C5" s="329"/>
      <c r="D5" s="329"/>
      <c r="E5" s="329"/>
      <c r="F5" s="329"/>
      <c r="G5" s="329"/>
      <c r="H5" s="329"/>
      <c r="I5" s="329"/>
      <c r="J5" s="329"/>
      <c r="K5" s="329"/>
      <c r="L5" s="329"/>
      <c r="M5" s="329"/>
      <c r="N5" s="329"/>
    </row>
    <row r="6" spans="1:14" ht="21.6" customHeight="1">
      <c r="A6" s="104"/>
      <c r="B6" s="104"/>
      <c r="C6" s="104"/>
      <c r="D6" s="104"/>
      <c r="E6" s="104"/>
      <c r="F6" s="71"/>
      <c r="G6" s="71"/>
      <c r="H6" s="71"/>
      <c r="I6" s="71"/>
      <c r="J6" s="71"/>
      <c r="K6" s="71"/>
      <c r="L6" s="71"/>
      <c r="M6" s="71"/>
      <c r="N6" s="238" t="s">
        <v>2</v>
      </c>
    </row>
    <row r="7" spans="1:14" ht="21.6" customHeight="1">
      <c r="A7" s="104"/>
      <c r="B7" s="104"/>
      <c r="C7" s="104"/>
      <c r="D7" s="104"/>
      <c r="E7" s="104"/>
      <c r="F7" s="104"/>
      <c r="G7" s="104"/>
      <c r="H7" s="330" t="s">
        <v>3</v>
      </c>
      <c r="I7" s="330"/>
      <c r="J7" s="330"/>
      <c r="K7" s="239"/>
      <c r="L7" s="330" t="s">
        <v>4</v>
      </c>
      <c r="M7" s="330"/>
      <c r="N7" s="330"/>
    </row>
    <row r="8" spans="1:14" ht="21.6" customHeight="1">
      <c r="A8" s="104"/>
      <c r="B8" s="104"/>
      <c r="C8" s="104"/>
      <c r="D8" s="104"/>
      <c r="E8" s="104"/>
      <c r="F8" s="240" t="s">
        <v>5</v>
      </c>
      <c r="G8" s="241"/>
      <c r="H8" s="242">
        <v>2018</v>
      </c>
      <c r="I8" s="243"/>
      <c r="J8" s="242">
        <v>2017</v>
      </c>
      <c r="K8" s="72"/>
      <c r="L8" s="242">
        <v>2018</v>
      </c>
      <c r="M8" s="243"/>
      <c r="N8" s="242">
        <v>2017</v>
      </c>
    </row>
    <row r="9" spans="1:14" ht="21.6" customHeight="1">
      <c r="A9" s="244" t="s">
        <v>116</v>
      </c>
      <c r="B9" s="79"/>
      <c r="C9" s="245"/>
      <c r="D9" s="80"/>
      <c r="E9" s="245"/>
      <c r="F9" s="97"/>
      <c r="G9" s="73"/>
      <c r="H9" s="73"/>
      <c r="I9" s="73"/>
      <c r="J9" s="246"/>
      <c r="K9" s="246"/>
      <c r="L9" s="73"/>
      <c r="M9" s="73"/>
      <c r="N9" s="73"/>
    </row>
    <row r="10" spans="1:14" ht="21.6" customHeight="1">
      <c r="A10" s="83" t="s">
        <v>117</v>
      </c>
      <c r="B10" s="79"/>
      <c r="C10" s="79"/>
      <c r="D10" s="80"/>
      <c r="E10" s="245"/>
      <c r="F10" s="247">
        <v>18</v>
      </c>
      <c r="G10" s="86"/>
      <c r="H10" s="86">
        <f>+'SI+OCI - 9m'!H10-'SI+OCI - 9m'!P10</f>
        <v>116668015</v>
      </c>
      <c r="I10" s="86"/>
      <c r="J10" s="86">
        <f>+'SI+OCI - 9m'!J10-'SI+OCI - 9m'!Q10</f>
        <v>105664017</v>
      </c>
      <c r="K10" s="74"/>
      <c r="L10" s="75">
        <f>+'SI+OCI - 9m'!L10-'SI+OCI - 9m'!S10</f>
        <v>0</v>
      </c>
      <c r="M10" s="74"/>
      <c r="N10" s="75">
        <f>+'SI+OCI - 9m'!N10-'SI+OCI - 9m'!T10</f>
        <v>0</v>
      </c>
    </row>
    <row r="11" spans="1:14" ht="21.6" customHeight="1">
      <c r="A11" s="83" t="s">
        <v>118</v>
      </c>
      <c r="B11" s="79"/>
      <c r="C11" s="79"/>
      <c r="D11" s="80"/>
      <c r="E11" s="245"/>
      <c r="F11" s="247">
        <v>18</v>
      </c>
      <c r="G11" s="86"/>
      <c r="H11" s="86">
        <f>+'SI+OCI - 9m'!H11-'SI+OCI - 9m'!P11</f>
        <v>92726793</v>
      </c>
      <c r="I11" s="86"/>
      <c r="J11" s="86">
        <f>+'SI+OCI - 9m'!J11-'SI+OCI - 9m'!Q11</f>
        <v>79260478</v>
      </c>
      <c r="K11" s="74"/>
      <c r="L11" s="75">
        <f>+'SI+OCI - 9m'!L11-'SI+OCI - 9m'!S11</f>
        <v>4500000</v>
      </c>
      <c r="M11" s="74"/>
      <c r="N11" s="75">
        <f>+'SI+OCI - 9m'!N11-'SI+OCI - 9m'!T11</f>
        <v>7200000</v>
      </c>
    </row>
    <row r="12" spans="1:14" ht="21.6" customHeight="1">
      <c r="A12" s="83" t="s">
        <v>119</v>
      </c>
      <c r="B12" s="79"/>
      <c r="C12" s="79"/>
      <c r="D12" s="80"/>
      <c r="E12" s="245"/>
      <c r="F12" s="86"/>
      <c r="G12" s="86"/>
      <c r="H12" s="86">
        <f>+'SI+OCI - 9m'!H14-'SI+OCI - 9m'!P14</f>
        <v>1372125</v>
      </c>
      <c r="I12" s="86"/>
      <c r="J12" s="86">
        <f>+'SI+OCI - 9m'!J14-'SI+OCI - 9m'!Q14+83749</f>
        <v>5351723</v>
      </c>
      <c r="K12" s="74"/>
      <c r="L12" s="86">
        <f>+'SI+OCI - 9m'!L14-'SI+OCI - 9m'!S14</f>
        <v>76090989</v>
      </c>
      <c r="M12" s="74"/>
      <c r="N12" s="86">
        <f>+'SI+OCI - 9m'!N14-'SI+OCI - 9m'!T14</f>
        <v>77623001</v>
      </c>
    </row>
    <row r="13" spans="1:14" ht="21.6" hidden="1" customHeight="1">
      <c r="B13" s="248" t="s">
        <v>120</v>
      </c>
      <c r="C13" s="81" t="s">
        <v>121</v>
      </c>
      <c r="D13" s="80"/>
      <c r="E13" s="245"/>
      <c r="F13" s="80"/>
      <c r="G13" s="86"/>
      <c r="H13" s="86"/>
      <c r="I13" s="86"/>
      <c r="J13" s="86"/>
      <c r="K13" s="74"/>
      <c r="L13" s="75"/>
      <c r="M13" s="74"/>
      <c r="N13" s="75"/>
    </row>
    <row r="14" spans="1:14" ht="21.6" hidden="1" customHeight="1">
      <c r="B14" s="248" t="s">
        <v>120</v>
      </c>
      <c r="C14" s="81" t="s">
        <v>122</v>
      </c>
      <c r="D14" s="80"/>
      <c r="E14" s="245"/>
      <c r="F14" s="80">
        <v>6</v>
      </c>
      <c r="G14" s="86"/>
      <c r="H14" s="86"/>
      <c r="I14" s="86"/>
      <c r="J14" s="86"/>
      <c r="K14" s="74"/>
      <c r="L14" s="75"/>
      <c r="M14" s="74"/>
      <c r="N14" s="75"/>
    </row>
    <row r="15" spans="1:14" ht="21.6" customHeight="1">
      <c r="A15" s="244" t="s">
        <v>123</v>
      </c>
      <c r="B15" s="79"/>
      <c r="C15" s="79"/>
      <c r="D15" s="80"/>
      <c r="E15" s="245"/>
      <c r="F15" s="86"/>
      <c r="G15" s="86"/>
      <c r="H15" s="249">
        <f>SUM(H10:H14)</f>
        <v>210766933</v>
      </c>
      <c r="I15" s="86"/>
      <c r="J15" s="249">
        <f>SUM(J10:J14)</f>
        <v>190276218</v>
      </c>
      <c r="K15" s="74"/>
      <c r="L15" s="249">
        <f>SUM(L10:L14)</f>
        <v>80590989</v>
      </c>
      <c r="M15" s="74"/>
      <c r="N15" s="249">
        <f>SUM(N10:N14)</f>
        <v>84823001</v>
      </c>
    </row>
    <row r="16" spans="1:14" ht="21.6" customHeight="1">
      <c r="A16" s="244" t="s">
        <v>124</v>
      </c>
      <c r="B16" s="79"/>
      <c r="C16" s="79"/>
      <c r="D16" s="80"/>
      <c r="E16" s="245"/>
      <c r="F16" s="86"/>
      <c r="G16" s="86"/>
      <c r="H16" s="86"/>
      <c r="I16" s="86"/>
      <c r="J16" s="86"/>
      <c r="K16" s="74"/>
      <c r="L16" s="74"/>
      <c r="M16" s="74"/>
      <c r="N16" s="74"/>
    </row>
    <row r="17" spans="1:14" ht="21.6" customHeight="1">
      <c r="A17" s="83" t="s">
        <v>125</v>
      </c>
      <c r="B17" s="79"/>
      <c r="C17" s="79"/>
      <c r="D17" s="250"/>
      <c r="E17" s="79"/>
      <c r="F17" s="86"/>
      <c r="G17" s="86"/>
      <c r="H17" s="86">
        <f>+'SI+OCI - 9m'!H17-'SI+OCI - 9m'!P17</f>
        <v>120061349</v>
      </c>
      <c r="I17" s="86"/>
      <c r="J17" s="86">
        <f>+'SI+OCI - 9m'!J17-'SI+OCI - 9m'!Q17</f>
        <v>109198908</v>
      </c>
      <c r="K17" s="74"/>
      <c r="L17" s="74">
        <f>+'SI+OCI - 9m'!L17-'SI+OCI - 9m'!S17</f>
        <v>0</v>
      </c>
      <c r="M17" s="74"/>
      <c r="N17" s="74">
        <f>+'SI+OCI - 9m'!N17-'SI+OCI - 9m'!T17</f>
        <v>0</v>
      </c>
    </row>
    <row r="18" spans="1:14" ht="21.6" customHeight="1">
      <c r="A18" s="83" t="s">
        <v>126</v>
      </c>
      <c r="B18" s="79"/>
      <c r="C18" s="79"/>
      <c r="D18" s="250"/>
      <c r="E18" s="79"/>
      <c r="F18" s="86"/>
      <c r="G18" s="86"/>
      <c r="H18" s="86">
        <f>+'SI+OCI - 9m'!H18-'SI+OCI - 9m'!P18</f>
        <v>95113730</v>
      </c>
      <c r="I18" s="86"/>
      <c r="J18" s="86">
        <f>+'SI+OCI - 9m'!J18-'SI+OCI - 9m'!Q18</f>
        <v>104985620</v>
      </c>
      <c r="K18" s="74"/>
      <c r="L18" s="74">
        <f>+'SI+OCI - 9m'!L18-'SI+OCI - 9m'!S18</f>
        <v>0</v>
      </c>
      <c r="M18" s="74"/>
      <c r="N18" s="74">
        <f>+'SI+OCI - 9m'!N18-'SI+OCI - 9m'!T18</f>
        <v>0</v>
      </c>
    </row>
    <row r="19" spans="1:14" ht="21.6" customHeight="1">
      <c r="A19" s="83" t="s">
        <v>127</v>
      </c>
      <c r="B19" s="79"/>
      <c r="C19" s="79"/>
      <c r="D19" s="80"/>
      <c r="E19" s="245"/>
      <c r="F19" s="86"/>
      <c r="G19" s="86"/>
      <c r="H19" s="86">
        <f>+'SI+OCI - 9m'!H19-'SI+OCI - 9m'!P19</f>
        <v>13655722</v>
      </c>
      <c r="I19" s="86"/>
      <c r="J19" s="86">
        <f>+'SI+OCI - 9m'!J19-'SI+OCI - 9m'!Q19</f>
        <v>15916976</v>
      </c>
      <c r="K19" s="74"/>
      <c r="L19" s="74">
        <f>+'SI+OCI - 9m'!L19-'SI+OCI - 9m'!S19</f>
        <v>0</v>
      </c>
      <c r="M19" s="74"/>
      <c r="N19" s="74">
        <f>+'SI+OCI - 9m'!N19-'SI+OCI - 9m'!T19</f>
        <v>0</v>
      </c>
    </row>
    <row r="20" spans="1:14" ht="21.6" customHeight="1">
      <c r="A20" s="83" t="s">
        <v>128</v>
      </c>
      <c r="B20" s="79"/>
      <c r="C20" s="79"/>
      <c r="D20" s="80"/>
      <c r="E20" s="245"/>
      <c r="F20" s="86"/>
      <c r="G20" s="86"/>
      <c r="H20" s="86">
        <f>+'SI+OCI - 9m'!H20-'SI+OCI - 9m'!P20-39924429</f>
        <v>60277690</v>
      </c>
      <c r="I20" s="86"/>
      <c r="J20" s="86">
        <f>+'SI+OCI - 9m'!J20-'SI+OCI - 9m'!Q20</f>
        <v>82902919</v>
      </c>
      <c r="K20" s="74"/>
      <c r="L20" s="74">
        <f>+'SI+OCI - 9m'!L20-'SI+OCI - 9m'!S20</f>
        <v>23011713</v>
      </c>
      <c r="M20" s="74"/>
      <c r="N20" s="74">
        <f>+'SI+OCI - 9m'!N20-'SI+OCI - 9m'!T20</f>
        <v>46211666</v>
      </c>
    </row>
    <row r="21" spans="1:14" ht="21.6" hidden="1" customHeight="1">
      <c r="A21" s="251" t="s">
        <v>129</v>
      </c>
      <c r="B21" s="252"/>
      <c r="C21" s="252"/>
      <c r="D21" s="80"/>
      <c r="E21" s="245"/>
      <c r="F21" s="80"/>
      <c r="G21" s="86"/>
      <c r="H21" s="86">
        <f>+'SI+OCI - 9m'!H21-'SI+OCI - 9m'!P21</f>
        <v>0</v>
      </c>
      <c r="I21" s="86"/>
      <c r="J21" s="86">
        <f>+'SI+OCI - 9m'!J21-'SI+OCI - 9m'!Q21</f>
        <v>0</v>
      </c>
      <c r="K21" s="74"/>
      <c r="L21" s="74">
        <f>+'SI+OCI - 9m'!L21-'SI+OCI - 9m'!S21</f>
        <v>0</v>
      </c>
      <c r="M21" s="74"/>
      <c r="N21" s="74">
        <f>+'SI+OCI - 9m'!N21-'SI+OCI - 9m'!T21</f>
        <v>0</v>
      </c>
    </row>
    <row r="22" spans="1:14" ht="21.6" hidden="1" customHeight="1">
      <c r="A22" s="251" t="s">
        <v>130</v>
      </c>
      <c r="B22" s="252"/>
      <c r="C22" s="252"/>
      <c r="D22" s="80"/>
      <c r="E22" s="245"/>
      <c r="F22" s="80"/>
      <c r="G22" s="86"/>
      <c r="H22" s="86">
        <f>+'SI+OCI - 9m'!H22-'SI+OCI - 9m'!P22</f>
        <v>0</v>
      </c>
      <c r="I22" s="86"/>
      <c r="J22" s="86">
        <f>+'SI+OCI - 9m'!J22-'SI+OCI - 9m'!Q22</f>
        <v>0</v>
      </c>
      <c r="K22" s="74"/>
      <c r="L22" s="74">
        <f>+'SI+OCI - 9m'!L22-'SI+OCI - 9m'!S22</f>
        <v>0</v>
      </c>
      <c r="M22" s="74"/>
      <c r="N22" s="74">
        <f>+'SI+OCI - 9m'!N22-'SI+OCI - 9m'!T22</f>
        <v>0</v>
      </c>
    </row>
    <row r="23" spans="1:14" ht="21.6" hidden="1" customHeight="1">
      <c r="A23" s="78" t="s">
        <v>131</v>
      </c>
      <c r="B23" s="79"/>
      <c r="C23" s="79"/>
      <c r="D23" s="80"/>
      <c r="E23" s="245"/>
      <c r="F23" s="80"/>
      <c r="G23" s="86"/>
      <c r="H23" s="86">
        <f>+'SI+OCI - 9m'!H23-'SI+OCI - 9m'!P23</f>
        <v>0</v>
      </c>
      <c r="I23" s="86"/>
      <c r="J23" s="86">
        <f>+'SI+OCI - 9m'!J23-'SI+OCI - 9m'!Q23</f>
        <v>0</v>
      </c>
      <c r="K23" s="74"/>
      <c r="L23" s="74">
        <f>+'SI+OCI - 9m'!L23-'SI+OCI - 9m'!S23</f>
        <v>0</v>
      </c>
      <c r="M23" s="74"/>
      <c r="N23" s="74">
        <f>+'SI+OCI - 9m'!N23-'SI+OCI - 9m'!T23</f>
        <v>0</v>
      </c>
    </row>
    <row r="24" spans="1:14" ht="21.6" hidden="1" customHeight="1">
      <c r="A24" s="83" t="s">
        <v>132</v>
      </c>
      <c r="B24" s="79"/>
      <c r="C24" s="79"/>
      <c r="D24" s="80"/>
      <c r="E24" s="245"/>
      <c r="F24" s="86"/>
      <c r="G24" s="86"/>
      <c r="H24" s="86">
        <f>+'SI+OCI - 9m'!H24-'SI+OCI - 9m'!P24</f>
        <v>0</v>
      </c>
      <c r="I24" s="86"/>
      <c r="J24" s="86">
        <f>+'SI+OCI - 9m'!J24-'SI+OCI - 9m'!Q24</f>
        <v>0</v>
      </c>
      <c r="K24" s="74"/>
      <c r="L24" s="74">
        <f>+'SI+OCI - 9m'!L24-'SI+OCI - 9m'!S24</f>
        <v>0</v>
      </c>
      <c r="M24" s="74"/>
      <c r="N24" s="74">
        <f>+'SI+OCI - 9m'!N24-'SI+OCI - 9m'!T24</f>
        <v>0</v>
      </c>
    </row>
    <row r="25" spans="1:14" ht="21.6" hidden="1" customHeight="1">
      <c r="A25" s="78" t="s">
        <v>133</v>
      </c>
      <c r="B25" s="79"/>
      <c r="C25" s="79"/>
      <c r="D25" s="80"/>
      <c r="E25" s="245"/>
      <c r="F25" s="86"/>
      <c r="G25" s="86"/>
      <c r="H25" s="86">
        <f>+'SI+OCI - 9m'!H25-'SI+OCI - 9m'!P25</f>
        <v>0</v>
      </c>
      <c r="I25" s="86"/>
      <c r="J25" s="86">
        <f>+'SI+OCI - 9m'!J25-'SI+OCI - 9m'!Q25</f>
        <v>0</v>
      </c>
      <c r="K25" s="74"/>
      <c r="L25" s="74">
        <f>+'SI+OCI - 9m'!L25-'SI+OCI - 9m'!S25</f>
        <v>0</v>
      </c>
      <c r="M25" s="74"/>
      <c r="N25" s="74">
        <f>+'SI+OCI - 9m'!N25-'SI+OCI - 9m'!T25</f>
        <v>0</v>
      </c>
    </row>
    <row r="26" spans="1:14" ht="21.6" hidden="1" customHeight="1">
      <c r="A26" s="78" t="s">
        <v>134</v>
      </c>
      <c r="B26" s="252"/>
      <c r="C26" s="252"/>
      <c r="D26" s="80"/>
      <c r="E26" s="245"/>
      <c r="F26" s="86"/>
      <c r="G26" s="86"/>
      <c r="H26" s="86">
        <f>+'SI+OCI - 9m'!H26-'SI+OCI - 9m'!P26</f>
        <v>0</v>
      </c>
      <c r="I26" s="86"/>
      <c r="J26" s="86"/>
      <c r="K26" s="74"/>
      <c r="L26" s="74">
        <f>+'SI+OCI - 9m'!L26-'SI+OCI - 9m'!S26</f>
        <v>0</v>
      </c>
      <c r="M26" s="74"/>
      <c r="N26" s="74"/>
    </row>
    <row r="27" spans="1:14" ht="21.6" customHeight="1">
      <c r="A27" s="81" t="s">
        <v>135</v>
      </c>
      <c r="B27" s="253"/>
      <c r="C27" s="253"/>
      <c r="F27" s="247">
        <v>15.2</v>
      </c>
      <c r="G27" s="81"/>
      <c r="H27" s="86">
        <f>+'SI+OCI - 9m'!H27-'SI+OCI - 9m'!P27</f>
        <v>13133535</v>
      </c>
      <c r="I27" s="86"/>
      <c r="J27" s="86">
        <f>+'SI+OCI - 9m'!J27-'SI+OCI - 9m'!Q27</f>
        <v>0</v>
      </c>
      <c r="K27" s="74"/>
      <c r="L27" s="74">
        <f>+'SI+OCI - 9m'!L27-'SI+OCI - 9m'!S27</f>
        <v>0</v>
      </c>
      <c r="M27" s="74"/>
      <c r="N27" s="74">
        <f>+'SI+OCI - 9m'!N27-'SI+OCI - 9m'!T27</f>
        <v>0</v>
      </c>
    </row>
    <row r="28" spans="1:14" ht="21.6" customHeight="1">
      <c r="A28" s="244" t="s">
        <v>136</v>
      </c>
      <c r="B28" s="78"/>
      <c r="C28" s="79"/>
      <c r="D28" s="80"/>
      <c r="E28" s="245"/>
      <c r="F28" s="86"/>
      <c r="G28" s="86"/>
      <c r="H28" s="249">
        <f>SUM(H17:H27)</f>
        <v>302242026</v>
      </c>
      <c r="I28" s="86"/>
      <c r="J28" s="249">
        <f>SUM(J17:J27)</f>
        <v>313004423</v>
      </c>
      <c r="K28" s="74"/>
      <c r="L28" s="249">
        <f>SUM(L17:L27)</f>
        <v>23011713</v>
      </c>
      <c r="M28" s="74"/>
      <c r="N28" s="249">
        <f>SUM(N17:N27)</f>
        <v>46211666</v>
      </c>
    </row>
    <row r="29" spans="1:14" ht="21.6" customHeight="1">
      <c r="A29" s="77" t="s">
        <v>137</v>
      </c>
      <c r="B29" s="78"/>
      <c r="C29" s="79"/>
      <c r="D29" s="80"/>
      <c r="E29" s="245"/>
      <c r="F29" s="86"/>
      <c r="G29" s="86"/>
      <c r="H29" s="86"/>
      <c r="I29" s="86"/>
      <c r="J29" s="86"/>
      <c r="K29" s="74"/>
      <c r="L29" s="86"/>
      <c r="M29" s="74"/>
      <c r="N29" s="86"/>
    </row>
    <row r="30" spans="1:14" ht="21.6" customHeight="1">
      <c r="B30" s="82" t="s">
        <v>193</v>
      </c>
      <c r="C30" s="79"/>
      <c r="D30" s="80"/>
      <c r="E30" s="245"/>
      <c r="F30" s="86"/>
      <c r="G30" s="86"/>
      <c r="H30" s="86">
        <f>+H15-H28</f>
        <v>-91475093</v>
      </c>
      <c r="I30" s="86"/>
      <c r="J30" s="86">
        <f>+J15-J28</f>
        <v>-122728205</v>
      </c>
      <c r="K30" s="74"/>
      <c r="L30" s="86">
        <f>+L15-L28</f>
        <v>57579276</v>
      </c>
      <c r="M30" s="74"/>
      <c r="N30" s="86">
        <f>+N15-N28</f>
        <v>38611335</v>
      </c>
    </row>
    <row r="31" spans="1:14" ht="21.6" customHeight="1">
      <c r="A31" s="83" t="s">
        <v>138</v>
      </c>
      <c r="B31" s="79"/>
      <c r="C31" s="79"/>
      <c r="D31" s="80"/>
      <c r="E31" s="245"/>
      <c r="F31" s="80"/>
      <c r="G31" s="86"/>
      <c r="H31" s="254">
        <f>+'SI+OCI - 9m'!H31-'SI+OCI - 9m'!P31</f>
        <v>-124728715</v>
      </c>
      <c r="I31" s="86"/>
      <c r="J31" s="254">
        <f>+'SI+OCI - 9m'!J31-'SI+OCI - 9m'!Q31</f>
        <v>-153686899.75999999</v>
      </c>
      <c r="K31" s="74"/>
      <c r="L31" s="84">
        <f>+'SI+OCI - 9m'!L31-'SI+OCI - 9m'!S31</f>
        <v>-113525275</v>
      </c>
      <c r="M31" s="74"/>
      <c r="N31" s="84">
        <f>+'SI+OCI - 9m'!N31-'SI+OCI - 9m'!T31</f>
        <v>-127563603</v>
      </c>
    </row>
    <row r="32" spans="1:14" ht="21.6" customHeight="1">
      <c r="A32" s="85" t="s">
        <v>192</v>
      </c>
      <c r="B32" s="79"/>
      <c r="C32" s="79"/>
      <c r="D32" s="80"/>
      <c r="E32" s="245"/>
      <c r="F32" s="86"/>
      <c r="G32" s="86"/>
      <c r="H32" s="86">
        <f>+H30+H31</f>
        <v>-216203808</v>
      </c>
      <c r="I32" s="86"/>
      <c r="J32" s="86">
        <f>+J30+J31</f>
        <v>-276415104.75999999</v>
      </c>
      <c r="K32" s="74"/>
      <c r="L32" s="86">
        <f>+L30+L31</f>
        <v>-55945999</v>
      </c>
      <c r="M32" s="74"/>
      <c r="N32" s="86">
        <f>+N30+N31</f>
        <v>-88952268</v>
      </c>
    </row>
    <row r="33" spans="1:15" ht="21.6" customHeight="1">
      <c r="A33" s="78" t="s">
        <v>139</v>
      </c>
      <c r="B33" s="79"/>
      <c r="C33" s="79"/>
      <c r="D33" s="79"/>
      <c r="E33" s="79"/>
      <c r="F33" s="80"/>
      <c r="G33" s="80"/>
      <c r="H33" s="254">
        <f>+'SI+OCI - 9m'!H33-'SI+OCI - 9m'!P33</f>
        <v>12929391</v>
      </c>
      <c r="I33" s="80"/>
      <c r="J33" s="254">
        <f>+'SI+OCI - 9m'!J33-'SI+OCI - 9m'!Q33</f>
        <v>13032863</v>
      </c>
      <c r="K33" s="74"/>
      <c r="L33" s="84">
        <f>+'SI+OCI - 9m'!L33-'SI+OCI - 9m'!S33</f>
        <v>0</v>
      </c>
      <c r="M33" s="74"/>
      <c r="N33" s="84">
        <f>+'SI+OCI - 9m'!N33-'SI+OCI - 9m'!T33</f>
        <v>224777</v>
      </c>
    </row>
    <row r="34" spans="1:15" ht="21.6" customHeight="1">
      <c r="A34" s="255" t="s">
        <v>235</v>
      </c>
      <c r="B34" s="79"/>
      <c r="C34" s="79"/>
      <c r="D34" s="80"/>
      <c r="E34" s="245"/>
      <c r="F34" s="80"/>
      <c r="G34" s="86"/>
      <c r="H34" s="256">
        <f>SUM(H32:H33)</f>
        <v>-203274417</v>
      </c>
      <c r="I34" s="257"/>
      <c r="J34" s="256">
        <f>SUM(J32:J33)</f>
        <v>-263382241.75999999</v>
      </c>
      <c r="K34" s="74"/>
      <c r="L34" s="256">
        <f>SUM(L32:L33)</f>
        <v>-55945999</v>
      </c>
      <c r="M34" s="74"/>
      <c r="N34" s="256">
        <f>SUM(N32:N33)</f>
        <v>-88727491</v>
      </c>
    </row>
    <row r="35" spans="1:15" ht="21.6" customHeight="1">
      <c r="A35" s="258" t="s">
        <v>140</v>
      </c>
      <c r="B35" s="79"/>
      <c r="C35" s="79"/>
      <c r="D35" s="80"/>
      <c r="E35" s="245"/>
      <c r="F35" s="259">
        <v>3.5</v>
      </c>
      <c r="G35" s="86"/>
      <c r="H35" s="257">
        <f>+'SI+OCI - 9m'!H35-'SI+OCI - 9m'!P35</f>
        <v>-13678477</v>
      </c>
      <c r="I35" s="257"/>
      <c r="J35" s="254">
        <f>+'SI+OCI - 9m'!J35-'SI+OCI - 9m'!Q35</f>
        <v>-11848407</v>
      </c>
      <c r="K35" s="74"/>
      <c r="L35" s="254">
        <f>+'SI+OCI - 9m'!L35-'SI+OCI - 9m'!S35</f>
        <v>0</v>
      </c>
      <c r="M35" s="74"/>
      <c r="N35" s="254">
        <f>+'SI+OCI - 9m'!N35-'SI+OCI - 9m'!T35</f>
        <v>0</v>
      </c>
    </row>
    <row r="36" spans="1:15" ht="21.6" customHeight="1">
      <c r="A36" s="255" t="s">
        <v>152</v>
      </c>
      <c r="B36" s="79"/>
      <c r="C36" s="79"/>
      <c r="D36" s="80"/>
      <c r="E36" s="245"/>
      <c r="F36" s="80"/>
      <c r="G36" s="86"/>
      <c r="H36" s="249">
        <f>SUM(H34:H35)</f>
        <v>-216952894</v>
      </c>
      <c r="I36" s="86"/>
      <c r="J36" s="249">
        <f>SUM(J34:J35)</f>
        <v>-275230648.75999999</v>
      </c>
      <c r="K36" s="74"/>
      <c r="L36" s="249">
        <f>SUM(L34:L35)</f>
        <v>-55945999</v>
      </c>
      <c r="M36" s="74"/>
      <c r="N36" s="249">
        <f>SUM(N34:N35)</f>
        <v>-88727491</v>
      </c>
    </row>
    <row r="37" spans="1:15" ht="4.95" customHeight="1">
      <c r="A37" s="82"/>
      <c r="B37" s="79"/>
      <c r="C37" s="79"/>
      <c r="D37" s="80"/>
      <c r="E37" s="245"/>
      <c r="F37" s="80"/>
      <c r="G37" s="86"/>
      <c r="H37" s="86"/>
      <c r="I37" s="86"/>
      <c r="J37" s="86"/>
      <c r="K37" s="74"/>
      <c r="L37" s="86"/>
      <c r="M37" s="74"/>
      <c r="N37" s="86"/>
    </row>
    <row r="38" spans="1:15" ht="21.6" customHeight="1">
      <c r="A38" s="77" t="s">
        <v>236</v>
      </c>
      <c r="C38" s="79"/>
      <c r="D38" s="80"/>
      <c r="E38" s="245"/>
      <c r="F38" s="86"/>
      <c r="G38" s="86"/>
      <c r="H38" s="86"/>
      <c r="I38" s="86"/>
      <c r="J38" s="86"/>
      <c r="K38" s="74"/>
      <c r="L38" s="86"/>
      <c r="M38" s="74"/>
      <c r="N38" s="86"/>
    </row>
    <row r="39" spans="1:15" ht="21.6" hidden="1" customHeight="1">
      <c r="A39" s="82" t="s">
        <v>141</v>
      </c>
      <c r="B39" s="79"/>
      <c r="C39" s="79"/>
      <c r="D39" s="80"/>
      <c r="E39" s="245"/>
      <c r="F39" s="86"/>
      <c r="G39" s="86"/>
      <c r="H39" s="86"/>
      <c r="I39" s="86"/>
      <c r="J39" s="86"/>
      <c r="K39" s="74"/>
      <c r="L39" s="86"/>
      <c r="M39" s="74"/>
      <c r="N39" s="86"/>
    </row>
    <row r="40" spans="1:15" ht="21.6" hidden="1" customHeight="1">
      <c r="A40" s="82"/>
      <c r="B40" s="260" t="s">
        <v>142</v>
      </c>
      <c r="C40" s="79"/>
      <c r="D40" s="80"/>
      <c r="E40" s="245"/>
      <c r="F40" s="86"/>
      <c r="G40" s="86"/>
      <c r="H40" s="86"/>
      <c r="I40" s="86"/>
      <c r="J40" s="86"/>
      <c r="K40" s="74"/>
      <c r="L40" s="86"/>
      <c r="M40" s="74"/>
      <c r="N40" s="86"/>
    </row>
    <row r="41" spans="1:15" s="79" customFormat="1" ht="21.6" hidden="1" customHeight="1">
      <c r="A41" s="82"/>
      <c r="B41" s="79" t="s">
        <v>143</v>
      </c>
      <c r="D41" s="80"/>
      <c r="E41" s="245"/>
      <c r="F41" s="86"/>
      <c r="G41" s="86"/>
      <c r="H41" s="86">
        <f>+'SI+OCI - 9m'!H41-'SI+OCI - 9m'!P41</f>
        <v>0</v>
      </c>
      <c r="I41" s="86" t="e">
        <f>+'SI+OCI - 9m'!I41-'SI+OCI - 9m'!#REF!</f>
        <v>#REF!</v>
      </c>
      <c r="J41" s="86">
        <f>+'SI+OCI - 9m'!J41-'SI+OCI - 9m'!Q41</f>
        <v>0</v>
      </c>
      <c r="K41" s="86">
        <f>+'SI+OCI - 9m'!K41-'SI+OCI - 9m'!R41</f>
        <v>0</v>
      </c>
      <c r="L41" s="86">
        <f>+'SI+OCI - 9m'!L41-'SI+OCI - 9m'!S41</f>
        <v>0</v>
      </c>
      <c r="M41" s="86" t="e">
        <f>+'SI+OCI - 9m'!M41-'SI+OCI - 9m'!#REF!</f>
        <v>#REF!</v>
      </c>
      <c r="N41" s="86">
        <f>+'SI+OCI - 9m'!N41-'SI+OCI - 9m'!T41</f>
        <v>0</v>
      </c>
    </row>
    <row r="42" spans="1:15" s="79" customFormat="1" ht="21.6" customHeight="1">
      <c r="A42" s="82" t="s">
        <v>206</v>
      </c>
      <c r="D42" s="80"/>
      <c r="E42" s="245"/>
      <c r="F42" s="86"/>
      <c r="G42" s="86"/>
      <c r="H42" s="86"/>
      <c r="I42" s="86"/>
      <c r="J42" s="86"/>
      <c r="K42" s="74"/>
      <c r="L42" s="86"/>
      <c r="M42" s="74"/>
      <c r="N42" s="86"/>
    </row>
    <row r="43" spans="1:15" s="79" customFormat="1" ht="21.6" customHeight="1">
      <c r="A43" s="82"/>
      <c r="B43" s="260" t="s">
        <v>142</v>
      </c>
      <c r="D43" s="80"/>
      <c r="E43" s="245"/>
      <c r="F43" s="86"/>
      <c r="G43" s="86"/>
      <c r="H43" s="86"/>
      <c r="I43" s="86"/>
      <c r="J43" s="86"/>
      <c r="K43" s="74"/>
      <c r="L43" s="86"/>
      <c r="M43" s="74"/>
      <c r="N43" s="86"/>
    </row>
    <row r="44" spans="1:15" ht="21.6" customHeight="1">
      <c r="A44" s="261"/>
      <c r="B44" s="261" t="s">
        <v>144</v>
      </c>
      <c r="C44" s="79"/>
      <c r="D44" s="80"/>
      <c r="E44" s="245"/>
      <c r="F44" s="86"/>
      <c r="G44" s="86"/>
      <c r="H44" s="86">
        <f>+'SI+OCI - 9m'!H44-'SI+OCI - 9m'!P44</f>
        <v>167153</v>
      </c>
      <c r="I44" s="86" t="e">
        <f>+'SI+OCI - 9m'!I44-'SI+OCI - 9m'!#REF!</f>
        <v>#REF!</v>
      </c>
      <c r="J44" s="86">
        <f>+'SI+OCI - 9m'!J44-'SI+OCI - 9m'!Q44</f>
        <v>106431</v>
      </c>
      <c r="K44" s="86">
        <f>+'SI+OCI - 9m'!K44-'SI+OCI - 9m'!R44</f>
        <v>0</v>
      </c>
      <c r="L44" s="86">
        <f>+'SI+OCI - 9m'!L44-'SI+OCI - 9m'!S44</f>
        <v>167153</v>
      </c>
      <c r="M44" s="86" t="e">
        <f>+'SI+OCI - 9m'!M44-'SI+OCI - 9m'!#REF!</f>
        <v>#REF!</v>
      </c>
      <c r="N44" s="86">
        <f>+'SI+OCI - 9m'!N44-'SI+OCI - 9m'!T44</f>
        <v>106431</v>
      </c>
    </row>
    <row r="45" spans="1:15" ht="21.6" customHeight="1">
      <c r="A45" s="261"/>
      <c r="B45" s="261" t="s">
        <v>145</v>
      </c>
      <c r="C45" s="79"/>
      <c r="D45" s="80"/>
      <c r="E45" s="245"/>
      <c r="F45" s="86"/>
      <c r="G45" s="86"/>
      <c r="H45" s="86">
        <f>+'SI+OCI - 9m'!H45-'SI+OCI - 9m'!P45</f>
        <v>986945</v>
      </c>
      <c r="I45" s="86" t="e">
        <f>+'SI+OCI - 9m'!I45-'SI+OCI - 9m'!#REF!</f>
        <v>#REF!</v>
      </c>
      <c r="J45" s="86">
        <f>+'SI+OCI - 9m'!J45-'SI+OCI - 9m'!Q45</f>
        <v>584075</v>
      </c>
      <c r="K45" s="86">
        <f>+'SI+OCI - 9m'!K45-'SI+OCI - 9m'!R45</f>
        <v>0</v>
      </c>
      <c r="L45" s="86">
        <f>+'SI+OCI - 9m'!L45-'SI+OCI - 9m'!S45</f>
        <v>0</v>
      </c>
      <c r="M45" s="86" t="e">
        <f>+'SI+OCI - 9m'!M45-'SI+OCI - 9m'!#REF!</f>
        <v>#REF!</v>
      </c>
      <c r="N45" s="86">
        <f>+'SI+OCI - 9m'!N45-'SI+OCI - 9m'!T45</f>
        <v>0</v>
      </c>
      <c r="O45" s="86">
        <f>+'SI+OCI - 9m'!O45-'SI+OCI - 9m'!U45</f>
        <v>0</v>
      </c>
    </row>
    <row r="46" spans="1:15" ht="21.6" customHeight="1" thickBot="1">
      <c r="A46" s="77" t="s">
        <v>237</v>
      </c>
      <c r="B46" s="79"/>
      <c r="C46" s="79"/>
      <c r="D46" s="80"/>
      <c r="E46" s="245"/>
      <c r="F46" s="86"/>
      <c r="G46" s="86"/>
      <c r="H46" s="87">
        <f>SUM(H36:H45)</f>
        <v>-215798796</v>
      </c>
      <c r="I46" s="88"/>
      <c r="J46" s="87">
        <f>SUM(J36:J45)</f>
        <v>-274540142.75999999</v>
      </c>
      <c r="K46" s="89"/>
      <c r="L46" s="87">
        <f>SUM(L36:L45)</f>
        <v>-55778846</v>
      </c>
      <c r="M46" s="89"/>
      <c r="N46" s="87">
        <f>SUM(N36:N45)</f>
        <v>-88621060</v>
      </c>
    </row>
    <row r="47" spans="1:15" ht="4.95" customHeight="1" thickTop="1">
      <c r="A47" s="82"/>
      <c r="B47" s="79"/>
      <c r="C47" s="79"/>
      <c r="D47" s="80"/>
      <c r="E47" s="245"/>
      <c r="F47" s="86"/>
      <c r="G47" s="86"/>
      <c r="H47" s="88"/>
      <c r="I47" s="88"/>
      <c r="J47" s="88"/>
      <c r="K47" s="89"/>
      <c r="L47" s="89"/>
      <c r="M47" s="89"/>
      <c r="N47" s="89"/>
    </row>
    <row r="48" spans="1:15" ht="21.6" customHeight="1">
      <c r="A48" s="262" t="s">
        <v>238</v>
      </c>
      <c r="B48" s="79"/>
      <c r="C48" s="79"/>
      <c r="D48" s="250"/>
      <c r="E48" s="79"/>
      <c r="F48" s="79"/>
      <c r="G48" s="79"/>
      <c r="H48" s="88"/>
      <c r="I48" s="88"/>
      <c r="J48" s="88"/>
      <c r="K48" s="88"/>
      <c r="L48" s="88"/>
      <c r="M48" s="88"/>
      <c r="N48" s="88"/>
    </row>
    <row r="49" spans="1:14" ht="21.6" customHeight="1">
      <c r="A49" s="261" t="s">
        <v>146</v>
      </c>
      <c r="B49" s="79"/>
      <c r="C49" s="79"/>
      <c r="D49" s="80"/>
      <c r="E49" s="245"/>
      <c r="F49" s="90"/>
      <c r="G49" s="90"/>
      <c r="H49" s="89">
        <f>+H51-H50</f>
        <v>-216952894</v>
      </c>
      <c r="I49" s="89"/>
      <c r="J49" s="89">
        <f>+J51-J50</f>
        <v>-275230648.75999999</v>
      </c>
      <c r="K49" s="88"/>
      <c r="L49" s="89">
        <f>+L51-L50</f>
        <v>-55945999</v>
      </c>
      <c r="M49" s="88"/>
      <c r="N49" s="89">
        <f>+N51-N50</f>
        <v>-88727491</v>
      </c>
    </row>
    <row r="50" spans="1:14" ht="21.6" customHeight="1">
      <c r="A50" s="261" t="s">
        <v>147</v>
      </c>
      <c r="B50" s="79"/>
      <c r="C50" s="79"/>
      <c r="D50" s="250"/>
      <c r="E50" s="79"/>
      <c r="F50" s="94"/>
      <c r="G50" s="94"/>
      <c r="H50" s="86">
        <f>+'SI+OCI - 9m'!H50-'SI+OCI - 9m'!P50</f>
        <v>0</v>
      </c>
      <c r="I50" s="86" t="e">
        <f>+'SI+OCI - 9m'!I50-'SI+OCI - 9m'!#REF!</f>
        <v>#REF!</v>
      </c>
      <c r="J50" s="86">
        <f>+'SI+OCI - 9m'!J50-'SI+OCI - 9m'!Q50</f>
        <v>0</v>
      </c>
      <c r="K50" s="86">
        <f>+'SI+OCI - 9m'!K50-'SI+OCI - 9m'!R50</f>
        <v>0</v>
      </c>
      <c r="L50" s="86">
        <f>+'SI+OCI - 9m'!L50-'SI+OCI - 9m'!S50</f>
        <v>0</v>
      </c>
      <c r="M50" s="86" t="e">
        <f>+'SI+OCI - 9m'!M50-'SI+OCI - 9m'!#REF!</f>
        <v>#REF!</v>
      </c>
      <c r="N50" s="86">
        <f>+'SI+OCI - 9m'!N50-'SI+OCI - 9m'!T50</f>
        <v>0</v>
      </c>
    </row>
    <row r="51" spans="1:14" ht="21.6" customHeight="1" thickBot="1">
      <c r="A51" s="79"/>
      <c r="B51" s="79"/>
      <c r="C51" s="79"/>
      <c r="D51" s="250"/>
      <c r="E51" s="79"/>
      <c r="F51" s="79"/>
      <c r="G51" s="79"/>
      <c r="H51" s="87">
        <f>+H36</f>
        <v>-216952894</v>
      </c>
      <c r="I51" s="88"/>
      <c r="J51" s="87">
        <f>+J36</f>
        <v>-275230648.75999999</v>
      </c>
      <c r="K51" s="88"/>
      <c r="L51" s="87">
        <f>+L36</f>
        <v>-55945999</v>
      </c>
      <c r="M51" s="88"/>
      <c r="N51" s="87">
        <f>+N36</f>
        <v>-88727491</v>
      </c>
    </row>
    <row r="52" spans="1:14" ht="4.95" customHeight="1" thickTop="1">
      <c r="A52" s="79"/>
      <c r="B52" s="79"/>
      <c r="C52" s="79"/>
      <c r="D52" s="250"/>
      <c r="E52" s="79"/>
      <c r="F52" s="79"/>
      <c r="G52" s="79"/>
      <c r="H52" s="263"/>
      <c r="I52" s="88"/>
      <c r="J52" s="263"/>
      <c r="K52" s="88"/>
      <c r="L52" s="263"/>
      <c r="M52" s="88"/>
      <c r="N52" s="263"/>
    </row>
    <row r="53" spans="1:14" ht="21.6" customHeight="1">
      <c r="A53" s="262" t="s">
        <v>148</v>
      </c>
      <c r="B53" s="79"/>
      <c r="C53" s="79"/>
      <c r="D53" s="250"/>
      <c r="E53" s="79"/>
      <c r="F53" s="79"/>
      <c r="G53" s="79"/>
      <c r="H53" s="79"/>
      <c r="I53" s="79"/>
      <c r="J53" s="79"/>
      <c r="K53" s="79"/>
      <c r="L53" s="79"/>
      <c r="M53" s="79"/>
      <c r="N53" s="79"/>
    </row>
    <row r="54" spans="1:14" ht="21.6" customHeight="1" thickBot="1">
      <c r="A54" s="261" t="s">
        <v>149</v>
      </c>
      <c r="B54" s="79"/>
      <c r="C54" s="79"/>
      <c r="D54" s="80"/>
      <c r="E54" s="245"/>
      <c r="F54" s="90"/>
      <c r="G54" s="90"/>
      <c r="H54" s="91">
        <f>+H49/H55</f>
        <v>-0.10735775705578081</v>
      </c>
      <c r="I54" s="92"/>
      <c r="J54" s="91">
        <f>+J49/J55</f>
        <v>-0.13619616766749773</v>
      </c>
      <c r="K54" s="264"/>
      <c r="L54" s="91">
        <f>+L49/L55</f>
        <v>-2.7684521087259412E-2</v>
      </c>
      <c r="M54" s="264"/>
      <c r="N54" s="91">
        <f>N49/N55</f>
        <v>-4.3906244800119967E-2</v>
      </c>
    </row>
    <row r="55" spans="1:14" ht="21.6" customHeight="1" thickTop="1" thickBot="1">
      <c r="A55" s="77" t="s">
        <v>150</v>
      </c>
      <c r="B55" s="79"/>
      <c r="C55" s="79"/>
      <c r="D55" s="250"/>
      <c r="E55" s="79"/>
      <c r="F55" s="94"/>
      <c r="G55" s="94"/>
      <c r="H55" s="93">
        <v>2020840412</v>
      </c>
      <c r="I55" s="94"/>
      <c r="J55" s="93">
        <v>2020839892</v>
      </c>
      <c r="K55" s="95"/>
      <c r="L55" s="93">
        <v>2020840412</v>
      </c>
      <c r="M55" s="94"/>
      <c r="N55" s="93">
        <v>2020839892</v>
      </c>
    </row>
    <row r="56" spans="1:14" ht="4.95" customHeight="1" thickTop="1">
      <c r="A56" s="79"/>
      <c r="B56" s="79"/>
      <c r="C56" s="79"/>
      <c r="D56" s="250"/>
      <c r="E56" s="79"/>
      <c r="F56" s="79"/>
      <c r="G56" s="79"/>
      <c r="H56" s="79"/>
      <c r="I56" s="79"/>
      <c r="J56" s="79"/>
      <c r="K56" s="79"/>
      <c r="L56" s="79"/>
      <c r="M56" s="79"/>
      <c r="N56" s="79"/>
    </row>
    <row r="57" spans="1:14" ht="21.6" customHeight="1" thickBot="1">
      <c r="A57" s="77" t="s">
        <v>151</v>
      </c>
      <c r="B57" s="79"/>
      <c r="C57" s="79"/>
      <c r="D57" s="250"/>
      <c r="E57" s="79"/>
      <c r="F57" s="247">
        <v>17</v>
      </c>
      <c r="G57" s="80"/>
      <c r="H57" s="96">
        <f>+H54</f>
        <v>-0.10735775705578081</v>
      </c>
      <c r="I57" s="80"/>
      <c r="J57" s="96">
        <f>+J54</f>
        <v>-0.13619616766749773</v>
      </c>
      <c r="K57" s="79"/>
      <c r="L57" s="96">
        <f>+L54</f>
        <v>-2.7684521087259412E-2</v>
      </c>
      <c r="M57" s="79"/>
      <c r="N57" s="96">
        <f>+N54</f>
        <v>-4.3906244800119967E-2</v>
      </c>
    </row>
    <row r="58" spans="1:14" ht="21.6" customHeight="1" thickTop="1"/>
    <row r="59" spans="1:14" ht="21.6" customHeight="1">
      <c r="F59" s="61" t="s">
        <v>200</v>
      </c>
      <c r="H59" s="76">
        <f>+H36+'SI+OCI - 9m'!P36-'SI+OCI - 9m'!H36</f>
        <v>39924429</v>
      </c>
      <c r="I59" s="69" t="e">
        <f>+I36+'SI+OCI - 9m'!#REF!-'SI+OCI - 9m'!I36</f>
        <v>#REF!</v>
      </c>
      <c r="J59" s="69">
        <f>+J36+'SI+OCI - 9m'!Q36-'SI+OCI - 9m'!J36</f>
        <v>0</v>
      </c>
      <c r="K59" s="69">
        <f>+K36+'SI+OCI - 9m'!R36-'SI+OCI - 9m'!K36</f>
        <v>0</v>
      </c>
      <c r="L59" s="69">
        <f>+L36+'SI+OCI - 9m'!S36-'SI+OCI - 9m'!L36</f>
        <v>0</v>
      </c>
      <c r="M59" s="69" t="e">
        <f>+M36+'SI+OCI - 9m'!#REF!-'SI+OCI - 9m'!M36</f>
        <v>#REF!</v>
      </c>
      <c r="N59" s="69">
        <f>+N36+'SI+OCI - 9m'!T36-'SI+OCI - 9m'!N36</f>
        <v>0</v>
      </c>
    </row>
  </sheetData>
  <mergeCells count="5">
    <mergeCell ref="A3:N3"/>
    <mergeCell ref="A4:N4"/>
    <mergeCell ref="A5:N5"/>
    <mergeCell ref="H7:J7"/>
    <mergeCell ref="L7:N7"/>
  </mergeCells>
  <pageMargins left="0.59055118110236227" right="0.39370078740157483" top="0.78740157480314965" bottom="0.39370078740157483" header="0.59055118110236227" footer="0.39370078740157483"/>
  <pageSetup paperSize="9" scale="70" firstPageNumber="4" orientation="portrait" useFirstPageNumber="1" r:id="rId1"/>
  <headerFooter scaleWithDoc="0">
    <oddFooter>&amp;L&amp;"Angsana New,Regular"&amp;12The accompanying notes are an integral part of these interim financial information.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87D131B-93C6-4709-8608-44DFFD7A4D6E}">
  <dimension ref="A1:T58"/>
  <sheetViews>
    <sheetView view="pageBreakPreview" zoomScale="90" zoomScaleNormal="85" zoomScaleSheetLayoutView="90" workbookViewId="0">
      <pane xSplit="7" ySplit="8" topLeftCell="H9" activePane="bottomRight" state="frozen"/>
      <selection activeCell="F36" sqref="F36"/>
      <selection pane="topRight" activeCell="F36" sqref="F36"/>
      <selection pane="bottomLeft" activeCell="F36" sqref="F36"/>
      <selection pane="bottomRight" sqref="A1:XFD1048576"/>
    </sheetView>
  </sheetViews>
  <sheetFormatPr defaultColWidth="9.125" defaultRowHeight="21.6" customHeight="1"/>
  <cols>
    <col min="1" max="2" width="2.375" style="104" customWidth="1"/>
    <col min="3" max="3" width="38.875" style="104" customWidth="1"/>
    <col min="4" max="4" width="4.125" style="104" customWidth="1"/>
    <col min="5" max="5" width="12.5" style="104" customWidth="1"/>
    <col min="6" max="6" width="9.875" style="98" customWidth="1"/>
    <col min="7" max="7" width="1" style="98" customWidth="1"/>
    <col min="8" max="8" width="17.625" style="98" customWidth="1"/>
    <col min="9" max="9" width="1" style="98" customWidth="1"/>
    <col min="10" max="10" width="17.625" style="98" customWidth="1"/>
    <col min="11" max="11" width="1" style="71" customWidth="1"/>
    <col min="12" max="12" width="17.625" style="98" customWidth="1"/>
    <col min="13" max="13" width="1" style="71" customWidth="1"/>
    <col min="14" max="14" width="17.625" style="98" customWidth="1"/>
    <col min="15" max="15" width="1.375" style="104" customWidth="1"/>
    <col min="16" max="16" width="16.25" style="104" customWidth="1"/>
    <col min="17" max="17" width="18.125" style="104" customWidth="1"/>
    <col min="18" max="18" width="3" style="104" customWidth="1"/>
    <col min="19" max="19" width="16.5" style="104" customWidth="1"/>
    <col min="20" max="20" width="17" style="104" customWidth="1"/>
    <col min="21" max="21" width="9.125" style="104" customWidth="1"/>
    <col min="22" max="247" width="9.125" style="104"/>
    <col min="248" max="249" width="2.375" style="104" customWidth="1"/>
    <col min="250" max="250" width="34.875" style="104" customWidth="1"/>
    <col min="251" max="251" width="4.125" style="104" customWidth="1"/>
    <col min="252" max="252" width="1.875" style="104" customWidth="1"/>
    <col min="253" max="253" width="9.875" style="104" customWidth="1"/>
    <col min="254" max="254" width="1.625" style="104" customWidth="1"/>
    <col min="255" max="255" width="15.125" style="104" customWidth="1"/>
    <col min="256" max="256" width="1.625" style="104" customWidth="1"/>
    <col min="257" max="257" width="15.125" style="104" customWidth="1"/>
    <col min="258" max="258" width="1.625" style="104" customWidth="1"/>
    <col min="259" max="259" width="15.125" style="104" customWidth="1"/>
    <col min="260" max="260" width="1.625" style="104" customWidth="1"/>
    <col min="261" max="261" width="15.125" style="104" customWidth="1"/>
    <col min="262" max="262" width="1.375" style="104" customWidth="1"/>
    <col min="263" max="503" width="9.125" style="104"/>
    <col min="504" max="505" width="2.375" style="104" customWidth="1"/>
    <col min="506" max="506" width="34.875" style="104" customWidth="1"/>
    <col min="507" max="507" width="4.125" style="104" customWidth="1"/>
    <col min="508" max="508" width="1.875" style="104" customWidth="1"/>
    <col min="509" max="509" width="9.875" style="104" customWidth="1"/>
    <col min="510" max="510" width="1.625" style="104" customWidth="1"/>
    <col min="511" max="511" width="15.125" style="104" customWidth="1"/>
    <col min="512" max="512" width="1.625" style="104" customWidth="1"/>
    <col min="513" max="513" width="15.125" style="104" customWidth="1"/>
    <col min="514" max="514" width="1.625" style="104" customWidth="1"/>
    <col min="515" max="515" width="15.125" style="104" customWidth="1"/>
    <col min="516" max="516" width="1.625" style="104" customWidth="1"/>
    <col min="517" max="517" width="15.125" style="104" customWidth="1"/>
    <col min="518" max="518" width="1.375" style="104" customWidth="1"/>
    <col min="519" max="759" width="9.125" style="104"/>
    <col min="760" max="761" width="2.375" style="104" customWidth="1"/>
    <col min="762" max="762" width="34.875" style="104" customWidth="1"/>
    <col min="763" max="763" width="4.125" style="104" customWidth="1"/>
    <col min="764" max="764" width="1.875" style="104" customWidth="1"/>
    <col min="765" max="765" width="9.875" style="104" customWidth="1"/>
    <col min="766" max="766" width="1.625" style="104" customWidth="1"/>
    <col min="767" max="767" width="15.125" style="104" customWidth="1"/>
    <col min="768" max="768" width="1.625" style="104" customWidth="1"/>
    <col min="769" max="769" width="15.125" style="104" customWidth="1"/>
    <col min="770" max="770" width="1.625" style="104" customWidth="1"/>
    <col min="771" max="771" width="15.125" style="104" customWidth="1"/>
    <col min="772" max="772" width="1.625" style="104" customWidth="1"/>
    <col min="773" max="773" width="15.125" style="104" customWidth="1"/>
    <col min="774" max="774" width="1.375" style="104" customWidth="1"/>
    <col min="775" max="1015" width="9.125" style="104"/>
    <col min="1016" max="1017" width="2.375" style="104" customWidth="1"/>
    <col min="1018" max="1018" width="34.875" style="104" customWidth="1"/>
    <col min="1019" max="1019" width="4.125" style="104" customWidth="1"/>
    <col min="1020" max="1020" width="1.875" style="104" customWidth="1"/>
    <col min="1021" max="1021" width="9.875" style="104" customWidth="1"/>
    <col min="1022" max="1022" width="1.625" style="104" customWidth="1"/>
    <col min="1023" max="1023" width="15.125" style="104" customWidth="1"/>
    <col min="1024" max="1024" width="1.625" style="104" customWidth="1"/>
    <col min="1025" max="1025" width="15.125" style="104" customWidth="1"/>
    <col min="1026" max="1026" width="1.625" style="104" customWidth="1"/>
    <col min="1027" max="1027" width="15.125" style="104" customWidth="1"/>
    <col min="1028" max="1028" width="1.625" style="104" customWidth="1"/>
    <col min="1029" max="1029" width="15.125" style="104" customWidth="1"/>
    <col min="1030" max="1030" width="1.375" style="104" customWidth="1"/>
    <col min="1031" max="1271" width="9.125" style="104"/>
    <col min="1272" max="1273" width="2.375" style="104" customWidth="1"/>
    <col min="1274" max="1274" width="34.875" style="104" customWidth="1"/>
    <col min="1275" max="1275" width="4.125" style="104" customWidth="1"/>
    <col min="1276" max="1276" width="1.875" style="104" customWidth="1"/>
    <col min="1277" max="1277" width="9.875" style="104" customWidth="1"/>
    <col min="1278" max="1278" width="1.625" style="104" customWidth="1"/>
    <col min="1279" max="1279" width="15.125" style="104" customWidth="1"/>
    <col min="1280" max="1280" width="1.625" style="104" customWidth="1"/>
    <col min="1281" max="1281" width="15.125" style="104" customWidth="1"/>
    <col min="1282" max="1282" width="1.625" style="104" customWidth="1"/>
    <col min="1283" max="1283" width="15.125" style="104" customWidth="1"/>
    <col min="1284" max="1284" width="1.625" style="104" customWidth="1"/>
    <col min="1285" max="1285" width="15.125" style="104" customWidth="1"/>
    <col min="1286" max="1286" width="1.375" style="104" customWidth="1"/>
    <col min="1287" max="1527" width="9.125" style="104"/>
    <col min="1528" max="1529" width="2.375" style="104" customWidth="1"/>
    <col min="1530" max="1530" width="34.875" style="104" customWidth="1"/>
    <col min="1531" max="1531" width="4.125" style="104" customWidth="1"/>
    <col min="1532" max="1532" width="1.875" style="104" customWidth="1"/>
    <col min="1533" max="1533" width="9.875" style="104" customWidth="1"/>
    <col min="1534" max="1534" width="1.625" style="104" customWidth="1"/>
    <col min="1535" max="1535" width="15.125" style="104" customWidth="1"/>
    <col min="1536" max="1536" width="1.625" style="104" customWidth="1"/>
    <col min="1537" max="1537" width="15.125" style="104" customWidth="1"/>
    <col min="1538" max="1538" width="1.625" style="104" customWidth="1"/>
    <col min="1539" max="1539" width="15.125" style="104" customWidth="1"/>
    <col min="1540" max="1540" width="1.625" style="104" customWidth="1"/>
    <col min="1541" max="1541" width="15.125" style="104" customWidth="1"/>
    <col min="1542" max="1542" width="1.375" style="104" customWidth="1"/>
    <col min="1543" max="1783" width="9.125" style="104"/>
    <col min="1784" max="1785" width="2.375" style="104" customWidth="1"/>
    <col min="1786" max="1786" width="34.875" style="104" customWidth="1"/>
    <col min="1787" max="1787" width="4.125" style="104" customWidth="1"/>
    <col min="1788" max="1788" width="1.875" style="104" customWidth="1"/>
    <col min="1789" max="1789" width="9.875" style="104" customWidth="1"/>
    <col min="1790" max="1790" width="1.625" style="104" customWidth="1"/>
    <col min="1791" max="1791" width="15.125" style="104" customWidth="1"/>
    <col min="1792" max="1792" width="1.625" style="104" customWidth="1"/>
    <col min="1793" max="1793" width="15.125" style="104" customWidth="1"/>
    <col min="1794" max="1794" width="1.625" style="104" customWidth="1"/>
    <col min="1795" max="1795" width="15.125" style="104" customWidth="1"/>
    <col min="1796" max="1796" width="1.625" style="104" customWidth="1"/>
    <col min="1797" max="1797" width="15.125" style="104" customWidth="1"/>
    <col min="1798" max="1798" width="1.375" style="104" customWidth="1"/>
    <col min="1799" max="2039" width="9.125" style="104"/>
    <col min="2040" max="2041" width="2.375" style="104" customWidth="1"/>
    <col min="2042" max="2042" width="34.875" style="104" customWidth="1"/>
    <col min="2043" max="2043" width="4.125" style="104" customWidth="1"/>
    <col min="2044" max="2044" width="1.875" style="104" customWidth="1"/>
    <col min="2045" max="2045" width="9.875" style="104" customWidth="1"/>
    <col min="2046" max="2046" width="1.625" style="104" customWidth="1"/>
    <col min="2047" max="2047" width="15.125" style="104" customWidth="1"/>
    <col min="2048" max="2048" width="1.625" style="104" customWidth="1"/>
    <col min="2049" max="2049" width="15.125" style="104" customWidth="1"/>
    <col min="2050" max="2050" width="1.625" style="104" customWidth="1"/>
    <col min="2051" max="2051" width="15.125" style="104" customWidth="1"/>
    <col min="2052" max="2052" width="1.625" style="104" customWidth="1"/>
    <col min="2053" max="2053" width="15.125" style="104" customWidth="1"/>
    <col min="2054" max="2054" width="1.375" style="104" customWidth="1"/>
    <col min="2055" max="2295" width="9.125" style="104"/>
    <col min="2296" max="2297" width="2.375" style="104" customWidth="1"/>
    <col min="2298" max="2298" width="34.875" style="104" customWidth="1"/>
    <col min="2299" max="2299" width="4.125" style="104" customWidth="1"/>
    <col min="2300" max="2300" width="1.875" style="104" customWidth="1"/>
    <col min="2301" max="2301" width="9.875" style="104" customWidth="1"/>
    <col min="2302" max="2302" width="1.625" style="104" customWidth="1"/>
    <col min="2303" max="2303" width="15.125" style="104" customWidth="1"/>
    <col min="2304" max="2304" width="1.625" style="104" customWidth="1"/>
    <col min="2305" max="2305" width="15.125" style="104" customWidth="1"/>
    <col min="2306" max="2306" width="1.625" style="104" customWidth="1"/>
    <col min="2307" max="2307" width="15.125" style="104" customWidth="1"/>
    <col min="2308" max="2308" width="1.625" style="104" customWidth="1"/>
    <col min="2309" max="2309" width="15.125" style="104" customWidth="1"/>
    <col min="2310" max="2310" width="1.375" style="104" customWidth="1"/>
    <col min="2311" max="2551" width="9.125" style="104"/>
    <col min="2552" max="2553" width="2.375" style="104" customWidth="1"/>
    <col min="2554" max="2554" width="34.875" style="104" customWidth="1"/>
    <col min="2555" max="2555" width="4.125" style="104" customWidth="1"/>
    <col min="2556" max="2556" width="1.875" style="104" customWidth="1"/>
    <col min="2557" max="2557" width="9.875" style="104" customWidth="1"/>
    <col min="2558" max="2558" width="1.625" style="104" customWidth="1"/>
    <col min="2559" max="2559" width="15.125" style="104" customWidth="1"/>
    <col min="2560" max="2560" width="1.625" style="104" customWidth="1"/>
    <col min="2561" max="2561" width="15.125" style="104" customWidth="1"/>
    <col min="2562" max="2562" width="1.625" style="104" customWidth="1"/>
    <col min="2563" max="2563" width="15.125" style="104" customWidth="1"/>
    <col min="2564" max="2564" width="1.625" style="104" customWidth="1"/>
    <col min="2565" max="2565" width="15.125" style="104" customWidth="1"/>
    <col min="2566" max="2566" width="1.375" style="104" customWidth="1"/>
    <col min="2567" max="2807" width="9.125" style="104"/>
    <col min="2808" max="2809" width="2.375" style="104" customWidth="1"/>
    <col min="2810" max="2810" width="34.875" style="104" customWidth="1"/>
    <col min="2811" max="2811" width="4.125" style="104" customWidth="1"/>
    <col min="2812" max="2812" width="1.875" style="104" customWidth="1"/>
    <col min="2813" max="2813" width="9.875" style="104" customWidth="1"/>
    <col min="2814" max="2814" width="1.625" style="104" customWidth="1"/>
    <col min="2815" max="2815" width="15.125" style="104" customWidth="1"/>
    <col min="2816" max="2816" width="1.625" style="104" customWidth="1"/>
    <col min="2817" max="2817" width="15.125" style="104" customWidth="1"/>
    <col min="2818" max="2818" width="1.625" style="104" customWidth="1"/>
    <col min="2819" max="2819" width="15.125" style="104" customWidth="1"/>
    <col min="2820" max="2820" width="1.625" style="104" customWidth="1"/>
    <col min="2821" max="2821" width="15.125" style="104" customWidth="1"/>
    <col min="2822" max="2822" width="1.375" style="104" customWidth="1"/>
    <col min="2823" max="3063" width="9.125" style="104"/>
    <col min="3064" max="3065" width="2.375" style="104" customWidth="1"/>
    <col min="3066" max="3066" width="34.875" style="104" customWidth="1"/>
    <col min="3067" max="3067" width="4.125" style="104" customWidth="1"/>
    <col min="3068" max="3068" width="1.875" style="104" customWidth="1"/>
    <col min="3069" max="3069" width="9.875" style="104" customWidth="1"/>
    <col min="3070" max="3070" width="1.625" style="104" customWidth="1"/>
    <col min="3071" max="3071" width="15.125" style="104" customWidth="1"/>
    <col min="3072" max="3072" width="1.625" style="104" customWidth="1"/>
    <col min="3073" max="3073" width="15.125" style="104" customWidth="1"/>
    <col min="3074" max="3074" width="1.625" style="104" customWidth="1"/>
    <col min="3075" max="3075" width="15.125" style="104" customWidth="1"/>
    <col min="3076" max="3076" width="1.625" style="104" customWidth="1"/>
    <col min="3077" max="3077" width="15.125" style="104" customWidth="1"/>
    <col min="3078" max="3078" width="1.375" style="104" customWidth="1"/>
    <col min="3079" max="3319" width="9.125" style="104"/>
    <col min="3320" max="3321" width="2.375" style="104" customWidth="1"/>
    <col min="3322" max="3322" width="34.875" style="104" customWidth="1"/>
    <col min="3323" max="3323" width="4.125" style="104" customWidth="1"/>
    <col min="3324" max="3324" width="1.875" style="104" customWidth="1"/>
    <col min="3325" max="3325" width="9.875" style="104" customWidth="1"/>
    <col min="3326" max="3326" width="1.625" style="104" customWidth="1"/>
    <col min="3327" max="3327" width="15.125" style="104" customWidth="1"/>
    <col min="3328" max="3328" width="1.625" style="104" customWidth="1"/>
    <col min="3329" max="3329" width="15.125" style="104" customWidth="1"/>
    <col min="3330" max="3330" width="1.625" style="104" customWidth="1"/>
    <col min="3331" max="3331" width="15.125" style="104" customWidth="1"/>
    <col min="3332" max="3332" width="1.625" style="104" customWidth="1"/>
    <col min="3333" max="3333" width="15.125" style="104" customWidth="1"/>
    <col min="3334" max="3334" width="1.375" style="104" customWidth="1"/>
    <col min="3335" max="3575" width="9.125" style="104"/>
    <col min="3576" max="3577" width="2.375" style="104" customWidth="1"/>
    <col min="3578" max="3578" width="34.875" style="104" customWidth="1"/>
    <col min="3579" max="3579" width="4.125" style="104" customWidth="1"/>
    <col min="3580" max="3580" width="1.875" style="104" customWidth="1"/>
    <col min="3581" max="3581" width="9.875" style="104" customWidth="1"/>
    <col min="3582" max="3582" width="1.625" style="104" customWidth="1"/>
    <col min="3583" max="3583" width="15.125" style="104" customWidth="1"/>
    <col min="3584" max="3584" width="1.625" style="104" customWidth="1"/>
    <col min="3585" max="3585" width="15.125" style="104" customWidth="1"/>
    <col min="3586" max="3586" width="1.625" style="104" customWidth="1"/>
    <col min="3587" max="3587" width="15.125" style="104" customWidth="1"/>
    <col min="3588" max="3588" width="1.625" style="104" customWidth="1"/>
    <col min="3589" max="3589" width="15.125" style="104" customWidth="1"/>
    <col min="3590" max="3590" width="1.375" style="104" customWidth="1"/>
    <col min="3591" max="3831" width="9.125" style="104"/>
    <col min="3832" max="3833" width="2.375" style="104" customWidth="1"/>
    <col min="3834" max="3834" width="34.875" style="104" customWidth="1"/>
    <col min="3835" max="3835" width="4.125" style="104" customWidth="1"/>
    <col min="3836" max="3836" width="1.875" style="104" customWidth="1"/>
    <col min="3837" max="3837" width="9.875" style="104" customWidth="1"/>
    <col min="3838" max="3838" width="1.625" style="104" customWidth="1"/>
    <col min="3839" max="3839" width="15.125" style="104" customWidth="1"/>
    <col min="3840" max="3840" width="1.625" style="104" customWidth="1"/>
    <col min="3841" max="3841" width="15.125" style="104" customWidth="1"/>
    <col min="3842" max="3842" width="1.625" style="104" customWidth="1"/>
    <col min="3843" max="3843" width="15.125" style="104" customWidth="1"/>
    <col min="3844" max="3844" width="1.625" style="104" customWidth="1"/>
    <col min="3845" max="3845" width="15.125" style="104" customWidth="1"/>
    <col min="3846" max="3846" width="1.375" style="104" customWidth="1"/>
    <col min="3847" max="4087" width="9.125" style="104"/>
    <col min="4088" max="4089" width="2.375" style="104" customWidth="1"/>
    <col min="4090" max="4090" width="34.875" style="104" customWidth="1"/>
    <col min="4091" max="4091" width="4.125" style="104" customWidth="1"/>
    <col min="4092" max="4092" width="1.875" style="104" customWidth="1"/>
    <col min="4093" max="4093" width="9.875" style="104" customWidth="1"/>
    <col min="4094" max="4094" width="1.625" style="104" customWidth="1"/>
    <col min="4095" max="4095" width="15.125" style="104" customWidth="1"/>
    <col min="4096" max="4096" width="1.625" style="104" customWidth="1"/>
    <col min="4097" max="4097" width="15.125" style="104" customWidth="1"/>
    <col min="4098" max="4098" width="1.625" style="104" customWidth="1"/>
    <col min="4099" max="4099" width="15.125" style="104" customWidth="1"/>
    <col min="4100" max="4100" width="1.625" style="104" customWidth="1"/>
    <col min="4101" max="4101" width="15.125" style="104" customWidth="1"/>
    <col min="4102" max="4102" width="1.375" style="104" customWidth="1"/>
    <col min="4103" max="4343" width="9.125" style="104"/>
    <col min="4344" max="4345" width="2.375" style="104" customWidth="1"/>
    <col min="4346" max="4346" width="34.875" style="104" customWidth="1"/>
    <col min="4347" max="4347" width="4.125" style="104" customWidth="1"/>
    <col min="4348" max="4348" width="1.875" style="104" customWidth="1"/>
    <col min="4349" max="4349" width="9.875" style="104" customWidth="1"/>
    <col min="4350" max="4350" width="1.625" style="104" customWidth="1"/>
    <col min="4351" max="4351" width="15.125" style="104" customWidth="1"/>
    <col min="4352" max="4352" width="1.625" style="104" customWidth="1"/>
    <col min="4353" max="4353" width="15.125" style="104" customWidth="1"/>
    <col min="4354" max="4354" width="1.625" style="104" customWidth="1"/>
    <col min="4355" max="4355" width="15.125" style="104" customWidth="1"/>
    <col min="4356" max="4356" width="1.625" style="104" customWidth="1"/>
    <col min="4357" max="4357" width="15.125" style="104" customWidth="1"/>
    <col min="4358" max="4358" width="1.375" style="104" customWidth="1"/>
    <col min="4359" max="4599" width="9.125" style="104"/>
    <col min="4600" max="4601" width="2.375" style="104" customWidth="1"/>
    <col min="4602" max="4602" width="34.875" style="104" customWidth="1"/>
    <col min="4603" max="4603" width="4.125" style="104" customWidth="1"/>
    <col min="4604" max="4604" width="1.875" style="104" customWidth="1"/>
    <col min="4605" max="4605" width="9.875" style="104" customWidth="1"/>
    <col min="4606" max="4606" width="1.625" style="104" customWidth="1"/>
    <col min="4607" max="4607" width="15.125" style="104" customWidth="1"/>
    <col min="4608" max="4608" width="1.625" style="104" customWidth="1"/>
    <col min="4609" max="4609" width="15.125" style="104" customWidth="1"/>
    <col min="4610" max="4610" width="1.625" style="104" customWidth="1"/>
    <col min="4611" max="4611" width="15.125" style="104" customWidth="1"/>
    <col min="4612" max="4612" width="1.625" style="104" customWidth="1"/>
    <col min="4613" max="4613" width="15.125" style="104" customWidth="1"/>
    <col min="4614" max="4614" width="1.375" style="104" customWidth="1"/>
    <col min="4615" max="4855" width="9.125" style="104"/>
    <col min="4856" max="4857" width="2.375" style="104" customWidth="1"/>
    <col min="4858" max="4858" width="34.875" style="104" customWidth="1"/>
    <col min="4859" max="4859" width="4.125" style="104" customWidth="1"/>
    <col min="4860" max="4860" width="1.875" style="104" customWidth="1"/>
    <col min="4861" max="4861" width="9.875" style="104" customWidth="1"/>
    <col min="4862" max="4862" width="1.625" style="104" customWidth="1"/>
    <col min="4863" max="4863" width="15.125" style="104" customWidth="1"/>
    <col min="4864" max="4864" width="1.625" style="104" customWidth="1"/>
    <col min="4865" max="4865" width="15.125" style="104" customWidth="1"/>
    <col min="4866" max="4866" width="1.625" style="104" customWidth="1"/>
    <col min="4867" max="4867" width="15.125" style="104" customWidth="1"/>
    <col min="4868" max="4868" width="1.625" style="104" customWidth="1"/>
    <col min="4869" max="4869" width="15.125" style="104" customWidth="1"/>
    <col min="4870" max="4870" width="1.375" style="104" customWidth="1"/>
    <col min="4871" max="5111" width="9.125" style="104"/>
    <col min="5112" max="5113" width="2.375" style="104" customWidth="1"/>
    <col min="5114" max="5114" width="34.875" style="104" customWidth="1"/>
    <col min="5115" max="5115" width="4.125" style="104" customWidth="1"/>
    <col min="5116" max="5116" width="1.875" style="104" customWidth="1"/>
    <col min="5117" max="5117" width="9.875" style="104" customWidth="1"/>
    <col min="5118" max="5118" width="1.625" style="104" customWidth="1"/>
    <col min="5119" max="5119" width="15.125" style="104" customWidth="1"/>
    <col min="5120" max="5120" width="1.625" style="104" customWidth="1"/>
    <col min="5121" max="5121" width="15.125" style="104" customWidth="1"/>
    <col min="5122" max="5122" width="1.625" style="104" customWidth="1"/>
    <col min="5123" max="5123" width="15.125" style="104" customWidth="1"/>
    <col min="5124" max="5124" width="1.625" style="104" customWidth="1"/>
    <col min="5125" max="5125" width="15.125" style="104" customWidth="1"/>
    <col min="5126" max="5126" width="1.375" style="104" customWidth="1"/>
    <col min="5127" max="5367" width="9.125" style="104"/>
    <col min="5368" max="5369" width="2.375" style="104" customWidth="1"/>
    <col min="5370" max="5370" width="34.875" style="104" customWidth="1"/>
    <col min="5371" max="5371" width="4.125" style="104" customWidth="1"/>
    <col min="5372" max="5372" width="1.875" style="104" customWidth="1"/>
    <col min="5373" max="5373" width="9.875" style="104" customWidth="1"/>
    <col min="5374" max="5374" width="1.625" style="104" customWidth="1"/>
    <col min="5375" max="5375" width="15.125" style="104" customWidth="1"/>
    <col min="5376" max="5376" width="1.625" style="104" customWidth="1"/>
    <col min="5377" max="5377" width="15.125" style="104" customWidth="1"/>
    <col min="5378" max="5378" width="1.625" style="104" customWidth="1"/>
    <col min="5379" max="5379" width="15.125" style="104" customWidth="1"/>
    <col min="5380" max="5380" width="1.625" style="104" customWidth="1"/>
    <col min="5381" max="5381" width="15.125" style="104" customWidth="1"/>
    <col min="5382" max="5382" width="1.375" style="104" customWidth="1"/>
    <col min="5383" max="5623" width="9.125" style="104"/>
    <col min="5624" max="5625" width="2.375" style="104" customWidth="1"/>
    <col min="5626" max="5626" width="34.875" style="104" customWidth="1"/>
    <col min="5627" max="5627" width="4.125" style="104" customWidth="1"/>
    <col min="5628" max="5628" width="1.875" style="104" customWidth="1"/>
    <col min="5629" max="5629" width="9.875" style="104" customWidth="1"/>
    <col min="5630" max="5630" width="1.625" style="104" customWidth="1"/>
    <col min="5631" max="5631" width="15.125" style="104" customWidth="1"/>
    <col min="5632" max="5632" width="1.625" style="104" customWidth="1"/>
    <col min="5633" max="5633" width="15.125" style="104" customWidth="1"/>
    <col min="5634" max="5634" width="1.625" style="104" customWidth="1"/>
    <col min="5635" max="5635" width="15.125" style="104" customWidth="1"/>
    <col min="5636" max="5636" width="1.625" style="104" customWidth="1"/>
    <col min="5637" max="5637" width="15.125" style="104" customWidth="1"/>
    <col min="5638" max="5638" width="1.375" style="104" customWidth="1"/>
    <col min="5639" max="5879" width="9.125" style="104"/>
    <col min="5880" max="5881" width="2.375" style="104" customWidth="1"/>
    <col min="5882" max="5882" width="34.875" style="104" customWidth="1"/>
    <col min="5883" max="5883" width="4.125" style="104" customWidth="1"/>
    <col min="5884" max="5884" width="1.875" style="104" customWidth="1"/>
    <col min="5885" max="5885" width="9.875" style="104" customWidth="1"/>
    <col min="5886" max="5886" width="1.625" style="104" customWidth="1"/>
    <col min="5887" max="5887" width="15.125" style="104" customWidth="1"/>
    <col min="5888" max="5888" width="1.625" style="104" customWidth="1"/>
    <col min="5889" max="5889" width="15.125" style="104" customWidth="1"/>
    <col min="5890" max="5890" width="1.625" style="104" customWidth="1"/>
    <col min="5891" max="5891" width="15.125" style="104" customWidth="1"/>
    <col min="5892" max="5892" width="1.625" style="104" customWidth="1"/>
    <col min="5893" max="5893" width="15.125" style="104" customWidth="1"/>
    <col min="5894" max="5894" width="1.375" style="104" customWidth="1"/>
    <col min="5895" max="6135" width="9.125" style="104"/>
    <col min="6136" max="6137" width="2.375" style="104" customWidth="1"/>
    <col min="6138" max="6138" width="34.875" style="104" customWidth="1"/>
    <col min="6139" max="6139" width="4.125" style="104" customWidth="1"/>
    <col min="6140" max="6140" width="1.875" style="104" customWidth="1"/>
    <col min="6141" max="6141" width="9.875" style="104" customWidth="1"/>
    <col min="6142" max="6142" width="1.625" style="104" customWidth="1"/>
    <col min="6143" max="6143" width="15.125" style="104" customWidth="1"/>
    <col min="6144" max="6144" width="1.625" style="104" customWidth="1"/>
    <col min="6145" max="6145" width="15.125" style="104" customWidth="1"/>
    <col min="6146" max="6146" width="1.625" style="104" customWidth="1"/>
    <col min="6147" max="6147" width="15.125" style="104" customWidth="1"/>
    <col min="6148" max="6148" width="1.625" style="104" customWidth="1"/>
    <col min="6149" max="6149" width="15.125" style="104" customWidth="1"/>
    <col min="6150" max="6150" width="1.375" style="104" customWidth="1"/>
    <col min="6151" max="6391" width="9.125" style="104"/>
    <col min="6392" max="6393" width="2.375" style="104" customWidth="1"/>
    <col min="6394" max="6394" width="34.875" style="104" customWidth="1"/>
    <col min="6395" max="6395" width="4.125" style="104" customWidth="1"/>
    <col min="6396" max="6396" width="1.875" style="104" customWidth="1"/>
    <col min="6397" max="6397" width="9.875" style="104" customWidth="1"/>
    <col min="6398" max="6398" width="1.625" style="104" customWidth="1"/>
    <col min="6399" max="6399" width="15.125" style="104" customWidth="1"/>
    <col min="6400" max="6400" width="1.625" style="104" customWidth="1"/>
    <col min="6401" max="6401" width="15.125" style="104" customWidth="1"/>
    <col min="6402" max="6402" width="1.625" style="104" customWidth="1"/>
    <col min="6403" max="6403" width="15.125" style="104" customWidth="1"/>
    <col min="6404" max="6404" width="1.625" style="104" customWidth="1"/>
    <col min="6405" max="6405" width="15.125" style="104" customWidth="1"/>
    <col min="6406" max="6406" width="1.375" style="104" customWidth="1"/>
    <col min="6407" max="6647" width="9.125" style="104"/>
    <col min="6648" max="6649" width="2.375" style="104" customWidth="1"/>
    <col min="6650" max="6650" width="34.875" style="104" customWidth="1"/>
    <col min="6651" max="6651" width="4.125" style="104" customWidth="1"/>
    <col min="6652" max="6652" width="1.875" style="104" customWidth="1"/>
    <col min="6653" max="6653" width="9.875" style="104" customWidth="1"/>
    <col min="6654" max="6654" width="1.625" style="104" customWidth="1"/>
    <col min="6655" max="6655" width="15.125" style="104" customWidth="1"/>
    <col min="6656" max="6656" width="1.625" style="104" customWidth="1"/>
    <col min="6657" max="6657" width="15.125" style="104" customWidth="1"/>
    <col min="6658" max="6658" width="1.625" style="104" customWidth="1"/>
    <col min="6659" max="6659" width="15.125" style="104" customWidth="1"/>
    <col min="6660" max="6660" width="1.625" style="104" customWidth="1"/>
    <col min="6661" max="6661" width="15.125" style="104" customWidth="1"/>
    <col min="6662" max="6662" width="1.375" style="104" customWidth="1"/>
    <col min="6663" max="6903" width="9.125" style="104"/>
    <col min="6904" max="6905" width="2.375" style="104" customWidth="1"/>
    <col min="6906" max="6906" width="34.875" style="104" customWidth="1"/>
    <col min="6907" max="6907" width="4.125" style="104" customWidth="1"/>
    <col min="6908" max="6908" width="1.875" style="104" customWidth="1"/>
    <col min="6909" max="6909" width="9.875" style="104" customWidth="1"/>
    <col min="6910" max="6910" width="1.625" style="104" customWidth="1"/>
    <col min="6911" max="6911" width="15.125" style="104" customWidth="1"/>
    <col min="6912" max="6912" width="1.625" style="104" customWidth="1"/>
    <col min="6913" max="6913" width="15.125" style="104" customWidth="1"/>
    <col min="6914" max="6914" width="1.625" style="104" customWidth="1"/>
    <col min="6915" max="6915" width="15.125" style="104" customWidth="1"/>
    <col min="6916" max="6916" width="1.625" style="104" customWidth="1"/>
    <col min="6917" max="6917" width="15.125" style="104" customWidth="1"/>
    <col min="6918" max="6918" width="1.375" style="104" customWidth="1"/>
    <col min="6919" max="7159" width="9.125" style="104"/>
    <col min="7160" max="7161" width="2.375" style="104" customWidth="1"/>
    <col min="7162" max="7162" width="34.875" style="104" customWidth="1"/>
    <col min="7163" max="7163" width="4.125" style="104" customWidth="1"/>
    <col min="7164" max="7164" width="1.875" style="104" customWidth="1"/>
    <col min="7165" max="7165" width="9.875" style="104" customWidth="1"/>
    <col min="7166" max="7166" width="1.625" style="104" customWidth="1"/>
    <col min="7167" max="7167" width="15.125" style="104" customWidth="1"/>
    <col min="7168" max="7168" width="1.625" style="104" customWidth="1"/>
    <col min="7169" max="7169" width="15.125" style="104" customWidth="1"/>
    <col min="7170" max="7170" width="1.625" style="104" customWidth="1"/>
    <col min="7171" max="7171" width="15.125" style="104" customWidth="1"/>
    <col min="7172" max="7172" width="1.625" style="104" customWidth="1"/>
    <col min="7173" max="7173" width="15.125" style="104" customWidth="1"/>
    <col min="7174" max="7174" width="1.375" style="104" customWidth="1"/>
    <col min="7175" max="7415" width="9.125" style="104"/>
    <col min="7416" max="7417" width="2.375" style="104" customWidth="1"/>
    <col min="7418" max="7418" width="34.875" style="104" customWidth="1"/>
    <col min="7419" max="7419" width="4.125" style="104" customWidth="1"/>
    <col min="7420" max="7420" width="1.875" style="104" customWidth="1"/>
    <col min="7421" max="7421" width="9.875" style="104" customWidth="1"/>
    <col min="7422" max="7422" width="1.625" style="104" customWidth="1"/>
    <col min="7423" max="7423" width="15.125" style="104" customWidth="1"/>
    <col min="7424" max="7424" width="1.625" style="104" customWidth="1"/>
    <col min="7425" max="7425" width="15.125" style="104" customWidth="1"/>
    <col min="7426" max="7426" width="1.625" style="104" customWidth="1"/>
    <col min="7427" max="7427" width="15.125" style="104" customWidth="1"/>
    <col min="7428" max="7428" width="1.625" style="104" customWidth="1"/>
    <col min="7429" max="7429" width="15.125" style="104" customWidth="1"/>
    <col min="7430" max="7430" width="1.375" style="104" customWidth="1"/>
    <col min="7431" max="7671" width="9.125" style="104"/>
    <col min="7672" max="7673" width="2.375" style="104" customWidth="1"/>
    <col min="7674" max="7674" width="34.875" style="104" customWidth="1"/>
    <col min="7675" max="7675" width="4.125" style="104" customWidth="1"/>
    <col min="7676" max="7676" width="1.875" style="104" customWidth="1"/>
    <col min="7677" max="7677" width="9.875" style="104" customWidth="1"/>
    <col min="7678" max="7678" width="1.625" style="104" customWidth="1"/>
    <col min="7679" max="7679" width="15.125" style="104" customWidth="1"/>
    <col min="7680" max="7680" width="1.625" style="104" customWidth="1"/>
    <col min="7681" max="7681" width="15.125" style="104" customWidth="1"/>
    <col min="7682" max="7682" width="1.625" style="104" customWidth="1"/>
    <col min="7683" max="7683" width="15.125" style="104" customWidth="1"/>
    <col min="7684" max="7684" width="1.625" style="104" customWidth="1"/>
    <col min="7685" max="7685" width="15.125" style="104" customWidth="1"/>
    <col min="7686" max="7686" width="1.375" style="104" customWidth="1"/>
    <col min="7687" max="7927" width="9.125" style="104"/>
    <col min="7928" max="7929" width="2.375" style="104" customWidth="1"/>
    <col min="7930" max="7930" width="34.875" style="104" customWidth="1"/>
    <col min="7931" max="7931" width="4.125" style="104" customWidth="1"/>
    <col min="7932" max="7932" width="1.875" style="104" customWidth="1"/>
    <col min="7933" max="7933" width="9.875" style="104" customWidth="1"/>
    <col min="7934" max="7934" width="1.625" style="104" customWidth="1"/>
    <col min="7935" max="7935" width="15.125" style="104" customWidth="1"/>
    <col min="7936" max="7936" width="1.625" style="104" customWidth="1"/>
    <col min="7937" max="7937" width="15.125" style="104" customWidth="1"/>
    <col min="7938" max="7938" width="1.625" style="104" customWidth="1"/>
    <col min="7939" max="7939" width="15.125" style="104" customWidth="1"/>
    <col min="7940" max="7940" width="1.625" style="104" customWidth="1"/>
    <col min="7941" max="7941" width="15.125" style="104" customWidth="1"/>
    <col min="7942" max="7942" width="1.375" style="104" customWidth="1"/>
    <col min="7943" max="8183" width="9.125" style="104"/>
    <col min="8184" max="8185" width="2.375" style="104" customWidth="1"/>
    <col min="8186" max="8186" width="34.875" style="104" customWidth="1"/>
    <col min="8187" max="8187" width="4.125" style="104" customWidth="1"/>
    <col min="8188" max="8188" width="1.875" style="104" customWidth="1"/>
    <col min="8189" max="8189" width="9.875" style="104" customWidth="1"/>
    <col min="8190" max="8190" width="1.625" style="104" customWidth="1"/>
    <col min="8191" max="8191" width="15.125" style="104" customWidth="1"/>
    <col min="8192" max="8192" width="1.625" style="104" customWidth="1"/>
    <col min="8193" max="8193" width="15.125" style="104" customWidth="1"/>
    <col min="8194" max="8194" width="1.625" style="104" customWidth="1"/>
    <col min="8195" max="8195" width="15.125" style="104" customWidth="1"/>
    <col min="8196" max="8196" width="1.625" style="104" customWidth="1"/>
    <col min="8197" max="8197" width="15.125" style="104" customWidth="1"/>
    <col min="8198" max="8198" width="1.375" style="104" customWidth="1"/>
    <col min="8199" max="8439" width="9.125" style="104"/>
    <col min="8440" max="8441" width="2.375" style="104" customWidth="1"/>
    <col min="8442" max="8442" width="34.875" style="104" customWidth="1"/>
    <col min="8443" max="8443" width="4.125" style="104" customWidth="1"/>
    <col min="8444" max="8444" width="1.875" style="104" customWidth="1"/>
    <col min="8445" max="8445" width="9.875" style="104" customWidth="1"/>
    <col min="8446" max="8446" width="1.625" style="104" customWidth="1"/>
    <col min="8447" max="8447" width="15.125" style="104" customWidth="1"/>
    <col min="8448" max="8448" width="1.625" style="104" customWidth="1"/>
    <col min="8449" max="8449" width="15.125" style="104" customWidth="1"/>
    <col min="8450" max="8450" width="1.625" style="104" customWidth="1"/>
    <col min="8451" max="8451" width="15.125" style="104" customWidth="1"/>
    <col min="8452" max="8452" width="1.625" style="104" customWidth="1"/>
    <col min="8453" max="8453" width="15.125" style="104" customWidth="1"/>
    <col min="8454" max="8454" width="1.375" style="104" customWidth="1"/>
    <col min="8455" max="8695" width="9.125" style="104"/>
    <col min="8696" max="8697" width="2.375" style="104" customWidth="1"/>
    <col min="8698" max="8698" width="34.875" style="104" customWidth="1"/>
    <col min="8699" max="8699" width="4.125" style="104" customWidth="1"/>
    <col min="8700" max="8700" width="1.875" style="104" customWidth="1"/>
    <col min="8701" max="8701" width="9.875" style="104" customWidth="1"/>
    <col min="8702" max="8702" width="1.625" style="104" customWidth="1"/>
    <col min="8703" max="8703" width="15.125" style="104" customWidth="1"/>
    <col min="8704" max="8704" width="1.625" style="104" customWidth="1"/>
    <col min="8705" max="8705" width="15.125" style="104" customWidth="1"/>
    <col min="8706" max="8706" width="1.625" style="104" customWidth="1"/>
    <col min="8707" max="8707" width="15.125" style="104" customWidth="1"/>
    <col min="8708" max="8708" width="1.625" style="104" customWidth="1"/>
    <col min="8709" max="8709" width="15.125" style="104" customWidth="1"/>
    <col min="8710" max="8710" width="1.375" style="104" customWidth="1"/>
    <col min="8711" max="8951" width="9.125" style="104"/>
    <col min="8952" max="8953" width="2.375" style="104" customWidth="1"/>
    <col min="8954" max="8954" width="34.875" style="104" customWidth="1"/>
    <col min="8955" max="8955" width="4.125" style="104" customWidth="1"/>
    <col min="8956" max="8956" width="1.875" style="104" customWidth="1"/>
    <col min="8957" max="8957" width="9.875" style="104" customWidth="1"/>
    <col min="8958" max="8958" width="1.625" style="104" customWidth="1"/>
    <col min="8959" max="8959" width="15.125" style="104" customWidth="1"/>
    <col min="8960" max="8960" width="1.625" style="104" customWidth="1"/>
    <col min="8961" max="8961" width="15.125" style="104" customWidth="1"/>
    <col min="8962" max="8962" width="1.625" style="104" customWidth="1"/>
    <col min="8963" max="8963" width="15.125" style="104" customWidth="1"/>
    <col min="8964" max="8964" width="1.625" style="104" customWidth="1"/>
    <col min="8965" max="8965" width="15.125" style="104" customWidth="1"/>
    <col min="8966" max="8966" width="1.375" style="104" customWidth="1"/>
    <col min="8967" max="9207" width="9.125" style="104"/>
    <col min="9208" max="9209" width="2.375" style="104" customWidth="1"/>
    <col min="9210" max="9210" width="34.875" style="104" customWidth="1"/>
    <col min="9211" max="9211" width="4.125" style="104" customWidth="1"/>
    <col min="9212" max="9212" width="1.875" style="104" customWidth="1"/>
    <col min="9213" max="9213" width="9.875" style="104" customWidth="1"/>
    <col min="9214" max="9214" width="1.625" style="104" customWidth="1"/>
    <col min="9215" max="9215" width="15.125" style="104" customWidth="1"/>
    <col min="9216" max="9216" width="1.625" style="104" customWidth="1"/>
    <col min="9217" max="9217" width="15.125" style="104" customWidth="1"/>
    <col min="9218" max="9218" width="1.625" style="104" customWidth="1"/>
    <col min="9219" max="9219" width="15.125" style="104" customWidth="1"/>
    <col min="9220" max="9220" width="1.625" style="104" customWidth="1"/>
    <col min="9221" max="9221" width="15.125" style="104" customWidth="1"/>
    <col min="9222" max="9222" width="1.375" style="104" customWidth="1"/>
    <col min="9223" max="9463" width="9.125" style="104"/>
    <col min="9464" max="9465" width="2.375" style="104" customWidth="1"/>
    <col min="9466" max="9466" width="34.875" style="104" customWidth="1"/>
    <col min="9467" max="9467" width="4.125" style="104" customWidth="1"/>
    <col min="9468" max="9468" width="1.875" style="104" customWidth="1"/>
    <col min="9469" max="9469" width="9.875" style="104" customWidth="1"/>
    <col min="9470" max="9470" width="1.625" style="104" customWidth="1"/>
    <col min="9471" max="9471" width="15.125" style="104" customWidth="1"/>
    <col min="9472" max="9472" width="1.625" style="104" customWidth="1"/>
    <col min="9473" max="9473" width="15.125" style="104" customWidth="1"/>
    <col min="9474" max="9474" width="1.625" style="104" customWidth="1"/>
    <col min="9475" max="9475" width="15.125" style="104" customWidth="1"/>
    <col min="9476" max="9476" width="1.625" style="104" customWidth="1"/>
    <col min="9477" max="9477" width="15.125" style="104" customWidth="1"/>
    <col min="9478" max="9478" width="1.375" style="104" customWidth="1"/>
    <col min="9479" max="9719" width="9.125" style="104"/>
    <col min="9720" max="9721" width="2.375" style="104" customWidth="1"/>
    <col min="9722" max="9722" width="34.875" style="104" customWidth="1"/>
    <col min="9723" max="9723" width="4.125" style="104" customWidth="1"/>
    <col min="9724" max="9724" width="1.875" style="104" customWidth="1"/>
    <col min="9725" max="9725" width="9.875" style="104" customWidth="1"/>
    <col min="9726" max="9726" width="1.625" style="104" customWidth="1"/>
    <col min="9727" max="9727" width="15.125" style="104" customWidth="1"/>
    <col min="9728" max="9728" width="1.625" style="104" customWidth="1"/>
    <col min="9729" max="9729" width="15.125" style="104" customWidth="1"/>
    <col min="9730" max="9730" width="1.625" style="104" customWidth="1"/>
    <col min="9731" max="9731" width="15.125" style="104" customWidth="1"/>
    <col min="9732" max="9732" width="1.625" style="104" customWidth="1"/>
    <col min="9733" max="9733" width="15.125" style="104" customWidth="1"/>
    <col min="9734" max="9734" width="1.375" style="104" customWidth="1"/>
    <col min="9735" max="9975" width="9.125" style="104"/>
    <col min="9976" max="9977" width="2.375" style="104" customWidth="1"/>
    <col min="9978" max="9978" width="34.875" style="104" customWidth="1"/>
    <col min="9979" max="9979" width="4.125" style="104" customWidth="1"/>
    <col min="9980" max="9980" width="1.875" style="104" customWidth="1"/>
    <col min="9981" max="9981" width="9.875" style="104" customWidth="1"/>
    <col min="9982" max="9982" width="1.625" style="104" customWidth="1"/>
    <col min="9983" max="9983" width="15.125" style="104" customWidth="1"/>
    <col min="9984" max="9984" width="1.625" style="104" customWidth="1"/>
    <col min="9985" max="9985" width="15.125" style="104" customWidth="1"/>
    <col min="9986" max="9986" width="1.625" style="104" customWidth="1"/>
    <col min="9987" max="9987" width="15.125" style="104" customWidth="1"/>
    <col min="9988" max="9988" width="1.625" style="104" customWidth="1"/>
    <col min="9989" max="9989" width="15.125" style="104" customWidth="1"/>
    <col min="9990" max="9990" width="1.375" style="104" customWidth="1"/>
    <col min="9991" max="10231" width="9.125" style="104"/>
    <col min="10232" max="10233" width="2.375" style="104" customWidth="1"/>
    <col min="10234" max="10234" width="34.875" style="104" customWidth="1"/>
    <col min="10235" max="10235" width="4.125" style="104" customWidth="1"/>
    <col min="10236" max="10236" width="1.875" style="104" customWidth="1"/>
    <col min="10237" max="10237" width="9.875" style="104" customWidth="1"/>
    <col min="10238" max="10238" width="1.625" style="104" customWidth="1"/>
    <col min="10239" max="10239" width="15.125" style="104" customWidth="1"/>
    <col min="10240" max="10240" width="1.625" style="104" customWidth="1"/>
    <col min="10241" max="10241" width="15.125" style="104" customWidth="1"/>
    <col min="10242" max="10242" width="1.625" style="104" customWidth="1"/>
    <col min="10243" max="10243" width="15.125" style="104" customWidth="1"/>
    <col min="10244" max="10244" width="1.625" style="104" customWidth="1"/>
    <col min="10245" max="10245" width="15.125" style="104" customWidth="1"/>
    <col min="10246" max="10246" width="1.375" style="104" customWidth="1"/>
    <col min="10247" max="10487" width="9.125" style="104"/>
    <col min="10488" max="10489" width="2.375" style="104" customWidth="1"/>
    <col min="10490" max="10490" width="34.875" style="104" customWidth="1"/>
    <col min="10491" max="10491" width="4.125" style="104" customWidth="1"/>
    <col min="10492" max="10492" width="1.875" style="104" customWidth="1"/>
    <col min="10493" max="10493" width="9.875" style="104" customWidth="1"/>
    <col min="10494" max="10494" width="1.625" style="104" customWidth="1"/>
    <col min="10495" max="10495" width="15.125" style="104" customWidth="1"/>
    <col min="10496" max="10496" width="1.625" style="104" customWidth="1"/>
    <col min="10497" max="10497" width="15.125" style="104" customWidth="1"/>
    <col min="10498" max="10498" width="1.625" style="104" customWidth="1"/>
    <col min="10499" max="10499" width="15.125" style="104" customWidth="1"/>
    <col min="10500" max="10500" width="1.625" style="104" customWidth="1"/>
    <col min="10501" max="10501" width="15.125" style="104" customWidth="1"/>
    <col min="10502" max="10502" width="1.375" style="104" customWidth="1"/>
    <col min="10503" max="10743" width="9.125" style="104"/>
    <col min="10744" max="10745" width="2.375" style="104" customWidth="1"/>
    <col min="10746" max="10746" width="34.875" style="104" customWidth="1"/>
    <col min="10747" max="10747" width="4.125" style="104" customWidth="1"/>
    <col min="10748" max="10748" width="1.875" style="104" customWidth="1"/>
    <col min="10749" max="10749" width="9.875" style="104" customWidth="1"/>
    <col min="10750" max="10750" width="1.625" style="104" customWidth="1"/>
    <col min="10751" max="10751" width="15.125" style="104" customWidth="1"/>
    <col min="10752" max="10752" width="1.625" style="104" customWidth="1"/>
    <col min="10753" max="10753" width="15.125" style="104" customWidth="1"/>
    <col min="10754" max="10754" width="1.625" style="104" customWidth="1"/>
    <col min="10755" max="10755" width="15.125" style="104" customWidth="1"/>
    <col min="10756" max="10756" width="1.625" style="104" customWidth="1"/>
    <col min="10757" max="10757" width="15.125" style="104" customWidth="1"/>
    <col min="10758" max="10758" width="1.375" style="104" customWidth="1"/>
    <col min="10759" max="10999" width="9.125" style="104"/>
    <col min="11000" max="11001" width="2.375" style="104" customWidth="1"/>
    <col min="11002" max="11002" width="34.875" style="104" customWidth="1"/>
    <col min="11003" max="11003" width="4.125" style="104" customWidth="1"/>
    <col min="11004" max="11004" width="1.875" style="104" customWidth="1"/>
    <col min="11005" max="11005" width="9.875" style="104" customWidth="1"/>
    <col min="11006" max="11006" width="1.625" style="104" customWidth="1"/>
    <col min="11007" max="11007" width="15.125" style="104" customWidth="1"/>
    <col min="11008" max="11008" width="1.625" style="104" customWidth="1"/>
    <col min="11009" max="11009" width="15.125" style="104" customWidth="1"/>
    <col min="11010" max="11010" width="1.625" style="104" customWidth="1"/>
    <col min="11011" max="11011" width="15.125" style="104" customWidth="1"/>
    <col min="11012" max="11012" width="1.625" style="104" customWidth="1"/>
    <col min="11013" max="11013" width="15.125" style="104" customWidth="1"/>
    <col min="11014" max="11014" width="1.375" style="104" customWidth="1"/>
    <col min="11015" max="11255" width="9.125" style="104"/>
    <col min="11256" max="11257" width="2.375" style="104" customWidth="1"/>
    <col min="11258" max="11258" width="34.875" style="104" customWidth="1"/>
    <col min="11259" max="11259" width="4.125" style="104" customWidth="1"/>
    <col min="11260" max="11260" width="1.875" style="104" customWidth="1"/>
    <col min="11261" max="11261" width="9.875" style="104" customWidth="1"/>
    <col min="11262" max="11262" width="1.625" style="104" customWidth="1"/>
    <col min="11263" max="11263" width="15.125" style="104" customWidth="1"/>
    <col min="11264" max="11264" width="1.625" style="104" customWidth="1"/>
    <col min="11265" max="11265" width="15.125" style="104" customWidth="1"/>
    <col min="11266" max="11266" width="1.625" style="104" customWidth="1"/>
    <col min="11267" max="11267" width="15.125" style="104" customWidth="1"/>
    <col min="11268" max="11268" width="1.625" style="104" customWidth="1"/>
    <col min="11269" max="11269" width="15.125" style="104" customWidth="1"/>
    <col min="11270" max="11270" width="1.375" style="104" customWidth="1"/>
    <col min="11271" max="11511" width="9.125" style="104"/>
    <col min="11512" max="11513" width="2.375" style="104" customWidth="1"/>
    <col min="11514" max="11514" width="34.875" style="104" customWidth="1"/>
    <col min="11515" max="11515" width="4.125" style="104" customWidth="1"/>
    <col min="11516" max="11516" width="1.875" style="104" customWidth="1"/>
    <col min="11517" max="11517" width="9.875" style="104" customWidth="1"/>
    <col min="11518" max="11518" width="1.625" style="104" customWidth="1"/>
    <col min="11519" max="11519" width="15.125" style="104" customWidth="1"/>
    <col min="11520" max="11520" width="1.625" style="104" customWidth="1"/>
    <col min="11521" max="11521" width="15.125" style="104" customWidth="1"/>
    <col min="11522" max="11522" width="1.625" style="104" customWidth="1"/>
    <col min="11523" max="11523" width="15.125" style="104" customWidth="1"/>
    <col min="11524" max="11524" width="1.625" style="104" customWidth="1"/>
    <col min="11525" max="11525" width="15.125" style="104" customWidth="1"/>
    <col min="11526" max="11526" width="1.375" style="104" customWidth="1"/>
    <col min="11527" max="11767" width="9.125" style="104"/>
    <col min="11768" max="11769" width="2.375" style="104" customWidth="1"/>
    <col min="11770" max="11770" width="34.875" style="104" customWidth="1"/>
    <col min="11771" max="11771" width="4.125" style="104" customWidth="1"/>
    <col min="11772" max="11772" width="1.875" style="104" customWidth="1"/>
    <col min="11773" max="11773" width="9.875" style="104" customWidth="1"/>
    <col min="11774" max="11774" width="1.625" style="104" customWidth="1"/>
    <col min="11775" max="11775" width="15.125" style="104" customWidth="1"/>
    <col min="11776" max="11776" width="1.625" style="104" customWidth="1"/>
    <col min="11777" max="11777" width="15.125" style="104" customWidth="1"/>
    <col min="11778" max="11778" width="1.625" style="104" customWidth="1"/>
    <col min="11779" max="11779" width="15.125" style="104" customWidth="1"/>
    <col min="11780" max="11780" width="1.625" style="104" customWidth="1"/>
    <col min="11781" max="11781" width="15.125" style="104" customWidth="1"/>
    <col min="11782" max="11782" width="1.375" style="104" customWidth="1"/>
    <col min="11783" max="12023" width="9.125" style="104"/>
    <col min="12024" max="12025" width="2.375" style="104" customWidth="1"/>
    <col min="12026" max="12026" width="34.875" style="104" customWidth="1"/>
    <col min="12027" max="12027" width="4.125" style="104" customWidth="1"/>
    <col min="12028" max="12028" width="1.875" style="104" customWidth="1"/>
    <col min="12029" max="12029" width="9.875" style="104" customWidth="1"/>
    <col min="12030" max="12030" width="1.625" style="104" customWidth="1"/>
    <col min="12031" max="12031" width="15.125" style="104" customWidth="1"/>
    <col min="12032" max="12032" width="1.625" style="104" customWidth="1"/>
    <col min="12033" max="12033" width="15.125" style="104" customWidth="1"/>
    <col min="12034" max="12034" width="1.625" style="104" customWidth="1"/>
    <col min="12035" max="12035" width="15.125" style="104" customWidth="1"/>
    <col min="12036" max="12036" width="1.625" style="104" customWidth="1"/>
    <col min="12037" max="12037" width="15.125" style="104" customWidth="1"/>
    <col min="12038" max="12038" width="1.375" style="104" customWidth="1"/>
    <col min="12039" max="12279" width="9.125" style="104"/>
    <col min="12280" max="12281" width="2.375" style="104" customWidth="1"/>
    <col min="12282" max="12282" width="34.875" style="104" customWidth="1"/>
    <col min="12283" max="12283" width="4.125" style="104" customWidth="1"/>
    <col min="12284" max="12284" width="1.875" style="104" customWidth="1"/>
    <col min="12285" max="12285" width="9.875" style="104" customWidth="1"/>
    <col min="12286" max="12286" width="1.625" style="104" customWidth="1"/>
    <col min="12287" max="12287" width="15.125" style="104" customWidth="1"/>
    <col min="12288" max="12288" width="1.625" style="104" customWidth="1"/>
    <col min="12289" max="12289" width="15.125" style="104" customWidth="1"/>
    <col min="12290" max="12290" width="1.625" style="104" customWidth="1"/>
    <col min="12291" max="12291" width="15.125" style="104" customWidth="1"/>
    <col min="12292" max="12292" width="1.625" style="104" customWidth="1"/>
    <col min="12293" max="12293" width="15.125" style="104" customWidth="1"/>
    <col min="12294" max="12294" width="1.375" style="104" customWidth="1"/>
    <col min="12295" max="12535" width="9.125" style="104"/>
    <col min="12536" max="12537" width="2.375" style="104" customWidth="1"/>
    <col min="12538" max="12538" width="34.875" style="104" customWidth="1"/>
    <col min="12539" max="12539" width="4.125" style="104" customWidth="1"/>
    <col min="12540" max="12540" width="1.875" style="104" customWidth="1"/>
    <col min="12541" max="12541" width="9.875" style="104" customWidth="1"/>
    <col min="12542" max="12542" width="1.625" style="104" customWidth="1"/>
    <col min="12543" max="12543" width="15.125" style="104" customWidth="1"/>
    <col min="12544" max="12544" width="1.625" style="104" customWidth="1"/>
    <col min="12545" max="12545" width="15.125" style="104" customWidth="1"/>
    <col min="12546" max="12546" width="1.625" style="104" customWidth="1"/>
    <col min="12547" max="12547" width="15.125" style="104" customWidth="1"/>
    <col min="12548" max="12548" width="1.625" style="104" customWidth="1"/>
    <col min="12549" max="12549" width="15.125" style="104" customWidth="1"/>
    <col min="12550" max="12550" width="1.375" style="104" customWidth="1"/>
    <col min="12551" max="12791" width="9.125" style="104"/>
    <col min="12792" max="12793" width="2.375" style="104" customWidth="1"/>
    <col min="12794" max="12794" width="34.875" style="104" customWidth="1"/>
    <col min="12795" max="12795" width="4.125" style="104" customWidth="1"/>
    <col min="12796" max="12796" width="1.875" style="104" customWidth="1"/>
    <col min="12797" max="12797" width="9.875" style="104" customWidth="1"/>
    <col min="12798" max="12798" width="1.625" style="104" customWidth="1"/>
    <col min="12799" max="12799" width="15.125" style="104" customWidth="1"/>
    <col min="12800" max="12800" width="1.625" style="104" customWidth="1"/>
    <col min="12801" max="12801" width="15.125" style="104" customWidth="1"/>
    <col min="12802" max="12802" width="1.625" style="104" customWidth="1"/>
    <col min="12803" max="12803" width="15.125" style="104" customWidth="1"/>
    <col min="12804" max="12804" width="1.625" style="104" customWidth="1"/>
    <col min="12805" max="12805" width="15.125" style="104" customWidth="1"/>
    <col min="12806" max="12806" width="1.375" style="104" customWidth="1"/>
    <col min="12807" max="13047" width="9.125" style="104"/>
    <col min="13048" max="13049" width="2.375" style="104" customWidth="1"/>
    <col min="13050" max="13050" width="34.875" style="104" customWidth="1"/>
    <col min="13051" max="13051" width="4.125" style="104" customWidth="1"/>
    <col min="13052" max="13052" width="1.875" style="104" customWidth="1"/>
    <col min="13053" max="13053" width="9.875" style="104" customWidth="1"/>
    <col min="13054" max="13054" width="1.625" style="104" customWidth="1"/>
    <col min="13055" max="13055" width="15.125" style="104" customWidth="1"/>
    <col min="13056" max="13056" width="1.625" style="104" customWidth="1"/>
    <col min="13057" max="13057" width="15.125" style="104" customWidth="1"/>
    <col min="13058" max="13058" width="1.625" style="104" customWidth="1"/>
    <col min="13059" max="13059" width="15.125" style="104" customWidth="1"/>
    <col min="13060" max="13060" width="1.625" style="104" customWidth="1"/>
    <col min="13061" max="13061" width="15.125" style="104" customWidth="1"/>
    <col min="13062" max="13062" width="1.375" style="104" customWidth="1"/>
    <col min="13063" max="13303" width="9.125" style="104"/>
    <col min="13304" max="13305" width="2.375" style="104" customWidth="1"/>
    <col min="13306" max="13306" width="34.875" style="104" customWidth="1"/>
    <col min="13307" max="13307" width="4.125" style="104" customWidth="1"/>
    <col min="13308" max="13308" width="1.875" style="104" customWidth="1"/>
    <col min="13309" max="13309" width="9.875" style="104" customWidth="1"/>
    <col min="13310" max="13310" width="1.625" style="104" customWidth="1"/>
    <col min="13311" max="13311" width="15.125" style="104" customWidth="1"/>
    <col min="13312" max="13312" width="1.625" style="104" customWidth="1"/>
    <col min="13313" max="13313" width="15.125" style="104" customWidth="1"/>
    <col min="13314" max="13314" width="1.625" style="104" customWidth="1"/>
    <col min="13315" max="13315" width="15.125" style="104" customWidth="1"/>
    <col min="13316" max="13316" width="1.625" style="104" customWidth="1"/>
    <col min="13317" max="13317" width="15.125" style="104" customWidth="1"/>
    <col min="13318" max="13318" width="1.375" style="104" customWidth="1"/>
    <col min="13319" max="13559" width="9.125" style="104"/>
    <col min="13560" max="13561" width="2.375" style="104" customWidth="1"/>
    <col min="13562" max="13562" width="34.875" style="104" customWidth="1"/>
    <col min="13563" max="13563" width="4.125" style="104" customWidth="1"/>
    <col min="13564" max="13564" width="1.875" style="104" customWidth="1"/>
    <col min="13565" max="13565" width="9.875" style="104" customWidth="1"/>
    <col min="13566" max="13566" width="1.625" style="104" customWidth="1"/>
    <col min="13567" max="13567" width="15.125" style="104" customWidth="1"/>
    <col min="13568" max="13568" width="1.625" style="104" customWidth="1"/>
    <col min="13569" max="13569" width="15.125" style="104" customWidth="1"/>
    <col min="13570" max="13570" width="1.625" style="104" customWidth="1"/>
    <col min="13571" max="13571" width="15.125" style="104" customWidth="1"/>
    <col min="13572" max="13572" width="1.625" style="104" customWidth="1"/>
    <col min="13573" max="13573" width="15.125" style="104" customWidth="1"/>
    <col min="13574" max="13574" width="1.375" style="104" customWidth="1"/>
    <col min="13575" max="13815" width="9.125" style="104"/>
    <col min="13816" max="13817" width="2.375" style="104" customWidth="1"/>
    <col min="13818" max="13818" width="34.875" style="104" customWidth="1"/>
    <col min="13819" max="13819" width="4.125" style="104" customWidth="1"/>
    <col min="13820" max="13820" width="1.875" style="104" customWidth="1"/>
    <col min="13821" max="13821" width="9.875" style="104" customWidth="1"/>
    <col min="13822" max="13822" width="1.625" style="104" customWidth="1"/>
    <col min="13823" max="13823" width="15.125" style="104" customWidth="1"/>
    <col min="13824" max="13824" width="1.625" style="104" customWidth="1"/>
    <col min="13825" max="13825" width="15.125" style="104" customWidth="1"/>
    <col min="13826" max="13826" width="1.625" style="104" customWidth="1"/>
    <col min="13827" max="13827" width="15.125" style="104" customWidth="1"/>
    <col min="13828" max="13828" width="1.625" style="104" customWidth="1"/>
    <col min="13829" max="13829" width="15.125" style="104" customWidth="1"/>
    <col min="13830" max="13830" width="1.375" style="104" customWidth="1"/>
    <col min="13831" max="14071" width="9.125" style="104"/>
    <col min="14072" max="14073" width="2.375" style="104" customWidth="1"/>
    <col min="14074" max="14074" width="34.875" style="104" customWidth="1"/>
    <col min="14075" max="14075" width="4.125" style="104" customWidth="1"/>
    <col min="14076" max="14076" width="1.875" style="104" customWidth="1"/>
    <col min="14077" max="14077" width="9.875" style="104" customWidth="1"/>
    <col min="14078" max="14078" width="1.625" style="104" customWidth="1"/>
    <col min="14079" max="14079" width="15.125" style="104" customWidth="1"/>
    <col min="14080" max="14080" width="1.625" style="104" customWidth="1"/>
    <col min="14081" max="14081" width="15.125" style="104" customWidth="1"/>
    <col min="14082" max="14082" width="1.625" style="104" customWidth="1"/>
    <col min="14083" max="14083" width="15.125" style="104" customWidth="1"/>
    <col min="14084" max="14084" width="1.625" style="104" customWidth="1"/>
    <col min="14085" max="14085" width="15.125" style="104" customWidth="1"/>
    <col min="14086" max="14086" width="1.375" style="104" customWidth="1"/>
    <col min="14087" max="14327" width="9.125" style="104"/>
    <col min="14328" max="14329" width="2.375" style="104" customWidth="1"/>
    <col min="14330" max="14330" width="34.875" style="104" customWidth="1"/>
    <col min="14331" max="14331" width="4.125" style="104" customWidth="1"/>
    <col min="14332" max="14332" width="1.875" style="104" customWidth="1"/>
    <col min="14333" max="14333" width="9.875" style="104" customWidth="1"/>
    <col min="14334" max="14334" width="1.625" style="104" customWidth="1"/>
    <col min="14335" max="14335" width="15.125" style="104" customWidth="1"/>
    <col min="14336" max="14336" width="1.625" style="104" customWidth="1"/>
    <col min="14337" max="14337" width="15.125" style="104" customWidth="1"/>
    <col min="14338" max="14338" width="1.625" style="104" customWidth="1"/>
    <col min="14339" max="14339" width="15.125" style="104" customWidth="1"/>
    <col min="14340" max="14340" width="1.625" style="104" customWidth="1"/>
    <col min="14341" max="14341" width="15.125" style="104" customWidth="1"/>
    <col min="14342" max="14342" width="1.375" style="104" customWidth="1"/>
    <col min="14343" max="14583" width="9.125" style="104"/>
    <col min="14584" max="14585" width="2.375" style="104" customWidth="1"/>
    <col min="14586" max="14586" width="34.875" style="104" customWidth="1"/>
    <col min="14587" max="14587" width="4.125" style="104" customWidth="1"/>
    <col min="14588" max="14588" width="1.875" style="104" customWidth="1"/>
    <col min="14589" max="14589" width="9.875" style="104" customWidth="1"/>
    <col min="14590" max="14590" width="1.625" style="104" customWidth="1"/>
    <col min="14591" max="14591" width="15.125" style="104" customWidth="1"/>
    <col min="14592" max="14592" width="1.625" style="104" customWidth="1"/>
    <col min="14593" max="14593" width="15.125" style="104" customWidth="1"/>
    <col min="14594" max="14594" width="1.625" style="104" customWidth="1"/>
    <col min="14595" max="14595" width="15.125" style="104" customWidth="1"/>
    <col min="14596" max="14596" width="1.625" style="104" customWidth="1"/>
    <col min="14597" max="14597" width="15.125" style="104" customWidth="1"/>
    <col min="14598" max="14598" width="1.375" style="104" customWidth="1"/>
    <col min="14599" max="14839" width="9.125" style="104"/>
    <col min="14840" max="14841" width="2.375" style="104" customWidth="1"/>
    <col min="14842" max="14842" width="34.875" style="104" customWidth="1"/>
    <col min="14843" max="14843" width="4.125" style="104" customWidth="1"/>
    <col min="14844" max="14844" width="1.875" style="104" customWidth="1"/>
    <col min="14845" max="14845" width="9.875" style="104" customWidth="1"/>
    <col min="14846" max="14846" width="1.625" style="104" customWidth="1"/>
    <col min="14847" max="14847" width="15.125" style="104" customWidth="1"/>
    <col min="14848" max="14848" width="1.625" style="104" customWidth="1"/>
    <col min="14849" max="14849" width="15.125" style="104" customWidth="1"/>
    <col min="14850" max="14850" width="1.625" style="104" customWidth="1"/>
    <col min="14851" max="14851" width="15.125" style="104" customWidth="1"/>
    <col min="14852" max="14852" width="1.625" style="104" customWidth="1"/>
    <col min="14853" max="14853" width="15.125" style="104" customWidth="1"/>
    <col min="14854" max="14854" width="1.375" style="104" customWidth="1"/>
    <col min="14855" max="15095" width="9.125" style="104"/>
    <col min="15096" max="15097" width="2.375" style="104" customWidth="1"/>
    <col min="15098" max="15098" width="34.875" style="104" customWidth="1"/>
    <col min="15099" max="15099" width="4.125" style="104" customWidth="1"/>
    <col min="15100" max="15100" width="1.875" style="104" customWidth="1"/>
    <col min="15101" max="15101" width="9.875" style="104" customWidth="1"/>
    <col min="15102" max="15102" width="1.625" style="104" customWidth="1"/>
    <col min="15103" max="15103" width="15.125" style="104" customWidth="1"/>
    <col min="15104" max="15104" width="1.625" style="104" customWidth="1"/>
    <col min="15105" max="15105" width="15.125" style="104" customWidth="1"/>
    <col min="15106" max="15106" width="1.625" style="104" customWidth="1"/>
    <col min="15107" max="15107" width="15.125" style="104" customWidth="1"/>
    <col min="15108" max="15108" width="1.625" style="104" customWidth="1"/>
    <col min="15109" max="15109" width="15.125" style="104" customWidth="1"/>
    <col min="15110" max="15110" width="1.375" style="104" customWidth="1"/>
    <col min="15111" max="15351" width="9.125" style="104"/>
    <col min="15352" max="15353" width="2.375" style="104" customWidth="1"/>
    <col min="15354" max="15354" width="34.875" style="104" customWidth="1"/>
    <col min="15355" max="15355" width="4.125" style="104" customWidth="1"/>
    <col min="15356" max="15356" width="1.875" style="104" customWidth="1"/>
    <col min="15357" max="15357" width="9.875" style="104" customWidth="1"/>
    <col min="15358" max="15358" width="1.625" style="104" customWidth="1"/>
    <col min="15359" max="15359" width="15.125" style="104" customWidth="1"/>
    <col min="15360" max="15360" width="1.625" style="104" customWidth="1"/>
    <col min="15361" max="15361" width="15.125" style="104" customWidth="1"/>
    <col min="15362" max="15362" width="1.625" style="104" customWidth="1"/>
    <col min="15363" max="15363" width="15.125" style="104" customWidth="1"/>
    <col min="15364" max="15364" width="1.625" style="104" customWidth="1"/>
    <col min="15365" max="15365" width="15.125" style="104" customWidth="1"/>
    <col min="15366" max="15366" width="1.375" style="104" customWidth="1"/>
    <col min="15367" max="15607" width="9.125" style="104"/>
    <col min="15608" max="15609" width="2.375" style="104" customWidth="1"/>
    <col min="15610" max="15610" width="34.875" style="104" customWidth="1"/>
    <col min="15611" max="15611" width="4.125" style="104" customWidth="1"/>
    <col min="15612" max="15612" width="1.875" style="104" customWidth="1"/>
    <col min="15613" max="15613" width="9.875" style="104" customWidth="1"/>
    <col min="15614" max="15614" width="1.625" style="104" customWidth="1"/>
    <col min="15615" max="15615" width="15.125" style="104" customWidth="1"/>
    <col min="15616" max="15616" width="1.625" style="104" customWidth="1"/>
    <col min="15617" max="15617" width="15.125" style="104" customWidth="1"/>
    <col min="15618" max="15618" width="1.625" style="104" customWidth="1"/>
    <col min="15619" max="15619" width="15.125" style="104" customWidth="1"/>
    <col min="15620" max="15620" width="1.625" style="104" customWidth="1"/>
    <col min="15621" max="15621" width="15.125" style="104" customWidth="1"/>
    <col min="15622" max="15622" width="1.375" style="104" customWidth="1"/>
    <col min="15623" max="15863" width="9.125" style="104"/>
    <col min="15864" max="15865" width="2.375" style="104" customWidth="1"/>
    <col min="15866" max="15866" width="34.875" style="104" customWidth="1"/>
    <col min="15867" max="15867" width="4.125" style="104" customWidth="1"/>
    <col min="15868" max="15868" width="1.875" style="104" customWidth="1"/>
    <col min="15869" max="15869" width="9.875" style="104" customWidth="1"/>
    <col min="15870" max="15870" width="1.625" style="104" customWidth="1"/>
    <col min="15871" max="15871" width="15.125" style="104" customWidth="1"/>
    <col min="15872" max="15872" width="1.625" style="104" customWidth="1"/>
    <col min="15873" max="15873" width="15.125" style="104" customWidth="1"/>
    <col min="15874" max="15874" width="1.625" style="104" customWidth="1"/>
    <col min="15875" max="15875" width="15.125" style="104" customWidth="1"/>
    <col min="15876" max="15876" width="1.625" style="104" customWidth="1"/>
    <col min="15877" max="15877" width="15.125" style="104" customWidth="1"/>
    <col min="15878" max="15878" width="1.375" style="104" customWidth="1"/>
    <col min="15879" max="16119" width="9.125" style="104"/>
    <col min="16120" max="16121" width="2.375" style="104" customWidth="1"/>
    <col min="16122" max="16122" width="34.875" style="104" customWidth="1"/>
    <col min="16123" max="16123" width="4.125" style="104" customWidth="1"/>
    <col min="16124" max="16124" width="1.875" style="104" customWidth="1"/>
    <col min="16125" max="16125" width="9.875" style="104" customWidth="1"/>
    <col min="16126" max="16126" width="1.625" style="104" customWidth="1"/>
    <col min="16127" max="16127" width="15.125" style="104" customWidth="1"/>
    <col min="16128" max="16128" width="1.625" style="104" customWidth="1"/>
    <col min="16129" max="16129" width="15.125" style="104" customWidth="1"/>
    <col min="16130" max="16130" width="1.625" style="104" customWidth="1"/>
    <col min="16131" max="16131" width="15.125" style="104" customWidth="1"/>
    <col min="16132" max="16132" width="1.625" style="104" customWidth="1"/>
    <col min="16133" max="16133" width="15.125" style="104" customWidth="1"/>
    <col min="16134" max="16134" width="1.375" style="104" customWidth="1"/>
    <col min="16135" max="16384" width="9.125" style="104"/>
  </cols>
  <sheetData>
    <row r="1" spans="1:20" ht="21.6" customHeight="1">
      <c r="N1" s="236" t="s">
        <v>207</v>
      </c>
    </row>
    <row r="2" spans="1:20" ht="8.4" customHeight="1">
      <c r="N2" s="237"/>
    </row>
    <row r="3" spans="1:20" ht="21.6" customHeight="1">
      <c r="A3" s="332" t="s">
        <v>0</v>
      </c>
      <c r="B3" s="332"/>
      <c r="C3" s="332"/>
      <c r="D3" s="332"/>
      <c r="E3" s="332"/>
      <c r="F3" s="332"/>
      <c r="G3" s="332"/>
      <c r="H3" s="332"/>
      <c r="I3" s="332"/>
      <c r="J3" s="332"/>
      <c r="K3" s="332"/>
      <c r="L3" s="332"/>
      <c r="M3" s="332"/>
      <c r="N3" s="332"/>
    </row>
    <row r="4" spans="1:20" ht="21.6" customHeight="1">
      <c r="A4" s="332" t="s">
        <v>115</v>
      </c>
      <c r="B4" s="332"/>
      <c r="C4" s="332"/>
      <c r="D4" s="332"/>
      <c r="E4" s="332"/>
      <c r="F4" s="332"/>
      <c r="G4" s="332"/>
      <c r="H4" s="332"/>
      <c r="I4" s="332"/>
      <c r="J4" s="332"/>
      <c r="K4" s="332"/>
      <c r="L4" s="332"/>
      <c r="M4" s="332"/>
      <c r="N4" s="332"/>
    </row>
    <row r="5" spans="1:20" ht="21.6" customHeight="1">
      <c r="A5" s="333" t="str">
        <f>+'SCH-Separate'!A5:Y5</f>
        <v>FOR THE NINE - MONTH PERIOD ENDED SEPTEMBER 30, 2018</v>
      </c>
      <c r="B5" s="333"/>
      <c r="C5" s="333"/>
      <c r="D5" s="333"/>
      <c r="E5" s="333"/>
      <c r="F5" s="333"/>
      <c r="G5" s="333"/>
      <c r="H5" s="333"/>
      <c r="I5" s="333"/>
      <c r="J5" s="333"/>
      <c r="K5" s="333"/>
      <c r="L5" s="333"/>
      <c r="M5" s="333"/>
      <c r="N5" s="333"/>
    </row>
    <row r="6" spans="1:20" ht="21.6" customHeight="1">
      <c r="F6" s="71"/>
      <c r="G6" s="71"/>
      <c r="H6" s="71"/>
      <c r="I6" s="71"/>
      <c r="J6" s="71"/>
      <c r="L6" s="71"/>
      <c r="N6" s="238" t="s">
        <v>2</v>
      </c>
    </row>
    <row r="7" spans="1:20" ht="21.6" customHeight="1">
      <c r="F7" s="104"/>
      <c r="G7" s="104"/>
      <c r="H7" s="331" t="s">
        <v>3</v>
      </c>
      <c r="I7" s="331"/>
      <c r="J7" s="331"/>
      <c r="K7" s="239"/>
      <c r="L7" s="331" t="s">
        <v>4</v>
      </c>
      <c r="M7" s="331"/>
      <c r="N7" s="331"/>
      <c r="P7" s="331" t="s">
        <v>3</v>
      </c>
      <c r="Q7" s="331"/>
      <c r="R7" s="239"/>
      <c r="S7" s="331" t="s">
        <v>4</v>
      </c>
      <c r="T7" s="331"/>
    </row>
    <row r="8" spans="1:20" ht="21.6" customHeight="1">
      <c r="F8" s="265" t="s">
        <v>5</v>
      </c>
      <c r="G8" s="241"/>
      <c r="H8" s="242">
        <v>2018</v>
      </c>
      <c r="I8" s="243"/>
      <c r="J8" s="242">
        <v>2017</v>
      </c>
      <c r="K8" s="72"/>
      <c r="L8" s="242">
        <v>2018</v>
      </c>
      <c r="M8" s="243"/>
      <c r="N8" s="242">
        <v>2017</v>
      </c>
      <c r="P8" s="242">
        <v>2018</v>
      </c>
      <c r="Q8" s="242">
        <v>2017</v>
      </c>
      <c r="R8" s="72"/>
      <c r="S8" s="242">
        <v>2018</v>
      </c>
      <c r="T8" s="242">
        <v>2017</v>
      </c>
    </row>
    <row r="9" spans="1:20" ht="21.6" customHeight="1">
      <c r="A9" s="266" t="s">
        <v>116</v>
      </c>
      <c r="C9" s="267"/>
      <c r="D9" s="105"/>
      <c r="E9" s="267"/>
      <c r="F9" s="67"/>
      <c r="G9" s="68"/>
      <c r="H9" s="68"/>
      <c r="I9" s="68"/>
      <c r="J9" s="268"/>
      <c r="K9" s="268"/>
      <c r="L9" s="68"/>
      <c r="M9" s="68"/>
      <c r="N9" s="68"/>
      <c r="P9" s="68"/>
      <c r="Q9" s="268"/>
      <c r="R9" s="268"/>
      <c r="S9" s="68"/>
      <c r="T9" s="68"/>
    </row>
    <row r="10" spans="1:20" ht="21.6" customHeight="1">
      <c r="A10" s="107" t="s">
        <v>117</v>
      </c>
      <c r="D10" s="105"/>
      <c r="E10" s="267"/>
      <c r="F10" s="247">
        <v>18</v>
      </c>
      <c r="G10" s="269"/>
      <c r="H10" s="269">
        <v>339887921</v>
      </c>
      <c r="I10" s="270"/>
      <c r="J10" s="270">
        <v>340826523</v>
      </c>
      <c r="K10" s="99"/>
      <c r="L10" s="100">
        <v>0</v>
      </c>
      <c r="M10" s="99"/>
      <c r="N10" s="100">
        <v>0</v>
      </c>
      <c r="P10" s="269">
        <v>223219906</v>
      </c>
      <c r="Q10" s="269">
        <v>235162506</v>
      </c>
      <c r="R10" s="269"/>
      <c r="S10" s="100">
        <v>0</v>
      </c>
      <c r="T10" s="100">
        <v>0</v>
      </c>
    </row>
    <row r="11" spans="1:20" ht="21.6" customHeight="1">
      <c r="A11" s="107" t="s">
        <v>118</v>
      </c>
      <c r="D11" s="105"/>
      <c r="E11" s="267"/>
      <c r="F11" s="247">
        <v>18</v>
      </c>
      <c r="G11" s="269"/>
      <c r="H11" s="269">
        <v>256566085</v>
      </c>
      <c r="I11" s="270"/>
      <c r="J11" s="270">
        <v>332719461</v>
      </c>
      <c r="K11" s="99"/>
      <c r="L11" s="100">
        <v>18900000</v>
      </c>
      <c r="M11" s="99"/>
      <c r="N11" s="100">
        <v>22200000</v>
      </c>
      <c r="P11" s="269">
        <v>163839292</v>
      </c>
      <c r="Q11" s="269">
        <v>253458983</v>
      </c>
      <c r="R11" s="269"/>
      <c r="S11" s="100">
        <v>14400000</v>
      </c>
      <c r="T11" s="100">
        <v>15000000</v>
      </c>
    </row>
    <row r="12" spans="1:20" ht="21.6" hidden="1" customHeight="1">
      <c r="A12" s="107" t="s">
        <v>119</v>
      </c>
      <c r="D12" s="105"/>
      <c r="E12" s="267"/>
      <c r="F12" s="247"/>
      <c r="G12" s="269"/>
      <c r="H12" s="269"/>
      <c r="I12" s="270"/>
      <c r="J12" s="270"/>
      <c r="K12" s="99"/>
      <c r="L12" s="270"/>
      <c r="M12" s="99"/>
      <c r="N12" s="270"/>
      <c r="P12" s="269"/>
      <c r="Q12" s="271"/>
      <c r="R12" s="271"/>
      <c r="S12" s="271"/>
      <c r="T12" s="271"/>
    </row>
    <row r="13" spans="1:20" ht="21.6" hidden="1" customHeight="1">
      <c r="B13" s="272" t="s">
        <v>120</v>
      </c>
      <c r="C13" s="104" t="s">
        <v>121</v>
      </c>
      <c r="D13" s="105"/>
      <c r="E13" s="267"/>
      <c r="F13" s="247"/>
      <c r="G13" s="269"/>
      <c r="H13" s="269"/>
      <c r="I13" s="270"/>
      <c r="J13" s="270">
        <v>0</v>
      </c>
      <c r="K13" s="99"/>
      <c r="L13" s="99"/>
      <c r="M13" s="99"/>
      <c r="N13" s="99">
        <v>0</v>
      </c>
      <c r="P13" s="269">
        <v>0</v>
      </c>
      <c r="Q13" s="269">
        <v>0</v>
      </c>
      <c r="R13" s="269"/>
      <c r="S13" s="99">
        <v>0</v>
      </c>
      <c r="T13" s="99">
        <v>0</v>
      </c>
    </row>
    <row r="14" spans="1:20" ht="21.6" customHeight="1">
      <c r="A14" s="107" t="s">
        <v>119</v>
      </c>
      <c r="B14" s="272"/>
      <c r="D14" s="105"/>
      <c r="E14" s="267"/>
      <c r="F14" s="269"/>
      <c r="G14" s="269"/>
      <c r="H14" s="269">
        <v>5999895</v>
      </c>
      <c r="I14" s="270"/>
      <c r="J14" s="270">
        <v>31696312</v>
      </c>
      <c r="K14" s="99"/>
      <c r="L14" s="99">
        <v>226862510</v>
      </c>
      <c r="M14" s="99"/>
      <c r="N14" s="99">
        <v>248125868</v>
      </c>
      <c r="P14" s="269">
        <v>4627770</v>
      </c>
      <c r="Q14" s="269">
        <v>26428338</v>
      </c>
      <c r="R14" s="269"/>
      <c r="S14" s="99">
        <v>150771521</v>
      </c>
      <c r="T14" s="99">
        <v>170502867</v>
      </c>
    </row>
    <row r="15" spans="1:20" ht="21.6" customHeight="1">
      <c r="A15" s="266" t="s">
        <v>123</v>
      </c>
      <c r="D15" s="105"/>
      <c r="E15" s="267"/>
      <c r="F15" s="270"/>
      <c r="G15" s="270"/>
      <c r="H15" s="273">
        <f>SUM(H10:H14)</f>
        <v>602453901</v>
      </c>
      <c r="I15" s="270"/>
      <c r="J15" s="273">
        <f>SUM(J10:J14)</f>
        <v>705242296</v>
      </c>
      <c r="K15" s="99"/>
      <c r="L15" s="273">
        <f>SUM(L10:L14)</f>
        <v>245762510</v>
      </c>
      <c r="M15" s="99"/>
      <c r="N15" s="273">
        <f>SUM(N10:N14)</f>
        <v>270325868</v>
      </c>
      <c r="P15" s="273">
        <f>SUM(P10:P14)</f>
        <v>391686968</v>
      </c>
      <c r="Q15" s="273">
        <f>SUM(Q10:Q14)</f>
        <v>515049827</v>
      </c>
      <c r="R15" s="99"/>
      <c r="S15" s="273">
        <f>SUM(S10:S14)</f>
        <v>165171521</v>
      </c>
      <c r="T15" s="273">
        <f>SUM(T10:T14)</f>
        <v>185502867</v>
      </c>
    </row>
    <row r="16" spans="1:20" ht="21.6" customHeight="1">
      <c r="A16" s="266" t="s">
        <v>124</v>
      </c>
      <c r="D16" s="105"/>
      <c r="E16" s="267"/>
      <c r="F16" s="270"/>
      <c r="G16" s="270"/>
      <c r="H16" s="270"/>
      <c r="I16" s="270"/>
      <c r="J16" s="270"/>
      <c r="K16" s="99"/>
      <c r="L16" s="99"/>
      <c r="M16" s="99"/>
      <c r="N16" s="99"/>
      <c r="P16" s="270"/>
      <c r="Q16" s="270"/>
      <c r="R16" s="99"/>
      <c r="S16" s="99"/>
      <c r="T16" s="99"/>
    </row>
    <row r="17" spans="1:20" ht="21.6" customHeight="1">
      <c r="A17" s="107" t="s">
        <v>125</v>
      </c>
      <c r="D17" s="274"/>
      <c r="F17" s="270"/>
      <c r="G17" s="270"/>
      <c r="H17" s="270">
        <v>328429706</v>
      </c>
      <c r="I17" s="270"/>
      <c r="J17" s="270">
        <v>328938436</v>
      </c>
      <c r="K17" s="99"/>
      <c r="L17" s="99">
        <v>0</v>
      </c>
      <c r="M17" s="99"/>
      <c r="N17" s="99">
        <v>0</v>
      </c>
      <c r="P17" s="269">
        <v>208368357</v>
      </c>
      <c r="Q17" s="269">
        <v>219739528</v>
      </c>
      <c r="R17" s="269"/>
      <c r="S17" s="99">
        <v>0</v>
      </c>
      <c r="T17" s="99">
        <v>0</v>
      </c>
    </row>
    <row r="18" spans="1:20" ht="21.6" customHeight="1">
      <c r="A18" s="107" t="s">
        <v>126</v>
      </c>
      <c r="D18" s="274"/>
      <c r="F18" s="270"/>
      <c r="G18" s="270"/>
      <c r="H18" s="270">
        <v>267727438</v>
      </c>
      <c r="I18" s="270"/>
      <c r="J18" s="270">
        <v>344606162</v>
      </c>
      <c r="K18" s="99"/>
      <c r="L18" s="99">
        <v>0</v>
      </c>
      <c r="M18" s="99"/>
      <c r="N18" s="99">
        <v>0</v>
      </c>
      <c r="P18" s="269">
        <v>172613708</v>
      </c>
      <c r="Q18" s="269">
        <v>239620542</v>
      </c>
      <c r="R18" s="269"/>
      <c r="S18" s="99">
        <v>0</v>
      </c>
      <c r="T18" s="99">
        <v>0</v>
      </c>
    </row>
    <row r="19" spans="1:20" ht="21.6" customHeight="1">
      <c r="A19" s="107" t="s">
        <v>127</v>
      </c>
      <c r="D19" s="105"/>
      <c r="E19" s="267"/>
      <c r="F19" s="270"/>
      <c r="G19" s="270"/>
      <c r="H19" s="270">
        <v>42898899</v>
      </c>
      <c r="I19" s="270"/>
      <c r="J19" s="270">
        <v>43327792</v>
      </c>
      <c r="K19" s="99"/>
      <c r="L19" s="99">
        <v>0</v>
      </c>
      <c r="M19" s="99"/>
      <c r="N19" s="99">
        <v>0</v>
      </c>
      <c r="P19" s="269">
        <v>29243177</v>
      </c>
      <c r="Q19" s="269">
        <v>27410816</v>
      </c>
      <c r="R19" s="269"/>
      <c r="S19" s="99">
        <v>0</v>
      </c>
      <c r="T19" s="99">
        <v>0</v>
      </c>
    </row>
    <row r="20" spans="1:20" ht="21.6" customHeight="1">
      <c r="A20" s="107" t="s">
        <v>128</v>
      </c>
      <c r="D20" s="105"/>
      <c r="E20" s="267"/>
      <c r="F20" s="270"/>
      <c r="G20" s="270"/>
      <c r="H20" s="270">
        <v>183131373</v>
      </c>
      <c r="I20" s="270"/>
      <c r="J20" s="270">
        <v>368564474</v>
      </c>
      <c r="K20" s="99"/>
      <c r="L20" s="99">
        <v>83216714</v>
      </c>
      <c r="M20" s="99"/>
      <c r="N20" s="99">
        <v>158791840</v>
      </c>
      <c r="P20" s="269">
        <v>82929254</v>
      </c>
      <c r="Q20" s="269">
        <v>285661555</v>
      </c>
      <c r="R20" s="269"/>
      <c r="S20" s="99">
        <v>60205001</v>
      </c>
      <c r="T20" s="99">
        <v>112580174</v>
      </c>
    </row>
    <row r="21" spans="1:20" ht="21.6" hidden="1" customHeight="1">
      <c r="A21" s="275" t="s">
        <v>129</v>
      </c>
      <c r="B21" s="276"/>
      <c r="C21" s="276"/>
      <c r="D21" s="105"/>
      <c r="E21" s="267"/>
      <c r="F21" s="270"/>
      <c r="G21" s="270"/>
      <c r="H21" s="270"/>
      <c r="I21" s="270"/>
      <c r="J21" s="270"/>
      <c r="K21" s="99"/>
      <c r="L21" s="270"/>
      <c r="M21" s="99"/>
      <c r="N21" s="270"/>
      <c r="P21" s="98"/>
      <c r="Q21" s="270"/>
      <c r="R21" s="99"/>
      <c r="S21" s="98"/>
      <c r="T21" s="270"/>
    </row>
    <row r="22" spans="1:20" ht="21.6" hidden="1" customHeight="1">
      <c r="A22" s="275" t="s">
        <v>130</v>
      </c>
      <c r="B22" s="276"/>
      <c r="C22" s="276"/>
      <c r="D22" s="105"/>
      <c r="E22" s="267"/>
      <c r="F22" s="270"/>
      <c r="G22" s="270"/>
      <c r="H22" s="270"/>
      <c r="I22" s="270"/>
      <c r="J22" s="270"/>
      <c r="K22" s="99"/>
      <c r="L22" s="270"/>
      <c r="M22" s="99"/>
      <c r="N22" s="270"/>
      <c r="P22" s="98"/>
      <c r="Q22" s="270"/>
      <c r="R22" s="99"/>
      <c r="S22" s="98"/>
      <c r="T22" s="270"/>
    </row>
    <row r="23" spans="1:20" ht="21.6" hidden="1" customHeight="1">
      <c r="A23" s="103" t="s">
        <v>131</v>
      </c>
      <c r="D23" s="105"/>
      <c r="E23" s="267"/>
      <c r="F23" s="270"/>
      <c r="G23" s="270"/>
      <c r="H23" s="270"/>
      <c r="I23" s="270"/>
      <c r="J23" s="270"/>
      <c r="K23" s="99"/>
      <c r="L23" s="270"/>
      <c r="M23" s="99"/>
      <c r="N23" s="270"/>
      <c r="P23" s="98"/>
      <c r="Q23" s="270"/>
      <c r="R23" s="99"/>
      <c r="S23" s="98"/>
      <c r="T23" s="270"/>
    </row>
    <row r="24" spans="1:20" ht="21.6" customHeight="1">
      <c r="A24" s="107" t="s">
        <v>132</v>
      </c>
      <c r="D24" s="105"/>
      <c r="E24" s="267"/>
      <c r="F24" s="270"/>
      <c r="G24" s="270"/>
      <c r="H24" s="270">
        <v>0</v>
      </c>
      <c r="I24" s="270"/>
      <c r="J24" s="270">
        <v>109688515</v>
      </c>
      <c r="K24" s="99"/>
      <c r="L24" s="99">
        <v>0</v>
      </c>
      <c r="M24" s="99"/>
      <c r="N24" s="99">
        <v>0</v>
      </c>
      <c r="P24" s="98">
        <v>0</v>
      </c>
      <c r="Q24" s="101">
        <v>109688515</v>
      </c>
      <c r="R24" s="271"/>
      <c r="S24" s="98">
        <v>0</v>
      </c>
      <c r="T24" s="98">
        <v>0</v>
      </c>
    </row>
    <row r="25" spans="1:20" ht="21.6" hidden="1" customHeight="1">
      <c r="A25" s="103" t="s">
        <v>133</v>
      </c>
      <c r="D25" s="105"/>
      <c r="E25" s="267"/>
      <c r="F25" s="270"/>
      <c r="G25" s="270"/>
      <c r="H25" s="270"/>
      <c r="I25" s="270"/>
      <c r="J25" s="270"/>
      <c r="K25" s="99"/>
      <c r="L25" s="99"/>
      <c r="M25" s="99"/>
      <c r="N25" s="99"/>
      <c r="P25" s="270">
        <v>0</v>
      </c>
      <c r="Q25" s="270">
        <v>0</v>
      </c>
      <c r="R25" s="99"/>
      <c r="S25" s="99">
        <v>0</v>
      </c>
      <c r="T25" s="99">
        <v>0</v>
      </c>
    </row>
    <row r="26" spans="1:20" ht="21.6" customHeight="1">
      <c r="A26" s="103" t="s">
        <v>210</v>
      </c>
      <c r="B26" s="276"/>
      <c r="C26" s="276"/>
      <c r="D26" s="105"/>
      <c r="E26" s="267"/>
      <c r="F26" s="270"/>
      <c r="G26" s="270"/>
      <c r="H26" s="270">
        <v>0</v>
      </c>
      <c r="I26" s="270"/>
      <c r="J26" s="270">
        <v>2660248</v>
      </c>
      <c r="K26" s="99"/>
      <c r="L26" s="99">
        <v>0</v>
      </c>
      <c r="M26" s="99"/>
      <c r="N26" s="99">
        <v>668513</v>
      </c>
      <c r="P26" s="98">
        <v>0</v>
      </c>
      <c r="Q26" s="101">
        <v>2743997</v>
      </c>
      <c r="R26" s="271"/>
      <c r="S26" s="277">
        <v>0</v>
      </c>
      <c r="T26" s="101">
        <v>668513</v>
      </c>
    </row>
    <row r="27" spans="1:20" ht="21.6" customHeight="1">
      <c r="A27" s="104" t="s">
        <v>135</v>
      </c>
      <c r="B27" s="276"/>
      <c r="C27" s="276"/>
      <c r="F27" s="247">
        <v>15.2</v>
      </c>
      <c r="G27" s="104"/>
      <c r="H27" s="101">
        <v>38972337</v>
      </c>
      <c r="I27" s="104"/>
      <c r="J27" s="98">
        <v>0</v>
      </c>
      <c r="K27" s="104"/>
      <c r="L27" s="98">
        <v>0</v>
      </c>
      <c r="M27" s="104"/>
      <c r="N27" s="98">
        <v>0</v>
      </c>
      <c r="P27" s="101">
        <v>25838802</v>
      </c>
      <c r="Q27" s="101">
        <v>0</v>
      </c>
      <c r="R27" s="271"/>
      <c r="S27" s="277">
        <v>0</v>
      </c>
      <c r="T27" s="101">
        <v>0</v>
      </c>
    </row>
    <row r="28" spans="1:20" ht="21.6" customHeight="1">
      <c r="A28" s="266" t="s">
        <v>136</v>
      </c>
      <c r="B28" s="103"/>
      <c r="D28" s="105"/>
      <c r="E28" s="267"/>
      <c r="F28" s="270"/>
      <c r="G28" s="270"/>
      <c r="H28" s="273">
        <f>SUM(H17:H27)</f>
        <v>861159753</v>
      </c>
      <c r="I28" s="270"/>
      <c r="J28" s="273">
        <f>SUM(J17:J27)</f>
        <v>1197785627</v>
      </c>
      <c r="K28" s="99"/>
      <c r="L28" s="273">
        <f>SUM(L17:L27)</f>
        <v>83216714</v>
      </c>
      <c r="M28" s="99"/>
      <c r="N28" s="273">
        <f>SUM(N17:N27)</f>
        <v>159460353</v>
      </c>
      <c r="P28" s="273">
        <f>SUM(P17:P27)</f>
        <v>518993298</v>
      </c>
      <c r="Q28" s="273">
        <f>SUM(Q17:Q27)</f>
        <v>884864953</v>
      </c>
      <c r="R28" s="99"/>
      <c r="S28" s="273">
        <f>SUM(S17:S27)</f>
        <v>60205001</v>
      </c>
      <c r="T28" s="273">
        <f>SUM(T17:T27)</f>
        <v>113248687</v>
      </c>
    </row>
    <row r="29" spans="1:20" ht="21.6" customHeight="1">
      <c r="A29" s="102" t="s">
        <v>137</v>
      </c>
      <c r="B29" s="103"/>
      <c r="D29" s="105"/>
      <c r="E29" s="267"/>
      <c r="F29" s="270"/>
      <c r="G29" s="270"/>
      <c r="H29" s="270"/>
      <c r="I29" s="270"/>
      <c r="J29" s="270"/>
      <c r="K29" s="99"/>
      <c r="L29" s="270"/>
      <c r="M29" s="99"/>
      <c r="N29" s="270"/>
      <c r="P29" s="270"/>
      <c r="Q29" s="270"/>
      <c r="R29" s="99"/>
      <c r="S29" s="270"/>
      <c r="T29" s="270"/>
    </row>
    <row r="30" spans="1:20" ht="21.6" customHeight="1">
      <c r="B30" s="106" t="s">
        <v>193</v>
      </c>
      <c r="D30" s="105"/>
      <c r="E30" s="267"/>
      <c r="F30" s="270"/>
      <c r="G30" s="270"/>
      <c r="H30" s="270">
        <f>+H15-H28</f>
        <v>-258705852</v>
      </c>
      <c r="I30" s="270"/>
      <c r="J30" s="270">
        <f>+J15-J28</f>
        <v>-492543331</v>
      </c>
      <c r="K30" s="99"/>
      <c r="L30" s="270">
        <f>+L15-L28</f>
        <v>162545796</v>
      </c>
      <c r="M30" s="99"/>
      <c r="N30" s="270">
        <f>+N15-N28</f>
        <v>110865515</v>
      </c>
      <c r="P30" s="270">
        <f>+P15-P28</f>
        <v>-127306330</v>
      </c>
      <c r="Q30" s="270">
        <f>+Q15-Q28</f>
        <v>-369815126</v>
      </c>
      <c r="R30" s="99"/>
      <c r="S30" s="270">
        <f>+S15-S28</f>
        <v>104966520</v>
      </c>
      <c r="T30" s="270">
        <f>+T15-T28</f>
        <v>72254180</v>
      </c>
    </row>
    <row r="31" spans="1:20" ht="21.6" customHeight="1">
      <c r="A31" s="107" t="s">
        <v>138</v>
      </c>
      <c r="D31" s="105"/>
      <c r="E31" s="267"/>
      <c r="F31" s="105"/>
      <c r="G31" s="270"/>
      <c r="H31" s="278">
        <f>-345990155-29581233</f>
        <v>-375571388</v>
      </c>
      <c r="I31" s="269"/>
      <c r="J31" s="278">
        <v>-442153754.75999999</v>
      </c>
      <c r="K31" s="99"/>
      <c r="L31" s="108">
        <v>-339628425</v>
      </c>
      <c r="M31" s="99"/>
      <c r="N31" s="108">
        <v>-362818070</v>
      </c>
      <c r="P31" s="278">
        <v>-250842673</v>
      </c>
      <c r="Q31" s="278">
        <v>-288466855</v>
      </c>
      <c r="R31" s="269"/>
      <c r="S31" s="108">
        <v>-226103150</v>
      </c>
      <c r="T31" s="108">
        <v>-235254467</v>
      </c>
    </row>
    <row r="32" spans="1:20" ht="21.6" customHeight="1">
      <c r="A32" s="109" t="s">
        <v>192</v>
      </c>
      <c r="D32" s="105"/>
      <c r="E32" s="267"/>
      <c r="F32" s="270"/>
      <c r="G32" s="270"/>
      <c r="H32" s="270">
        <f>+H30+H31</f>
        <v>-634277240</v>
      </c>
      <c r="I32" s="270"/>
      <c r="J32" s="270">
        <f>+J30+J31</f>
        <v>-934697085.75999999</v>
      </c>
      <c r="K32" s="99"/>
      <c r="L32" s="270">
        <f>+L30+L31</f>
        <v>-177082629</v>
      </c>
      <c r="M32" s="99"/>
      <c r="N32" s="270">
        <f>+N30+N31</f>
        <v>-251952555</v>
      </c>
      <c r="P32" s="270">
        <f>+P30+P31</f>
        <v>-378149003</v>
      </c>
      <c r="Q32" s="270">
        <f>+Q30+Q31</f>
        <v>-658281981</v>
      </c>
      <c r="R32" s="99"/>
      <c r="S32" s="270">
        <f>+S30+S31</f>
        <v>-121136630</v>
      </c>
      <c r="T32" s="270">
        <f>+T30+T31</f>
        <v>-163000287</v>
      </c>
    </row>
    <row r="33" spans="1:20" ht="21.6" customHeight="1">
      <c r="A33" s="103" t="s">
        <v>139</v>
      </c>
      <c r="F33" s="105"/>
      <c r="G33" s="105"/>
      <c r="H33" s="278">
        <v>42878571</v>
      </c>
      <c r="I33" s="247"/>
      <c r="J33" s="278">
        <v>38674174</v>
      </c>
      <c r="K33" s="99"/>
      <c r="L33" s="108">
        <v>0</v>
      </c>
      <c r="M33" s="99"/>
      <c r="N33" s="108">
        <v>521136</v>
      </c>
      <c r="P33" s="278">
        <v>29949180</v>
      </c>
      <c r="Q33" s="278">
        <v>25641311</v>
      </c>
      <c r="R33" s="269"/>
      <c r="S33" s="108">
        <v>0</v>
      </c>
      <c r="T33" s="108">
        <v>296359</v>
      </c>
    </row>
    <row r="34" spans="1:20" ht="21.6" customHeight="1">
      <c r="A34" s="279" t="s">
        <v>235</v>
      </c>
      <c r="D34" s="105"/>
      <c r="E34" s="267"/>
      <c r="F34" s="247">
        <v>18</v>
      </c>
      <c r="G34" s="270"/>
      <c r="H34" s="280">
        <f>SUM(H32:H33)</f>
        <v>-591398669</v>
      </c>
      <c r="I34" s="270"/>
      <c r="J34" s="280">
        <f>SUM(J32:J33)</f>
        <v>-896022911.75999999</v>
      </c>
      <c r="K34" s="99"/>
      <c r="L34" s="280">
        <f>SUM(L32:L33)</f>
        <v>-177082629</v>
      </c>
      <c r="M34" s="99"/>
      <c r="N34" s="280">
        <f>SUM(N32:N33)</f>
        <v>-251431419</v>
      </c>
      <c r="P34" s="280">
        <f>SUM(P32:P33)</f>
        <v>-348199823</v>
      </c>
      <c r="Q34" s="280">
        <f>SUM(Q32:Q33)</f>
        <v>-632640670</v>
      </c>
      <c r="R34" s="99"/>
      <c r="S34" s="280">
        <f>SUM(S32:S33)</f>
        <v>-121136630</v>
      </c>
      <c r="T34" s="280">
        <f>SUM(T32:T33)</f>
        <v>-162703928</v>
      </c>
    </row>
    <row r="35" spans="1:20" ht="21.6" customHeight="1">
      <c r="A35" s="281" t="s">
        <v>140</v>
      </c>
      <c r="D35" s="105"/>
      <c r="E35" s="267"/>
      <c r="F35" s="247">
        <v>3.5</v>
      </c>
      <c r="G35" s="270"/>
      <c r="H35" s="278">
        <v>-34994233</v>
      </c>
      <c r="I35" s="247"/>
      <c r="J35" s="278">
        <v>-43847174</v>
      </c>
      <c r="K35" s="99"/>
      <c r="L35" s="108">
        <v>0</v>
      </c>
      <c r="M35" s="99"/>
      <c r="N35" s="108">
        <v>0</v>
      </c>
      <c r="P35" s="278">
        <v>-21315756</v>
      </c>
      <c r="Q35" s="278">
        <v>-31998767</v>
      </c>
      <c r="R35" s="269"/>
      <c r="S35" s="108">
        <v>0</v>
      </c>
      <c r="T35" s="108">
        <v>0</v>
      </c>
    </row>
    <row r="36" spans="1:20" ht="21.6" customHeight="1">
      <c r="A36" s="279" t="s">
        <v>152</v>
      </c>
      <c r="D36" s="105"/>
      <c r="E36" s="267"/>
      <c r="F36" s="105"/>
      <c r="G36" s="270"/>
      <c r="H36" s="273">
        <f>SUM(H34:H35)</f>
        <v>-626392902</v>
      </c>
      <c r="I36" s="270"/>
      <c r="J36" s="273">
        <f>SUM(J34:J35)</f>
        <v>-939870085.75999999</v>
      </c>
      <c r="K36" s="99"/>
      <c r="L36" s="273">
        <f>SUM(L34:L35)</f>
        <v>-177082629</v>
      </c>
      <c r="M36" s="99"/>
      <c r="N36" s="273">
        <f>SUM(N34:N35)</f>
        <v>-251431419</v>
      </c>
      <c r="P36" s="273">
        <f>SUM(P34:P35)</f>
        <v>-369515579</v>
      </c>
      <c r="Q36" s="273">
        <f>SUM(Q34:Q35)</f>
        <v>-664639437</v>
      </c>
      <c r="R36" s="99"/>
      <c r="S36" s="273">
        <f>SUM(S34:S35)</f>
        <v>-121136630</v>
      </c>
      <c r="T36" s="273">
        <f>SUM(T34:T35)</f>
        <v>-162703928</v>
      </c>
    </row>
    <row r="37" spans="1:20" ht="4.95" customHeight="1">
      <c r="A37" s="106"/>
      <c r="D37" s="105"/>
      <c r="E37" s="267"/>
      <c r="F37" s="105"/>
      <c r="G37" s="270"/>
      <c r="H37" s="270"/>
      <c r="I37" s="270"/>
      <c r="J37" s="270"/>
      <c r="K37" s="99"/>
      <c r="L37" s="270"/>
      <c r="M37" s="99"/>
      <c r="N37" s="270"/>
      <c r="P37" s="270"/>
      <c r="Q37" s="270"/>
      <c r="R37" s="99"/>
      <c r="S37" s="270"/>
      <c r="T37" s="270"/>
    </row>
    <row r="38" spans="1:20" ht="21.6" customHeight="1">
      <c r="A38" s="102" t="s">
        <v>236</v>
      </c>
      <c r="D38" s="105"/>
      <c r="E38" s="267"/>
      <c r="F38" s="270"/>
      <c r="G38" s="270"/>
      <c r="H38" s="270"/>
      <c r="I38" s="270"/>
      <c r="J38" s="270"/>
      <c r="K38" s="99"/>
      <c r="L38" s="270"/>
      <c r="M38" s="99"/>
      <c r="N38" s="270"/>
      <c r="P38" s="270"/>
      <c r="Q38" s="270"/>
      <c r="R38" s="99"/>
      <c r="S38" s="270"/>
      <c r="T38" s="270"/>
    </row>
    <row r="39" spans="1:20" ht="21.6" customHeight="1">
      <c r="A39" s="106" t="s">
        <v>141</v>
      </c>
      <c r="D39" s="105"/>
      <c r="E39" s="267"/>
      <c r="F39" s="270"/>
      <c r="G39" s="270"/>
      <c r="H39" s="270"/>
      <c r="I39" s="270"/>
      <c r="J39" s="270"/>
      <c r="K39" s="99"/>
      <c r="L39" s="270"/>
      <c r="M39" s="99"/>
      <c r="N39" s="270"/>
      <c r="P39" s="270"/>
      <c r="Q39" s="270"/>
      <c r="R39" s="99"/>
      <c r="S39" s="270"/>
      <c r="T39" s="270"/>
    </row>
    <row r="40" spans="1:20" ht="21.6" customHeight="1">
      <c r="A40" s="106"/>
      <c r="B40" s="282" t="s">
        <v>142</v>
      </c>
      <c r="D40" s="105"/>
      <c r="E40" s="267"/>
      <c r="F40" s="270"/>
      <c r="G40" s="270"/>
      <c r="H40" s="270"/>
      <c r="I40" s="270"/>
      <c r="J40" s="270"/>
      <c r="K40" s="99"/>
      <c r="L40" s="270"/>
      <c r="M40" s="99"/>
      <c r="N40" s="270"/>
      <c r="P40" s="270"/>
      <c r="Q40" s="270"/>
      <c r="R40" s="99"/>
      <c r="S40" s="270"/>
      <c r="T40" s="270"/>
    </row>
    <row r="41" spans="1:20" ht="21.6" customHeight="1">
      <c r="A41" s="106"/>
      <c r="B41" s="104" t="s">
        <v>143</v>
      </c>
      <c r="D41" s="105"/>
      <c r="E41" s="267"/>
      <c r="F41" s="270"/>
      <c r="G41" s="270"/>
      <c r="H41" s="269">
        <v>0</v>
      </c>
      <c r="I41" s="269"/>
      <c r="J41" s="269">
        <v>10678536</v>
      </c>
      <c r="K41" s="99"/>
      <c r="L41" s="269">
        <v>0</v>
      </c>
      <c r="M41" s="99"/>
      <c r="N41" s="269">
        <v>10678536</v>
      </c>
      <c r="P41" s="269">
        <v>0</v>
      </c>
      <c r="Q41" s="269">
        <v>10678536</v>
      </c>
      <c r="R41" s="269"/>
      <c r="S41" s="269">
        <v>0</v>
      </c>
      <c r="T41" s="269">
        <v>10678536</v>
      </c>
    </row>
    <row r="42" spans="1:20" ht="21.6" customHeight="1">
      <c r="A42" s="106" t="s">
        <v>206</v>
      </c>
      <c r="D42" s="105"/>
      <c r="E42" s="267"/>
      <c r="F42" s="270"/>
      <c r="G42" s="270"/>
      <c r="H42" s="269"/>
      <c r="I42" s="270"/>
      <c r="J42" s="270"/>
      <c r="K42" s="99"/>
      <c r="L42" s="270"/>
      <c r="M42" s="99"/>
      <c r="N42" s="270"/>
      <c r="P42" s="270"/>
      <c r="Q42" s="270"/>
      <c r="R42" s="99"/>
      <c r="S42" s="270"/>
      <c r="T42" s="270"/>
    </row>
    <row r="43" spans="1:20" ht="21.6" customHeight="1">
      <c r="A43" s="106"/>
      <c r="B43" s="282" t="s">
        <v>142</v>
      </c>
      <c r="D43" s="105"/>
      <c r="E43" s="267"/>
      <c r="F43" s="270"/>
      <c r="G43" s="270"/>
      <c r="H43" s="269"/>
      <c r="I43" s="270"/>
      <c r="J43" s="270"/>
      <c r="K43" s="99"/>
      <c r="L43" s="270"/>
      <c r="M43" s="99"/>
      <c r="N43" s="270"/>
      <c r="P43" s="270"/>
      <c r="Q43" s="270"/>
      <c r="R43" s="99"/>
      <c r="S43" s="270"/>
      <c r="T43" s="270"/>
    </row>
    <row r="44" spans="1:20" ht="21.6" customHeight="1">
      <c r="A44" s="283"/>
      <c r="B44" s="283" t="s">
        <v>144</v>
      </c>
      <c r="D44" s="105"/>
      <c r="E44" s="267"/>
      <c r="F44" s="270"/>
      <c r="G44" s="270"/>
      <c r="H44" s="269">
        <v>59525</v>
      </c>
      <c r="I44" s="269"/>
      <c r="J44" s="269">
        <v>208705.00000000023</v>
      </c>
      <c r="K44" s="99"/>
      <c r="L44" s="269">
        <v>59525</v>
      </c>
      <c r="M44" s="99"/>
      <c r="N44" s="269">
        <v>208705.00000000023</v>
      </c>
      <c r="P44" s="269">
        <v>-107628</v>
      </c>
      <c r="Q44" s="269">
        <v>102274.00000000023</v>
      </c>
      <c r="R44" s="269"/>
      <c r="S44" s="269">
        <v>-107628</v>
      </c>
      <c r="T44" s="269">
        <v>102274.00000000023</v>
      </c>
    </row>
    <row r="45" spans="1:20" ht="21.6" customHeight="1">
      <c r="A45" s="283"/>
      <c r="B45" s="283" t="s">
        <v>145</v>
      </c>
      <c r="D45" s="105"/>
      <c r="E45" s="267"/>
      <c r="F45" s="270"/>
      <c r="G45" s="270"/>
      <c r="H45" s="269">
        <v>-578740</v>
      </c>
      <c r="I45" s="269"/>
      <c r="J45" s="269">
        <v>2160246</v>
      </c>
      <c r="K45" s="99"/>
      <c r="L45" s="269">
        <v>0</v>
      </c>
      <c r="M45" s="99"/>
      <c r="N45" s="269">
        <v>0</v>
      </c>
      <c r="P45" s="269">
        <v>-1565685</v>
      </c>
      <c r="Q45" s="269">
        <v>1576171</v>
      </c>
      <c r="R45" s="269"/>
      <c r="S45" s="269">
        <v>0</v>
      </c>
      <c r="T45" s="269">
        <v>0</v>
      </c>
    </row>
    <row r="46" spans="1:20" ht="21.6" customHeight="1" thickBot="1">
      <c r="A46" s="102" t="s">
        <v>237</v>
      </c>
      <c r="D46" s="105"/>
      <c r="E46" s="267"/>
      <c r="F46" s="270"/>
      <c r="G46" s="270"/>
      <c r="H46" s="110">
        <f>SUM(H36:H45)</f>
        <v>-626912117</v>
      </c>
      <c r="I46" s="111"/>
      <c r="J46" s="110">
        <f>SUM(J36:J45)</f>
        <v>-926822598.75999999</v>
      </c>
      <c r="K46" s="112"/>
      <c r="L46" s="110">
        <f>SUM(L36:L45)</f>
        <v>-177023104</v>
      </c>
      <c r="M46" s="112"/>
      <c r="N46" s="110">
        <f>SUM(N36:N45)</f>
        <v>-240544178</v>
      </c>
      <c r="P46" s="110">
        <f>SUM(P36:P45)</f>
        <v>-371188892</v>
      </c>
      <c r="Q46" s="110">
        <f>SUM(Q36:Q45)</f>
        <v>-652282456</v>
      </c>
      <c r="R46" s="112"/>
      <c r="S46" s="110">
        <f>SUM(S36:S45)</f>
        <v>-121244258</v>
      </c>
      <c r="T46" s="110">
        <f>SUM(T36:T45)</f>
        <v>-151923118</v>
      </c>
    </row>
    <row r="47" spans="1:20" ht="4.95" customHeight="1" thickTop="1">
      <c r="A47" s="106"/>
      <c r="D47" s="105"/>
      <c r="E47" s="267"/>
      <c r="F47" s="270"/>
      <c r="G47" s="270"/>
      <c r="H47" s="111"/>
      <c r="I47" s="111"/>
      <c r="J47" s="111"/>
      <c r="K47" s="112"/>
      <c r="L47" s="112"/>
      <c r="M47" s="112"/>
      <c r="N47" s="112"/>
      <c r="P47" s="111"/>
      <c r="Q47" s="111"/>
      <c r="R47" s="112"/>
      <c r="S47" s="112"/>
      <c r="T47" s="112"/>
    </row>
    <row r="48" spans="1:20" ht="21.6" customHeight="1">
      <c r="A48" s="282" t="s">
        <v>238</v>
      </c>
      <c r="D48" s="274"/>
      <c r="F48" s="104"/>
      <c r="G48" s="104"/>
      <c r="H48" s="111"/>
      <c r="I48" s="111"/>
      <c r="J48" s="111"/>
      <c r="K48" s="111"/>
      <c r="L48" s="111"/>
      <c r="M48" s="111"/>
      <c r="N48" s="111"/>
      <c r="P48" s="111"/>
      <c r="Q48" s="111"/>
      <c r="R48" s="111"/>
      <c r="S48" s="111"/>
      <c r="T48" s="111"/>
    </row>
    <row r="49" spans="1:20" ht="21.6" customHeight="1">
      <c r="A49" s="283" t="s">
        <v>146</v>
      </c>
      <c r="D49" s="105"/>
      <c r="E49" s="267"/>
      <c r="F49" s="71"/>
      <c r="G49" s="71"/>
      <c r="H49" s="112">
        <f>+H51-H50</f>
        <v>-626392902</v>
      </c>
      <c r="I49" s="112"/>
      <c r="J49" s="112">
        <f>+J51-J50</f>
        <v>-939870085.75999999</v>
      </c>
      <c r="K49" s="111"/>
      <c r="L49" s="112">
        <f>+L51-L50</f>
        <v>-177082629</v>
      </c>
      <c r="M49" s="111"/>
      <c r="N49" s="112">
        <f>+N51-N50</f>
        <v>-251431419</v>
      </c>
      <c r="P49" s="112">
        <f>+P51-P50</f>
        <v>-369515579</v>
      </c>
      <c r="Q49" s="112">
        <f>+Q51-Q50</f>
        <v>-664639437</v>
      </c>
      <c r="R49" s="111"/>
      <c r="S49" s="112">
        <f>+S51-S50</f>
        <v>-121136630</v>
      </c>
      <c r="T49" s="112">
        <f>+T51-T50</f>
        <v>-162703928</v>
      </c>
    </row>
    <row r="50" spans="1:20" ht="21.6" customHeight="1">
      <c r="A50" s="283" t="s">
        <v>147</v>
      </c>
      <c r="D50" s="274"/>
      <c r="F50" s="284"/>
      <c r="G50" s="284"/>
      <c r="H50" s="270">
        <v>0</v>
      </c>
      <c r="I50" s="111"/>
      <c r="J50" s="270">
        <v>0</v>
      </c>
      <c r="L50" s="71">
        <v>0</v>
      </c>
      <c r="N50" s="71">
        <v>0</v>
      </c>
      <c r="P50" s="270">
        <v>0</v>
      </c>
      <c r="Q50" s="270">
        <v>0</v>
      </c>
      <c r="R50" s="71"/>
      <c r="S50" s="71">
        <v>0</v>
      </c>
      <c r="T50" s="71">
        <v>0</v>
      </c>
    </row>
    <row r="51" spans="1:20" ht="21.6" customHeight="1" thickBot="1">
      <c r="D51" s="274"/>
      <c r="F51" s="104"/>
      <c r="G51" s="104"/>
      <c r="H51" s="110">
        <f>+H36</f>
        <v>-626392902</v>
      </c>
      <c r="I51" s="111"/>
      <c r="J51" s="110">
        <f>+J36</f>
        <v>-939870085.75999999</v>
      </c>
      <c r="K51" s="111"/>
      <c r="L51" s="110">
        <f>+L36</f>
        <v>-177082629</v>
      </c>
      <c r="M51" s="111"/>
      <c r="N51" s="110">
        <f>+N36</f>
        <v>-251431419</v>
      </c>
      <c r="P51" s="110">
        <f>+P36</f>
        <v>-369515579</v>
      </c>
      <c r="Q51" s="110">
        <f>+Q36</f>
        <v>-664639437</v>
      </c>
      <c r="R51" s="111"/>
      <c r="S51" s="110">
        <f>+S36</f>
        <v>-121136630</v>
      </c>
      <c r="T51" s="110">
        <f>+T36</f>
        <v>-162703928</v>
      </c>
    </row>
    <row r="52" spans="1:20" ht="4.95" customHeight="1" thickTop="1">
      <c r="D52" s="274"/>
      <c r="F52" s="104"/>
      <c r="G52" s="104"/>
      <c r="H52" s="285"/>
      <c r="I52" s="111"/>
      <c r="J52" s="285"/>
      <c r="K52" s="111"/>
      <c r="L52" s="285"/>
      <c r="M52" s="111"/>
      <c r="N52" s="285"/>
      <c r="P52" s="111"/>
      <c r="Q52" s="111"/>
      <c r="R52" s="111"/>
      <c r="S52" s="111"/>
      <c r="T52" s="111"/>
    </row>
    <row r="53" spans="1:20" ht="21.6" customHeight="1">
      <c r="A53" s="282" t="s">
        <v>148</v>
      </c>
      <c r="D53" s="274"/>
      <c r="F53" s="104"/>
      <c r="G53" s="104"/>
      <c r="H53" s="104"/>
      <c r="I53" s="104"/>
      <c r="J53" s="104"/>
      <c r="K53" s="104"/>
      <c r="L53" s="104"/>
      <c r="M53" s="104"/>
      <c r="N53" s="104"/>
    </row>
    <row r="54" spans="1:20" ht="21.6" customHeight="1" thickBot="1">
      <c r="A54" s="283" t="s">
        <v>149</v>
      </c>
      <c r="D54" s="105"/>
      <c r="E54" s="267"/>
      <c r="F54" s="71"/>
      <c r="G54" s="71"/>
      <c r="H54" s="113">
        <f>+H49/H55</f>
        <v>-0.30996653584340533</v>
      </c>
      <c r="I54" s="114"/>
      <c r="J54" s="113">
        <f>+J49/J55</f>
        <v>-0.46881920885949913</v>
      </c>
      <c r="K54" s="286"/>
      <c r="L54" s="113">
        <f>+L49/L55</f>
        <v>-8.7628210495228356E-2</v>
      </c>
      <c r="M54" s="286"/>
      <c r="N54" s="113">
        <f>N49/N55</f>
        <v>-0.12541720470088605</v>
      </c>
      <c r="P54" s="113">
        <f>+P49/P55</f>
        <v>-0.18285247656819317</v>
      </c>
      <c r="Q54" s="113">
        <f>+Q49/Q55</f>
        <v>-0.32889267459096655</v>
      </c>
      <c r="R54" s="286"/>
      <c r="S54" s="113">
        <f>+S49/S55</f>
        <v>-5.9943704832604326E-2</v>
      </c>
      <c r="T54" s="113">
        <f>+T49/T55</f>
        <v>-8.0513022651672789E-2</v>
      </c>
    </row>
    <row r="55" spans="1:20" ht="21.6" customHeight="1" thickTop="1" thickBot="1">
      <c r="A55" s="102" t="s">
        <v>150</v>
      </c>
      <c r="D55" s="274"/>
      <c r="F55" s="284"/>
      <c r="G55" s="284"/>
      <c r="H55" s="145">
        <f>2020839892+520</f>
        <v>2020840412</v>
      </c>
      <c r="I55" s="287"/>
      <c r="J55" s="145">
        <v>2004760189</v>
      </c>
      <c r="K55" s="115"/>
      <c r="L55" s="145">
        <f>2020839892+520</f>
        <v>2020840412</v>
      </c>
      <c r="M55" s="287"/>
      <c r="N55" s="145">
        <v>2004760189</v>
      </c>
      <c r="O55" s="271"/>
      <c r="P55" s="145">
        <v>2020839892</v>
      </c>
      <c r="Q55" s="145">
        <v>2020839892</v>
      </c>
      <c r="R55" s="115"/>
      <c r="S55" s="145">
        <v>2020839892</v>
      </c>
      <c r="T55" s="145">
        <v>2020839892</v>
      </c>
    </row>
    <row r="56" spans="1:20" ht="4.95" customHeight="1" thickTop="1">
      <c r="D56" s="274"/>
      <c r="F56" s="104"/>
      <c r="G56" s="104"/>
      <c r="H56" s="104"/>
      <c r="I56" s="104"/>
      <c r="J56" s="104"/>
      <c r="K56" s="104"/>
      <c r="L56" s="104"/>
      <c r="M56" s="104"/>
      <c r="N56" s="104"/>
    </row>
    <row r="57" spans="1:20" ht="21.6" customHeight="1" thickBot="1">
      <c r="A57" s="102" t="s">
        <v>151</v>
      </c>
      <c r="D57" s="274"/>
      <c r="F57" s="247">
        <v>17</v>
      </c>
      <c r="G57" s="105"/>
      <c r="H57" s="116">
        <f>+H54</f>
        <v>-0.30996653584340533</v>
      </c>
      <c r="I57" s="105"/>
      <c r="J57" s="116">
        <f>+J54</f>
        <v>-0.46881920885949913</v>
      </c>
      <c r="K57" s="104"/>
      <c r="L57" s="116">
        <f>+L54</f>
        <v>-8.7628210495228356E-2</v>
      </c>
      <c r="M57" s="104"/>
      <c r="N57" s="116">
        <f>+N54</f>
        <v>-0.12541720470088605</v>
      </c>
      <c r="P57" s="116">
        <f>+P54</f>
        <v>-0.18285247656819317</v>
      </c>
      <c r="Q57" s="116">
        <f>+Q54</f>
        <v>-0.32889267459096655</v>
      </c>
      <c r="S57" s="116">
        <f>+S54</f>
        <v>-5.9943704832604326E-2</v>
      </c>
      <c r="T57" s="116">
        <f>+T54</f>
        <v>-8.0513022651672789E-2</v>
      </c>
    </row>
    <row r="58" spans="1:20" ht="21.6" customHeight="1" thickTop="1"/>
  </sheetData>
  <mergeCells count="7">
    <mergeCell ref="P7:Q7"/>
    <mergeCell ref="S7:T7"/>
    <mergeCell ref="A3:N3"/>
    <mergeCell ref="A4:N4"/>
    <mergeCell ref="A5:N5"/>
    <mergeCell ref="H7:J7"/>
    <mergeCell ref="L7:N7"/>
  </mergeCells>
  <pageMargins left="0.59055118110236227" right="0.39370078740157483" top="0.78740157480314965" bottom="0.39370078740157483" header="0.59055118110236227" footer="0.39370078740157483"/>
  <pageSetup paperSize="9" scale="70" firstPageNumber="4" orientation="portrait" useFirstPageNumber="1" r:id="rId1"/>
  <headerFooter scaleWithDoc="0">
    <oddFooter>&amp;L&amp;"Angsana New,Regular"&amp;12The accompanying notes are an integral part of these interim financial information.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F39B6B0-BD68-4FB3-AB41-D949376EB881}">
  <dimension ref="A1:R83"/>
  <sheetViews>
    <sheetView tabSelected="1" view="pageBreakPreview" zoomScaleNormal="100" zoomScaleSheetLayoutView="100" workbookViewId="0">
      <pane xSplit="8" ySplit="8" topLeftCell="I21" activePane="bottomRight" state="frozen"/>
      <selection activeCell="F36" sqref="F36"/>
      <selection pane="topRight" activeCell="F36" sqref="F36"/>
      <selection pane="bottomLeft" activeCell="F36" sqref="F36"/>
      <selection pane="bottomRight" sqref="A1:XFD1048576"/>
    </sheetView>
  </sheetViews>
  <sheetFormatPr defaultColWidth="11.375" defaultRowHeight="20.100000000000001" customHeight="1"/>
  <cols>
    <col min="1" max="4" width="3.125" style="58" customWidth="1"/>
    <col min="5" max="5" width="8" style="58" customWidth="1"/>
    <col min="6" max="6" width="30" style="58" customWidth="1"/>
    <col min="7" max="7" width="10.375" style="58" customWidth="1"/>
    <col min="8" max="8" width="1" style="58" customWidth="1"/>
    <col min="9" max="9" width="15.125" style="58" customWidth="1"/>
    <col min="10" max="10" width="1" style="58" customWidth="1"/>
    <col min="11" max="11" width="15.125" style="58" customWidth="1"/>
    <col min="12" max="12" width="1.125" style="58" customWidth="1"/>
    <col min="13" max="13" width="15.125" style="58" customWidth="1"/>
    <col min="14" max="14" width="1" style="58" customWidth="1"/>
    <col min="15" max="15" width="15.125" style="137" customWidth="1"/>
    <col min="16" max="16" width="0.625" style="58" customWidth="1"/>
    <col min="17" max="17" width="16.125" style="118" bestFit="1" customWidth="1"/>
    <col min="18" max="18" width="9.875" style="58" bestFit="1" customWidth="1"/>
    <col min="19" max="256" width="11.375" style="58"/>
    <col min="257" max="260" width="3.125" style="58" customWidth="1"/>
    <col min="261" max="261" width="8" style="58" customWidth="1"/>
    <col min="262" max="262" width="30" style="58" customWidth="1"/>
    <col min="263" max="263" width="9" style="58" customWidth="1"/>
    <col min="264" max="264" width="1" style="58" customWidth="1"/>
    <col min="265" max="265" width="15.125" style="58" customWidth="1"/>
    <col min="266" max="266" width="1" style="58" customWidth="1"/>
    <col min="267" max="267" width="15.125" style="58" customWidth="1"/>
    <col min="268" max="268" width="1.125" style="58" customWidth="1"/>
    <col min="269" max="269" width="15.125" style="58" customWidth="1"/>
    <col min="270" max="270" width="1" style="58" customWidth="1"/>
    <col min="271" max="271" width="15.125" style="58" customWidth="1"/>
    <col min="272" max="272" width="0.625" style="58" customWidth="1"/>
    <col min="273" max="273" width="16.125" style="58" bestFit="1" customWidth="1"/>
    <col min="274" max="274" width="9.875" style="58" bestFit="1" customWidth="1"/>
    <col min="275" max="512" width="11.375" style="58"/>
    <col min="513" max="516" width="3.125" style="58" customWidth="1"/>
    <col min="517" max="517" width="8" style="58" customWidth="1"/>
    <col min="518" max="518" width="30" style="58" customWidth="1"/>
    <col min="519" max="519" width="9" style="58" customWidth="1"/>
    <col min="520" max="520" width="1" style="58" customWidth="1"/>
    <col min="521" max="521" width="15.125" style="58" customWidth="1"/>
    <col min="522" max="522" width="1" style="58" customWidth="1"/>
    <col min="523" max="523" width="15.125" style="58" customWidth="1"/>
    <col min="524" max="524" width="1.125" style="58" customWidth="1"/>
    <col min="525" max="525" width="15.125" style="58" customWidth="1"/>
    <col min="526" max="526" width="1" style="58" customWidth="1"/>
    <col min="527" max="527" width="15.125" style="58" customWidth="1"/>
    <col min="528" max="528" width="0.625" style="58" customWidth="1"/>
    <col min="529" max="529" width="16.125" style="58" bestFit="1" customWidth="1"/>
    <col min="530" max="530" width="9.875" style="58" bestFit="1" customWidth="1"/>
    <col min="531" max="768" width="11.375" style="58"/>
    <col min="769" max="772" width="3.125" style="58" customWidth="1"/>
    <col min="773" max="773" width="8" style="58" customWidth="1"/>
    <col min="774" max="774" width="30" style="58" customWidth="1"/>
    <col min="775" max="775" width="9" style="58" customWidth="1"/>
    <col min="776" max="776" width="1" style="58" customWidth="1"/>
    <col min="777" max="777" width="15.125" style="58" customWidth="1"/>
    <col min="778" max="778" width="1" style="58" customWidth="1"/>
    <col min="779" max="779" width="15.125" style="58" customWidth="1"/>
    <col min="780" max="780" width="1.125" style="58" customWidth="1"/>
    <col min="781" max="781" width="15.125" style="58" customWidth="1"/>
    <col min="782" max="782" width="1" style="58" customWidth="1"/>
    <col min="783" max="783" width="15.125" style="58" customWidth="1"/>
    <col min="784" max="784" width="0.625" style="58" customWidth="1"/>
    <col min="785" max="785" width="16.125" style="58" bestFit="1" customWidth="1"/>
    <col min="786" max="786" width="9.875" style="58" bestFit="1" customWidth="1"/>
    <col min="787" max="1024" width="11.375" style="58"/>
    <col min="1025" max="1028" width="3.125" style="58" customWidth="1"/>
    <col min="1029" max="1029" width="8" style="58" customWidth="1"/>
    <col min="1030" max="1030" width="30" style="58" customWidth="1"/>
    <col min="1031" max="1031" width="9" style="58" customWidth="1"/>
    <col min="1032" max="1032" width="1" style="58" customWidth="1"/>
    <col min="1033" max="1033" width="15.125" style="58" customWidth="1"/>
    <col min="1034" max="1034" width="1" style="58" customWidth="1"/>
    <col min="1035" max="1035" width="15.125" style="58" customWidth="1"/>
    <col min="1036" max="1036" width="1.125" style="58" customWidth="1"/>
    <col min="1037" max="1037" width="15.125" style="58" customWidth="1"/>
    <col min="1038" max="1038" width="1" style="58" customWidth="1"/>
    <col min="1039" max="1039" width="15.125" style="58" customWidth="1"/>
    <col min="1040" max="1040" width="0.625" style="58" customWidth="1"/>
    <col min="1041" max="1041" width="16.125" style="58" bestFit="1" customWidth="1"/>
    <col min="1042" max="1042" width="9.875" style="58" bestFit="1" customWidth="1"/>
    <col min="1043" max="1280" width="11.375" style="58"/>
    <col min="1281" max="1284" width="3.125" style="58" customWidth="1"/>
    <col min="1285" max="1285" width="8" style="58" customWidth="1"/>
    <col min="1286" max="1286" width="30" style="58" customWidth="1"/>
    <col min="1287" max="1287" width="9" style="58" customWidth="1"/>
    <col min="1288" max="1288" width="1" style="58" customWidth="1"/>
    <col min="1289" max="1289" width="15.125" style="58" customWidth="1"/>
    <col min="1290" max="1290" width="1" style="58" customWidth="1"/>
    <col min="1291" max="1291" width="15.125" style="58" customWidth="1"/>
    <col min="1292" max="1292" width="1.125" style="58" customWidth="1"/>
    <col min="1293" max="1293" width="15.125" style="58" customWidth="1"/>
    <col min="1294" max="1294" width="1" style="58" customWidth="1"/>
    <col min="1295" max="1295" width="15.125" style="58" customWidth="1"/>
    <col min="1296" max="1296" width="0.625" style="58" customWidth="1"/>
    <col min="1297" max="1297" width="16.125" style="58" bestFit="1" customWidth="1"/>
    <col min="1298" max="1298" width="9.875" style="58" bestFit="1" customWidth="1"/>
    <col min="1299" max="1536" width="11.375" style="58"/>
    <col min="1537" max="1540" width="3.125" style="58" customWidth="1"/>
    <col min="1541" max="1541" width="8" style="58" customWidth="1"/>
    <col min="1542" max="1542" width="30" style="58" customWidth="1"/>
    <col min="1543" max="1543" width="9" style="58" customWidth="1"/>
    <col min="1544" max="1544" width="1" style="58" customWidth="1"/>
    <col min="1545" max="1545" width="15.125" style="58" customWidth="1"/>
    <col min="1546" max="1546" width="1" style="58" customWidth="1"/>
    <col min="1547" max="1547" width="15.125" style="58" customWidth="1"/>
    <col min="1548" max="1548" width="1.125" style="58" customWidth="1"/>
    <col min="1549" max="1549" width="15.125" style="58" customWidth="1"/>
    <col min="1550" max="1550" width="1" style="58" customWidth="1"/>
    <col min="1551" max="1551" width="15.125" style="58" customWidth="1"/>
    <col min="1552" max="1552" width="0.625" style="58" customWidth="1"/>
    <col min="1553" max="1553" width="16.125" style="58" bestFit="1" customWidth="1"/>
    <col min="1554" max="1554" width="9.875" style="58" bestFit="1" customWidth="1"/>
    <col min="1555" max="1792" width="11.375" style="58"/>
    <col min="1793" max="1796" width="3.125" style="58" customWidth="1"/>
    <col min="1797" max="1797" width="8" style="58" customWidth="1"/>
    <col min="1798" max="1798" width="30" style="58" customWidth="1"/>
    <col min="1799" max="1799" width="9" style="58" customWidth="1"/>
    <col min="1800" max="1800" width="1" style="58" customWidth="1"/>
    <col min="1801" max="1801" width="15.125" style="58" customWidth="1"/>
    <col min="1802" max="1802" width="1" style="58" customWidth="1"/>
    <col min="1803" max="1803" width="15.125" style="58" customWidth="1"/>
    <col min="1804" max="1804" width="1.125" style="58" customWidth="1"/>
    <col min="1805" max="1805" width="15.125" style="58" customWidth="1"/>
    <col min="1806" max="1806" width="1" style="58" customWidth="1"/>
    <col min="1807" max="1807" width="15.125" style="58" customWidth="1"/>
    <col min="1808" max="1808" width="0.625" style="58" customWidth="1"/>
    <col min="1809" max="1809" width="16.125" style="58" bestFit="1" customWidth="1"/>
    <col min="1810" max="1810" width="9.875" style="58" bestFit="1" customWidth="1"/>
    <col min="1811" max="2048" width="11.375" style="58"/>
    <col min="2049" max="2052" width="3.125" style="58" customWidth="1"/>
    <col min="2053" max="2053" width="8" style="58" customWidth="1"/>
    <col min="2054" max="2054" width="30" style="58" customWidth="1"/>
    <col min="2055" max="2055" width="9" style="58" customWidth="1"/>
    <col min="2056" max="2056" width="1" style="58" customWidth="1"/>
    <col min="2057" max="2057" width="15.125" style="58" customWidth="1"/>
    <col min="2058" max="2058" width="1" style="58" customWidth="1"/>
    <col min="2059" max="2059" width="15.125" style="58" customWidth="1"/>
    <col min="2060" max="2060" width="1.125" style="58" customWidth="1"/>
    <col min="2061" max="2061" width="15.125" style="58" customWidth="1"/>
    <col min="2062" max="2062" width="1" style="58" customWidth="1"/>
    <col min="2063" max="2063" width="15.125" style="58" customWidth="1"/>
    <col min="2064" max="2064" width="0.625" style="58" customWidth="1"/>
    <col min="2065" max="2065" width="16.125" style="58" bestFit="1" customWidth="1"/>
    <col min="2066" max="2066" width="9.875" style="58" bestFit="1" customWidth="1"/>
    <col min="2067" max="2304" width="11.375" style="58"/>
    <col min="2305" max="2308" width="3.125" style="58" customWidth="1"/>
    <col min="2309" max="2309" width="8" style="58" customWidth="1"/>
    <col min="2310" max="2310" width="30" style="58" customWidth="1"/>
    <col min="2311" max="2311" width="9" style="58" customWidth="1"/>
    <col min="2312" max="2312" width="1" style="58" customWidth="1"/>
    <col min="2313" max="2313" width="15.125" style="58" customWidth="1"/>
    <col min="2314" max="2314" width="1" style="58" customWidth="1"/>
    <col min="2315" max="2315" width="15.125" style="58" customWidth="1"/>
    <col min="2316" max="2316" width="1.125" style="58" customWidth="1"/>
    <col min="2317" max="2317" width="15.125" style="58" customWidth="1"/>
    <col min="2318" max="2318" width="1" style="58" customWidth="1"/>
    <col min="2319" max="2319" width="15.125" style="58" customWidth="1"/>
    <col min="2320" max="2320" width="0.625" style="58" customWidth="1"/>
    <col min="2321" max="2321" width="16.125" style="58" bestFit="1" customWidth="1"/>
    <col min="2322" max="2322" width="9.875" style="58" bestFit="1" customWidth="1"/>
    <col min="2323" max="2560" width="11.375" style="58"/>
    <col min="2561" max="2564" width="3.125" style="58" customWidth="1"/>
    <col min="2565" max="2565" width="8" style="58" customWidth="1"/>
    <col min="2566" max="2566" width="30" style="58" customWidth="1"/>
    <col min="2567" max="2567" width="9" style="58" customWidth="1"/>
    <col min="2568" max="2568" width="1" style="58" customWidth="1"/>
    <col min="2569" max="2569" width="15.125" style="58" customWidth="1"/>
    <col min="2570" max="2570" width="1" style="58" customWidth="1"/>
    <col min="2571" max="2571" width="15.125" style="58" customWidth="1"/>
    <col min="2572" max="2572" width="1.125" style="58" customWidth="1"/>
    <col min="2573" max="2573" width="15.125" style="58" customWidth="1"/>
    <col min="2574" max="2574" width="1" style="58" customWidth="1"/>
    <col min="2575" max="2575" width="15.125" style="58" customWidth="1"/>
    <col min="2576" max="2576" width="0.625" style="58" customWidth="1"/>
    <col min="2577" max="2577" width="16.125" style="58" bestFit="1" customWidth="1"/>
    <col min="2578" max="2578" width="9.875" style="58" bestFit="1" customWidth="1"/>
    <col min="2579" max="2816" width="11.375" style="58"/>
    <col min="2817" max="2820" width="3.125" style="58" customWidth="1"/>
    <col min="2821" max="2821" width="8" style="58" customWidth="1"/>
    <col min="2822" max="2822" width="30" style="58" customWidth="1"/>
    <col min="2823" max="2823" width="9" style="58" customWidth="1"/>
    <col min="2824" max="2824" width="1" style="58" customWidth="1"/>
    <col min="2825" max="2825" width="15.125" style="58" customWidth="1"/>
    <col min="2826" max="2826" width="1" style="58" customWidth="1"/>
    <col min="2827" max="2827" width="15.125" style="58" customWidth="1"/>
    <col min="2828" max="2828" width="1.125" style="58" customWidth="1"/>
    <col min="2829" max="2829" width="15.125" style="58" customWidth="1"/>
    <col min="2830" max="2830" width="1" style="58" customWidth="1"/>
    <col min="2831" max="2831" width="15.125" style="58" customWidth="1"/>
    <col min="2832" max="2832" width="0.625" style="58" customWidth="1"/>
    <col min="2833" max="2833" width="16.125" style="58" bestFit="1" customWidth="1"/>
    <col min="2834" max="2834" width="9.875" style="58" bestFit="1" customWidth="1"/>
    <col min="2835" max="3072" width="11.375" style="58"/>
    <col min="3073" max="3076" width="3.125" style="58" customWidth="1"/>
    <col min="3077" max="3077" width="8" style="58" customWidth="1"/>
    <col min="3078" max="3078" width="30" style="58" customWidth="1"/>
    <col min="3079" max="3079" width="9" style="58" customWidth="1"/>
    <col min="3080" max="3080" width="1" style="58" customWidth="1"/>
    <col min="3081" max="3081" width="15.125" style="58" customWidth="1"/>
    <col min="3082" max="3082" width="1" style="58" customWidth="1"/>
    <col min="3083" max="3083" width="15.125" style="58" customWidth="1"/>
    <col min="3084" max="3084" width="1.125" style="58" customWidth="1"/>
    <col min="3085" max="3085" width="15.125" style="58" customWidth="1"/>
    <col min="3086" max="3086" width="1" style="58" customWidth="1"/>
    <col min="3087" max="3087" width="15.125" style="58" customWidth="1"/>
    <col min="3088" max="3088" width="0.625" style="58" customWidth="1"/>
    <col min="3089" max="3089" width="16.125" style="58" bestFit="1" customWidth="1"/>
    <col min="3090" max="3090" width="9.875" style="58" bestFit="1" customWidth="1"/>
    <col min="3091" max="3328" width="11.375" style="58"/>
    <col min="3329" max="3332" width="3.125" style="58" customWidth="1"/>
    <col min="3333" max="3333" width="8" style="58" customWidth="1"/>
    <col min="3334" max="3334" width="30" style="58" customWidth="1"/>
    <col min="3335" max="3335" width="9" style="58" customWidth="1"/>
    <col min="3336" max="3336" width="1" style="58" customWidth="1"/>
    <col min="3337" max="3337" width="15.125" style="58" customWidth="1"/>
    <col min="3338" max="3338" width="1" style="58" customWidth="1"/>
    <col min="3339" max="3339" width="15.125" style="58" customWidth="1"/>
    <col min="3340" max="3340" width="1.125" style="58" customWidth="1"/>
    <col min="3341" max="3341" width="15.125" style="58" customWidth="1"/>
    <col min="3342" max="3342" width="1" style="58" customWidth="1"/>
    <col min="3343" max="3343" width="15.125" style="58" customWidth="1"/>
    <col min="3344" max="3344" width="0.625" style="58" customWidth="1"/>
    <col min="3345" max="3345" width="16.125" style="58" bestFit="1" customWidth="1"/>
    <col min="3346" max="3346" width="9.875" style="58" bestFit="1" customWidth="1"/>
    <col min="3347" max="3584" width="11.375" style="58"/>
    <col min="3585" max="3588" width="3.125" style="58" customWidth="1"/>
    <col min="3589" max="3589" width="8" style="58" customWidth="1"/>
    <col min="3590" max="3590" width="30" style="58" customWidth="1"/>
    <col min="3591" max="3591" width="9" style="58" customWidth="1"/>
    <col min="3592" max="3592" width="1" style="58" customWidth="1"/>
    <col min="3593" max="3593" width="15.125" style="58" customWidth="1"/>
    <col min="3594" max="3594" width="1" style="58" customWidth="1"/>
    <col min="3595" max="3595" width="15.125" style="58" customWidth="1"/>
    <col min="3596" max="3596" width="1.125" style="58" customWidth="1"/>
    <col min="3597" max="3597" width="15.125" style="58" customWidth="1"/>
    <col min="3598" max="3598" width="1" style="58" customWidth="1"/>
    <col min="3599" max="3599" width="15.125" style="58" customWidth="1"/>
    <col min="3600" max="3600" width="0.625" style="58" customWidth="1"/>
    <col min="3601" max="3601" width="16.125" style="58" bestFit="1" customWidth="1"/>
    <col min="3602" max="3602" width="9.875" style="58" bestFit="1" customWidth="1"/>
    <col min="3603" max="3840" width="11.375" style="58"/>
    <col min="3841" max="3844" width="3.125" style="58" customWidth="1"/>
    <col min="3845" max="3845" width="8" style="58" customWidth="1"/>
    <col min="3846" max="3846" width="30" style="58" customWidth="1"/>
    <col min="3847" max="3847" width="9" style="58" customWidth="1"/>
    <col min="3848" max="3848" width="1" style="58" customWidth="1"/>
    <col min="3849" max="3849" width="15.125" style="58" customWidth="1"/>
    <col min="3850" max="3850" width="1" style="58" customWidth="1"/>
    <col min="3851" max="3851" width="15.125" style="58" customWidth="1"/>
    <col min="3852" max="3852" width="1.125" style="58" customWidth="1"/>
    <col min="3853" max="3853" width="15.125" style="58" customWidth="1"/>
    <col min="3854" max="3854" width="1" style="58" customWidth="1"/>
    <col min="3855" max="3855" width="15.125" style="58" customWidth="1"/>
    <col min="3856" max="3856" width="0.625" style="58" customWidth="1"/>
    <col min="3857" max="3857" width="16.125" style="58" bestFit="1" customWidth="1"/>
    <col min="3858" max="3858" width="9.875" style="58" bestFit="1" customWidth="1"/>
    <col min="3859" max="4096" width="11.375" style="58"/>
    <col min="4097" max="4100" width="3.125" style="58" customWidth="1"/>
    <col min="4101" max="4101" width="8" style="58" customWidth="1"/>
    <col min="4102" max="4102" width="30" style="58" customWidth="1"/>
    <col min="4103" max="4103" width="9" style="58" customWidth="1"/>
    <col min="4104" max="4104" width="1" style="58" customWidth="1"/>
    <col min="4105" max="4105" width="15.125" style="58" customWidth="1"/>
    <col min="4106" max="4106" width="1" style="58" customWidth="1"/>
    <col min="4107" max="4107" width="15.125" style="58" customWidth="1"/>
    <col min="4108" max="4108" width="1.125" style="58" customWidth="1"/>
    <col min="4109" max="4109" width="15.125" style="58" customWidth="1"/>
    <col min="4110" max="4110" width="1" style="58" customWidth="1"/>
    <col min="4111" max="4111" width="15.125" style="58" customWidth="1"/>
    <col min="4112" max="4112" width="0.625" style="58" customWidth="1"/>
    <col min="4113" max="4113" width="16.125" style="58" bestFit="1" customWidth="1"/>
    <col min="4114" max="4114" width="9.875" style="58" bestFit="1" customWidth="1"/>
    <col min="4115" max="4352" width="11.375" style="58"/>
    <col min="4353" max="4356" width="3.125" style="58" customWidth="1"/>
    <col min="4357" max="4357" width="8" style="58" customWidth="1"/>
    <col min="4358" max="4358" width="30" style="58" customWidth="1"/>
    <col min="4359" max="4359" width="9" style="58" customWidth="1"/>
    <col min="4360" max="4360" width="1" style="58" customWidth="1"/>
    <col min="4361" max="4361" width="15.125" style="58" customWidth="1"/>
    <col min="4362" max="4362" width="1" style="58" customWidth="1"/>
    <col min="4363" max="4363" width="15.125" style="58" customWidth="1"/>
    <col min="4364" max="4364" width="1.125" style="58" customWidth="1"/>
    <col min="4365" max="4365" width="15.125" style="58" customWidth="1"/>
    <col min="4366" max="4366" width="1" style="58" customWidth="1"/>
    <col min="4367" max="4367" width="15.125" style="58" customWidth="1"/>
    <col min="4368" max="4368" width="0.625" style="58" customWidth="1"/>
    <col min="4369" max="4369" width="16.125" style="58" bestFit="1" customWidth="1"/>
    <col min="4370" max="4370" width="9.875" style="58" bestFit="1" customWidth="1"/>
    <col min="4371" max="4608" width="11.375" style="58"/>
    <col min="4609" max="4612" width="3.125" style="58" customWidth="1"/>
    <col min="4613" max="4613" width="8" style="58" customWidth="1"/>
    <col min="4614" max="4614" width="30" style="58" customWidth="1"/>
    <col min="4615" max="4615" width="9" style="58" customWidth="1"/>
    <col min="4616" max="4616" width="1" style="58" customWidth="1"/>
    <col min="4617" max="4617" width="15.125" style="58" customWidth="1"/>
    <col min="4618" max="4618" width="1" style="58" customWidth="1"/>
    <col min="4619" max="4619" width="15.125" style="58" customWidth="1"/>
    <col min="4620" max="4620" width="1.125" style="58" customWidth="1"/>
    <col min="4621" max="4621" width="15.125" style="58" customWidth="1"/>
    <col min="4622" max="4622" width="1" style="58" customWidth="1"/>
    <col min="4623" max="4623" width="15.125" style="58" customWidth="1"/>
    <col min="4624" max="4624" width="0.625" style="58" customWidth="1"/>
    <col min="4625" max="4625" width="16.125" style="58" bestFit="1" customWidth="1"/>
    <col min="4626" max="4626" width="9.875" style="58" bestFit="1" customWidth="1"/>
    <col min="4627" max="4864" width="11.375" style="58"/>
    <col min="4865" max="4868" width="3.125" style="58" customWidth="1"/>
    <col min="4869" max="4869" width="8" style="58" customWidth="1"/>
    <col min="4870" max="4870" width="30" style="58" customWidth="1"/>
    <col min="4871" max="4871" width="9" style="58" customWidth="1"/>
    <col min="4872" max="4872" width="1" style="58" customWidth="1"/>
    <col min="4873" max="4873" width="15.125" style="58" customWidth="1"/>
    <col min="4874" max="4874" width="1" style="58" customWidth="1"/>
    <col min="4875" max="4875" width="15.125" style="58" customWidth="1"/>
    <col min="4876" max="4876" width="1.125" style="58" customWidth="1"/>
    <col min="4877" max="4877" width="15.125" style="58" customWidth="1"/>
    <col min="4878" max="4878" width="1" style="58" customWidth="1"/>
    <col min="4879" max="4879" width="15.125" style="58" customWidth="1"/>
    <col min="4880" max="4880" width="0.625" style="58" customWidth="1"/>
    <col min="4881" max="4881" width="16.125" style="58" bestFit="1" customWidth="1"/>
    <col min="4882" max="4882" width="9.875" style="58" bestFit="1" customWidth="1"/>
    <col min="4883" max="5120" width="11.375" style="58"/>
    <col min="5121" max="5124" width="3.125" style="58" customWidth="1"/>
    <col min="5125" max="5125" width="8" style="58" customWidth="1"/>
    <col min="5126" max="5126" width="30" style="58" customWidth="1"/>
    <col min="5127" max="5127" width="9" style="58" customWidth="1"/>
    <col min="5128" max="5128" width="1" style="58" customWidth="1"/>
    <col min="5129" max="5129" width="15.125" style="58" customWidth="1"/>
    <col min="5130" max="5130" width="1" style="58" customWidth="1"/>
    <col min="5131" max="5131" width="15.125" style="58" customWidth="1"/>
    <col min="5132" max="5132" width="1.125" style="58" customWidth="1"/>
    <col min="5133" max="5133" width="15.125" style="58" customWidth="1"/>
    <col min="5134" max="5134" width="1" style="58" customWidth="1"/>
    <col min="5135" max="5135" width="15.125" style="58" customWidth="1"/>
    <col min="5136" max="5136" width="0.625" style="58" customWidth="1"/>
    <col min="5137" max="5137" width="16.125" style="58" bestFit="1" customWidth="1"/>
    <col min="5138" max="5138" width="9.875" style="58" bestFit="1" customWidth="1"/>
    <col min="5139" max="5376" width="11.375" style="58"/>
    <col min="5377" max="5380" width="3.125" style="58" customWidth="1"/>
    <col min="5381" max="5381" width="8" style="58" customWidth="1"/>
    <col min="5382" max="5382" width="30" style="58" customWidth="1"/>
    <col min="5383" max="5383" width="9" style="58" customWidth="1"/>
    <col min="5384" max="5384" width="1" style="58" customWidth="1"/>
    <col min="5385" max="5385" width="15.125" style="58" customWidth="1"/>
    <col min="5386" max="5386" width="1" style="58" customWidth="1"/>
    <col min="5387" max="5387" width="15.125" style="58" customWidth="1"/>
    <col min="5388" max="5388" width="1.125" style="58" customWidth="1"/>
    <col min="5389" max="5389" width="15.125" style="58" customWidth="1"/>
    <col min="5390" max="5390" width="1" style="58" customWidth="1"/>
    <col min="5391" max="5391" width="15.125" style="58" customWidth="1"/>
    <col min="5392" max="5392" width="0.625" style="58" customWidth="1"/>
    <col min="5393" max="5393" width="16.125" style="58" bestFit="1" customWidth="1"/>
    <col min="5394" max="5394" width="9.875" style="58" bestFit="1" customWidth="1"/>
    <col min="5395" max="5632" width="11.375" style="58"/>
    <col min="5633" max="5636" width="3.125" style="58" customWidth="1"/>
    <col min="5637" max="5637" width="8" style="58" customWidth="1"/>
    <col min="5638" max="5638" width="30" style="58" customWidth="1"/>
    <col min="5639" max="5639" width="9" style="58" customWidth="1"/>
    <col min="5640" max="5640" width="1" style="58" customWidth="1"/>
    <col min="5641" max="5641" width="15.125" style="58" customWidth="1"/>
    <col min="5642" max="5642" width="1" style="58" customWidth="1"/>
    <col min="5643" max="5643" width="15.125" style="58" customWidth="1"/>
    <col min="5644" max="5644" width="1.125" style="58" customWidth="1"/>
    <col min="5645" max="5645" width="15.125" style="58" customWidth="1"/>
    <col min="5646" max="5646" width="1" style="58" customWidth="1"/>
    <col min="5647" max="5647" width="15.125" style="58" customWidth="1"/>
    <col min="5648" max="5648" width="0.625" style="58" customWidth="1"/>
    <col min="5649" max="5649" width="16.125" style="58" bestFit="1" customWidth="1"/>
    <col min="5650" max="5650" width="9.875" style="58" bestFit="1" customWidth="1"/>
    <col min="5651" max="5888" width="11.375" style="58"/>
    <col min="5889" max="5892" width="3.125" style="58" customWidth="1"/>
    <col min="5893" max="5893" width="8" style="58" customWidth="1"/>
    <col min="5894" max="5894" width="30" style="58" customWidth="1"/>
    <col min="5895" max="5895" width="9" style="58" customWidth="1"/>
    <col min="5896" max="5896" width="1" style="58" customWidth="1"/>
    <col min="5897" max="5897" width="15.125" style="58" customWidth="1"/>
    <col min="5898" max="5898" width="1" style="58" customWidth="1"/>
    <col min="5899" max="5899" width="15.125" style="58" customWidth="1"/>
    <col min="5900" max="5900" width="1.125" style="58" customWidth="1"/>
    <col min="5901" max="5901" width="15.125" style="58" customWidth="1"/>
    <col min="5902" max="5902" width="1" style="58" customWidth="1"/>
    <col min="5903" max="5903" width="15.125" style="58" customWidth="1"/>
    <col min="5904" max="5904" width="0.625" style="58" customWidth="1"/>
    <col min="5905" max="5905" width="16.125" style="58" bestFit="1" customWidth="1"/>
    <col min="5906" max="5906" width="9.875" style="58" bestFit="1" customWidth="1"/>
    <col min="5907" max="6144" width="11.375" style="58"/>
    <col min="6145" max="6148" width="3.125" style="58" customWidth="1"/>
    <col min="6149" max="6149" width="8" style="58" customWidth="1"/>
    <col min="6150" max="6150" width="30" style="58" customWidth="1"/>
    <col min="6151" max="6151" width="9" style="58" customWidth="1"/>
    <col min="6152" max="6152" width="1" style="58" customWidth="1"/>
    <col min="6153" max="6153" width="15.125" style="58" customWidth="1"/>
    <col min="6154" max="6154" width="1" style="58" customWidth="1"/>
    <col min="6155" max="6155" width="15.125" style="58" customWidth="1"/>
    <col min="6156" max="6156" width="1.125" style="58" customWidth="1"/>
    <col min="6157" max="6157" width="15.125" style="58" customWidth="1"/>
    <col min="6158" max="6158" width="1" style="58" customWidth="1"/>
    <col min="6159" max="6159" width="15.125" style="58" customWidth="1"/>
    <col min="6160" max="6160" width="0.625" style="58" customWidth="1"/>
    <col min="6161" max="6161" width="16.125" style="58" bestFit="1" customWidth="1"/>
    <col min="6162" max="6162" width="9.875" style="58" bestFit="1" customWidth="1"/>
    <col min="6163" max="6400" width="11.375" style="58"/>
    <col min="6401" max="6404" width="3.125" style="58" customWidth="1"/>
    <col min="6405" max="6405" width="8" style="58" customWidth="1"/>
    <col min="6406" max="6406" width="30" style="58" customWidth="1"/>
    <col min="6407" max="6407" width="9" style="58" customWidth="1"/>
    <col min="6408" max="6408" width="1" style="58" customWidth="1"/>
    <col min="6409" max="6409" width="15.125" style="58" customWidth="1"/>
    <col min="6410" max="6410" width="1" style="58" customWidth="1"/>
    <col min="6411" max="6411" width="15.125" style="58" customWidth="1"/>
    <col min="6412" max="6412" width="1.125" style="58" customWidth="1"/>
    <col min="6413" max="6413" width="15.125" style="58" customWidth="1"/>
    <col min="6414" max="6414" width="1" style="58" customWidth="1"/>
    <col min="6415" max="6415" width="15.125" style="58" customWidth="1"/>
    <col min="6416" max="6416" width="0.625" style="58" customWidth="1"/>
    <col min="6417" max="6417" width="16.125" style="58" bestFit="1" customWidth="1"/>
    <col min="6418" max="6418" width="9.875" style="58" bestFit="1" customWidth="1"/>
    <col min="6419" max="6656" width="11.375" style="58"/>
    <col min="6657" max="6660" width="3.125" style="58" customWidth="1"/>
    <col min="6661" max="6661" width="8" style="58" customWidth="1"/>
    <col min="6662" max="6662" width="30" style="58" customWidth="1"/>
    <col min="6663" max="6663" width="9" style="58" customWidth="1"/>
    <col min="6664" max="6664" width="1" style="58" customWidth="1"/>
    <col min="6665" max="6665" width="15.125" style="58" customWidth="1"/>
    <col min="6666" max="6666" width="1" style="58" customWidth="1"/>
    <col min="6667" max="6667" width="15.125" style="58" customWidth="1"/>
    <col min="6668" max="6668" width="1.125" style="58" customWidth="1"/>
    <col min="6669" max="6669" width="15.125" style="58" customWidth="1"/>
    <col min="6670" max="6670" width="1" style="58" customWidth="1"/>
    <col min="6671" max="6671" width="15.125" style="58" customWidth="1"/>
    <col min="6672" max="6672" width="0.625" style="58" customWidth="1"/>
    <col min="6673" max="6673" width="16.125" style="58" bestFit="1" customWidth="1"/>
    <col min="6674" max="6674" width="9.875" style="58" bestFit="1" customWidth="1"/>
    <col min="6675" max="6912" width="11.375" style="58"/>
    <col min="6913" max="6916" width="3.125" style="58" customWidth="1"/>
    <col min="6917" max="6917" width="8" style="58" customWidth="1"/>
    <col min="6918" max="6918" width="30" style="58" customWidth="1"/>
    <col min="6919" max="6919" width="9" style="58" customWidth="1"/>
    <col min="6920" max="6920" width="1" style="58" customWidth="1"/>
    <col min="6921" max="6921" width="15.125" style="58" customWidth="1"/>
    <col min="6922" max="6922" width="1" style="58" customWidth="1"/>
    <col min="6923" max="6923" width="15.125" style="58" customWidth="1"/>
    <col min="6924" max="6924" width="1.125" style="58" customWidth="1"/>
    <col min="6925" max="6925" width="15.125" style="58" customWidth="1"/>
    <col min="6926" max="6926" width="1" style="58" customWidth="1"/>
    <col min="6927" max="6927" width="15.125" style="58" customWidth="1"/>
    <col min="6928" max="6928" width="0.625" style="58" customWidth="1"/>
    <col min="6929" max="6929" width="16.125" style="58" bestFit="1" customWidth="1"/>
    <col min="6930" max="6930" width="9.875" style="58" bestFit="1" customWidth="1"/>
    <col min="6931" max="7168" width="11.375" style="58"/>
    <col min="7169" max="7172" width="3.125" style="58" customWidth="1"/>
    <col min="7173" max="7173" width="8" style="58" customWidth="1"/>
    <col min="7174" max="7174" width="30" style="58" customWidth="1"/>
    <col min="7175" max="7175" width="9" style="58" customWidth="1"/>
    <col min="7176" max="7176" width="1" style="58" customWidth="1"/>
    <col min="7177" max="7177" width="15.125" style="58" customWidth="1"/>
    <col min="7178" max="7178" width="1" style="58" customWidth="1"/>
    <col min="7179" max="7179" width="15.125" style="58" customWidth="1"/>
    <col min="7180" max="7180" width="1.125" style="58" customWidth="1"/>
    <col min="7181" max="7181" width="15.125" style="58" customWidth="1"/>
    <col min="7182" max="7182" width="1" style="58" customWidth="1"/>
    <col min="7183" max="7183" width="15.125" style="58" customWidth="1"/>
    <col min="7184" max="7184" width="0.625" style="58" customWidth="1"/>
    <col min="7185" max="7185" width="16.125" style="58" bestFit="1" customWidth="1"/>
    <col min="7186" max="7186" width="9.875" style="58" bestFit="1" customWidth="1"/>
    <col min="7187" max="7424" width="11.375" style="58"/>
    <col min="7425" max="7428" width="3.125" style="58" customWidth="1"/>
    <col min="7429" max="7429" width="8" style="58" customWidth="1"/>
    <col min="7430" max="7430" width="30" style="58" customWidth="1"/>
    <col min="7431" max="7431" width="9" style="58" customWidth="1"/>
    <col min="7432" max="7432" width="1" style="58" customWidth="1"/>
    <col min="7433" max="7433" width="15.125" style="58" customWidth="1"/>
    <col min="7434" max="7434" width="1" style="58" customWidth="1"/>
    <col min="7435" max="7435" width="15.125" style="58" customWidth="1"/>
    <col min="7436" max="7436" width="1.125" style="58" customWidth="1"/>
    <col min="7437" max="7437" width="15.125" style="58" customWidth="1"/>
    <col min="7438" max="7438" width="1" style="58" customWidth="1"/>
    <col min="7439" max="7439" width="15.125" style="58" customWidth="1"/>
    <col min="7440" max="7440" width="0.625" style="58" customWidth="1"/>
    <col min="7441" max="7441" width="16.125" style="58" bestFit="1" customWidth="1"/>
    <col min="7442" max="7442" width="9.875" style="58" bestFit="1" customWidth="1"/>
    <col min="7443" max="7680" width="11.375" style="58"/>
    <col min="7681" max="7684" width="3.125" style="58" customWidth="1"/>
    <col min="7685" max="7685" width="8" style="58" customWidth="1"/>
    <col min="7686" max="7686" width="30" style="58" customWidth="1"/>
    <col min="7687" max="7687" width="9" style="58" customWidth="1"/>
    <col min="7688" max="7688" width="1" style="58" customWidth="1"/>
    <col min="7689" max="7689" width="15.125" style="58" customWidth="1"/>
    <col min="7690" max="7690" width="1" style="58" customWidth="1"/>
    <col min="7691" max="7691" width="15.125" style="58" customWidth="1"/>
    <col min="7692" max="7692" width="1.125" style="58" customWidth="1"/>
    <col min="7693" max="7693" width="15.125" style="58" customWidth="1"/>
    <col min="7694" max="7694" width="1" style="58" customWidth="1"/>
    <col min="7695" max="7695" width="15.125" style="58" customWidth="1"/>
    <col min="7696" max="7696" width="0.625" style="58" customWidth="1"/>
    <col min="7697" max="7697" width="16.125" style="58" bestFit="1" customWidth="1"/>
    <col min="7698" max="7698" width="9.875" style="58" bestFit="1" customWidth="1"/>
    <col min="7699" max="7936" width="11.375" style="58"/>
    <col min="7937" max="7940" width="3.125" style="58" customWidth="1"/>
    <col min="7941" max="7941" width="8" style="58" customWidth="1"/>
    <col min="7942" max="7942" width="30" style="58" customWidth="1"/>
    <col min="7943" max="7943" width="9" style="58" customWidth="1"/>
    <col min="7944" max="7944" width="1" style="58" customWidth="1"/>
    <col min="7945" max="7945" width="15.125" style="58" customWidth="1"/>
    <col min="7946" max="7946" width="1" style="58" customWidth="1"/>
    <col min="7947" max="7947" width="15.125" style="58" customWidth="1"/>
    <col min="7948" max="7948" width="1.125" style="58" customWidth="1"/>
    <col min="7949" max="7949" width="15.125" style="58" customWidth="1"/>
    <col min="7950" max="7950" width="1" style="58" customWidth="1"/>
    <col min="7951" max="7951" width="15.125" style="58" customWidth="1"/>
    <col min="7952" max="7952" width="0.625" style="58" customWidth="1"/>
    <col min="7953" max="7953" width="16.125" style="58" bestFit="1" customWidth="1"/>
    <col min="7954" max="7954" width="9.875" style="58" bestFit="1" customWidth="1"/>
    <col min="7955" max="8192" width="11.375" style="58"/>
    <col min="8193" max="8196" width="3.125" style="58" customWidth="1"/>
    <col min="8197" max="8197" width="8" style="58" customWidth="1"/>
    <col min="8198" max="8198" width="30" style="58" customWidth="1"/>
    <col min="8199" max="8199" width="9" style="58" customWidth="1"/>
    <col min="8200" max="8200" width="1" style="58" customWidth="1"/>
    <col min="8201" max="8201" width="15.125" style="58" customWidth="1"/>
    <col min="8202" max="8202" width="1" style="58" customWidth="1"/>
    <col min="8203" max="8203" width="15.125" style="58" customWidth="1"/>
    <col min="8204" max="8204" width="1.125" style="58" customWidth="1"/>
    <col min="8205" max="8205" width="15.125" style="58" customWidth="1"/>
    <col min="8206" max="8206" width="1" style="58" customWidth="1"/>
    <col min="8207" max="8207" width="15.125" style="58" customWidth="1"/>
    <col min="8208" max="8208" width="0.625" style="58" customWidth="1"/>
    <col min="8209" max="8209" width="16.125" style="58" bestFit="1" customWidth="1"/>
    <col min="8210" max="8210" width="9.875" style="58" bestFit="1" customWidth="1"/>
    <col min="8211" max="8448" width="11.375" style="58"/>
    <col min="8449" max="8452" width="3.125" style="58" customWidth="1"/>
    <col min="8453" max="8453" width="8" style="58" customWidth="1"/>
    <col min="8454" max="8454" width="30" style="58" customWidth="1"/>
    <col min="8455" max="8455" width="9" style="58" customWidth="1"/>
    <col min="8456" max="8456" width="1" style="58" customWidth="1"/>
    <col min="8457" max="8457" width="15.125" style="58" customWidth="1"/>
    <col min="8458" max="8458" width="1" style="58" customWidth="1"/>
    <col min="8459" max="8459" width="15.125" style="58" customWidth="1"/>
    <col min="8460" max="8460" width="1.125" style="58" customWidth="1"/>
    <col min="8461" max="8461" width="15.125" style="58" customWidth="1"/>
    <col min="8462" max="8462" width="1" style="58" customWidth="1"/>
    <col min="8463" max="8463" width="15.125" style="58" customWidth="1"/>
    <col min="8464" max="8464" width="0.625" style="58" customWidth="1"/>
    <col min="8465" max="8465" width="16.125" style="58" bestFit="1" customWidth="1"/>
    <col min="8466" max="8466" width="9.875" style="58" bestFit="1" customWidth="1"/>
    <col min="8467" max="8704" width="11.375" style="58"/>
    <col min="8705" max="8708" width="3.125" style="58" customWidth="1"/>
    <col min="8709" max="8709" width="8" style="58" customWidth="1"/>
    <col min="8710" max="8710" width="30" style="58" customWidth="1"/>
    <col min="8711" max="8711" width="9" style="58" customWidth="1"/>
    <col min="8712" max="8712" width="1" style="58" customWidth="1"/>
    <col min="8713" max="8713" width="15.125" style="58" customWidth="1"/>
    <col min="8714" max="8714" width="1" style="58" customWidth="1"/>
    <col min="8715" max="8715" width="15.125" style="58" customWidth="1"/>
    <col min="8716" max="8716" width="1.125" style="58" customWidth="1"/>
    <col min="8717" max="8717" width="15.125" style="58" customWidth="1"/>
    <col min="8718" max="8718" width="1" style="58" customWidth="1"/>
    <col min="8719" max="8719" width="15.125" style="58" customWidth="1"/>
    <col min="8720" max="8720" width="0.625" style="58" customWidth="1"/>
    <col min="8721" max="8721" width="16.125" style="58" bestFit="1" customWidth="1"/>
    <col min="8722" max="8722" width="9.875" style="58" bestFit="1" customWidth="1"/>
    <col min="8723" max="8960" width="11.375" style="58"/>
    <col min="8961" max="8964" width="3.125" style="58" customWidth="1"/>
    <col min="8965" max="8965" width="8" style="58" customWidth="1"/>
    <col min="8966" max="8966" width="30" style="58" customWidth="1"/>
    <col min="8967" max="8967" width="9" style="58" customWidth="1"/>
    <col min="8968" max="8968" width="1" style="58" customWidth="1"/>
    <col min="8969" max="8969" width="15.125" style="58" customWidth="1"/>
    <col min="8970" max="8970" width="1" style="58" customWidth="1"/>
    <col min="8971" max="8971" width="15.125" style="58" customWidth="1"/>
    <col min="8972" max="8972" width="1.125" style="58" customWidth="1"/>
    <col min="8973" max="8973" width="15.125" style="58" customWidth="1"/>
    <col min="8974" max="8974" width="1" style="58" customWidth="1"/>
    <col min="8975" max="8975" width="15.125" style="58" customWidth="1"/>
    <col min="8976" max="8976" width="0.625" style="58" customWidth="1"/>
    <col min="8977" max="8977" width="16.125" style="58" bestFit="1" customWidth="1"/>
    <col min="8978" max="8978" width="9.875" style="58" bestFit="1" customWidth="1"/>
    <col min="8979" max="9216" width="11.375" style="58"/>
    <col min="9217" max="9220" width="3.125" style="58" customWidth="1"/>
    <col min="9221" max="9221" width="8" style="58" customWidth="1"/>
    <col min="9222" max="9222" width="30" style="58" customWidth="1"/>
    <col min="9223" max="9223" width="9" style="58" customWidth="1"/>
    <col min="9224" max="9224" width="1" style="58" customWidth="1"/>
    <col min="9225" max="9225" width="15.125" style="58" customWidth="1"/>
    <col min="9226" max="9226" width="1" style="58" customWidth="1"/>
    <col min="9227" max="9227" width="15.125" style="58" customWidth="1"/>
    <col min="9228" max="9228" width="1.125" style="58" customWidth="1"/>
    <col min="9229" max="9229" width="15.125" style="58" customWidth="1"/>
    <col min="9230" max="9230" width="1" style="58" customWidth="1"/>
    <col min="9231" max="9231" width="15.125" style="58" customWidth="1"/>
    <col min="9232" max="9232" width="0.625" style="58" customWidth="1"/>
    <col min="9233" max="9233" width="16.125" style="58" bestFit="1" customWidth="1"/>
    <col min="9234" max="9234" width="9.875" style="58" bestFit="1" customWidth="1"/>
    <col min="9235" max="9472" width="11.375" style="58"/>
    <col min="9473" max="9476" width="3.125" style="58" customWidth="1"/>
    <col min="9477" max="9477" width="8" style="58" customWidth="1"/>
    <col min="9478" max="9478" width="30" style="58" customWidth="1"/>
    <col min="9479" max="9479" width="9" style="58" customWidth="1"/>
    <col min="9480" max="9480" width="1" style="58" customWidth="1"/>
    <col min="9481" max="9481" width="15.125" style="58" customWidth="1"/>
    <col min="9482" max="9482" width="1" style="58" customWidth="1"/>
    <col min="9483" max="9483" width="15.125" style="58" customWidth="1"/>
    <col min="9484" max="9484" width="1.125" style="58" customWidth="1"/>
    <col min="9485" max="9485" width="15.125" style="58" customWidth="1"/>
    <col min="9486" max="9486" width="1" style="58" customWidth="1"/>
    <col min="9487" max="9487" width="15.125" style="58" customWidth="1"/>
    <col min="9488" max="9488" width="0.625" style="58" customWidth="1"/>
    <col min="9489" max="9489" width="16.125" style="58" bestFit="1" customWidth="1"/>
    <col min="9490" max="9490" width="9.875" style="58" bestFit="1" customWidth="1"/>
    <col min="9491" max="9728" width="11.375" style="58"/>
    <col min="9729" max="9732" width="3.125" style="58" customWidth="1"/>
    <col min="9733" max="9733" width="8" style="58" customWidth="1"/>
    <col min="9734" max="9734" width="30" style="58" customWidth="1"/>
    <col min="9735" max="9735" width="9" style="58" customWidth="1"/>
    <col min="9736" max="9736" width="1" style="58" customWidth="1"/>
    <col min="9737" max="9737" width="15.125" style="58" customWidth="1"/>
    <col min="9738" max="9738" width="1" style="58" customWidth="1"/>
    <col min="9739" max="9739" width="15.125" style="58" customWidth="1"/>
    <col min="9740" max="9740" width="1.125" style="58" customWidth="1"/>
    <col min="9741" max="9741" width="15.125" style="58" customWidth="1"/>
    <col min="9742" max="9742" width="1" style="58" customWidth="1"/>
    <col min="9743" max="9743" width="15.125" style="58" customWidth="1"/>
    <col min="9744" max="9744" width="0.625" style="58" customWidth="1"/>
    <col min="9745" max="9745" width="16.125" style="58" bestFit="1" customWidth="1"/>
    <col min="9746" max="9746" width="9.875" style="58" bestFit="1" customWidth="1"/>
    <col min="9747" max="9984" width="11.375" style="58"/>
    <col min="9985" max="9988" width="3.125" style="58" customWidth="1"/>
    <col min="9989" max="9989" width="8" style="58" customWidth="1"/>
    <col min="9990" max="9990" width="30" style="58" customWidth="1"/>
    <col min="9991" max="9991" width="9" style="58" customWidth="1"/>
    <col min="9992" max="9992" width="1" style="58" customWidth="1"/>
    <col min="9993" max="9993" width="15.125" style="58" customWidth="1"/>
    <col min="9994" max="9994" width="1" style="58" customWidth="1"/>
    <col min="9995" max="9995" width="15.125" style="58" customWidth="1"/>
    <col min="9996" max="9996" width="1.125" style="58" customWidth="1"/>
    <col min="9997" max="9997" width="15.125" style="58" customWidth="1"/>
    <col min="9998" max="9998" width="1" style="58" customWidth="1"/>
    <col min="9999" max="9999" width="15.125" style="58" customWidth="1"/>
    <col min="10000" max="10000" width="0.625" style="58" customWidth="1"/>
    <col min="10001" max="10001" width="16.125" style="58" bestFit="1" customWidth="1"/>
    <col min="10002" max="10002" width="9.875" style="58" bestFit="1" customWidth="1"/>
    <col min="10003" max="10240" width="11.375" style="58"/>
    <col min="10241" max="10244" width="3.125" style="58" customWidth="1"/>
    <col min="10245" max="10245" width="8" style="58" customWidth="1"/>
    <col min="10246" max="10246" width="30" style="58" customWidth="1"/>
    <col min="10247" max="10247" width="9" style="58" customWidth="1"/>
    <col min="10248" max="10248" width="1" style="58" customWidth="1"/>
    <col min="10249" max="10249" width="15.125" style="58" customWidth="1"/>
    <col min="10250" max="10250" width="1" style="58" customWidth="1"/>
    <col min="10251" max="10251" width="15.125" style="58" customWidth="1"/>
    <col min="10252" max="10252" width="1.125" style="58" customWidth="1"/>
    <col min="10253" max="10253" width="15.125" style="58" customWidth="1"/>
    <col min="10254" max="10254" width="1" style="58" customWidth="1"/>
    <col min="10255" max="10255" width="15.125" style="58" customWidth="1"/>
    <col min="10256" max="10256" width="0.625" style="58" customWidth="1"/>
    <col min="10257" max="10257" width="16.125" style="58" bestFit="1" customWidth="1"/>
    <col min="10258" max="10258" width="9.875" style="58" bestFit="1" customWidth="1"/>
    <col min="10259" max="10496" width="11.375" style="58"/>
    <col min="10497" max="10500" width="3.125" style="58" customWidth="1"/>
    <col min="10501" max="10501" width="8" style="58" customWidth="1"/>
    <col min="10502" max="10502" width="30" style="58" customWidth="1"/>
    <col min="10503" max="10503" width="9" style="58" customWidth="1"/>
    <col min="10504" max="10504" width="1" style="58" customWidth="1"/>
    <col min="10505" max="10505" width="15.125" style="58" customWidth="1"/>
    <col min="10506" max="10506" width="1" style="58" customWidth="1"/>
    <col min="10507" max="10507" width="15.125" style="58" customWidth="1"/>
    <col min="10508" max="10508" width="1.125" style="58" customWidth="1"/>
    <col min="10509" max="10509" width="15.125" style="58" customWidth="1"/>
    <col min="10510" max="10510" width="1" style="58" customWidth="1"/>
    <col min="10511" max="10511" width="15.125" style="58" customWidth="1"/>
    <col min="10512" max="10512" width="0.625" style="58" customWidth="1"/>
    <col min="10513" max="10513" width="16.125" style="58" bestFit="1" customWidth="1"/>
    <col min="10514" max="10514" width="9.875" style="58" bestFit="1" customWidth="1"/>
    <col min="10515" max="10752" width="11.375" style="58"/>
    <col min="10753" max="10756" width="3.125" style="58" customWidth="1"/>
    <col min="10757" max="10757" width="8" style="58" customWidth="1"/>
    <col min="10758" max="10758" width="30" style="58" customWidth="1"/>
    <col min="10759" max="10759" width="9" style="58" customWidth="1"/>
    <col min="10760" max="10760" width="1" style="58" customWidth="1"/>
    <col min="10761" max="10761" width="15.125" style="58" customWidth="1"/>
    <col min="10762" max="10762" width="1" style="58" customWidth="1"/>
    <col min="10763" max="10763" width="15.125" style="58" customWidth="1"/>
    <col min="10764" max="10764" width="1.125" style="58" customWidth="1"/>
    <col min="10765" max="10765" width="15.125" style="58" customWidth="1"/>
    <col min="10766" max="10766" width="1" style="58" customWidth="1"/>
    <col min="10767" max="10767" width="15.125" style="58" customWidth="1"/>
    <col min="10768" max="10768" width="0.625" style="58" customWidth="1"/>
    <col min="10769" max="10769" width="16.125" style="58" bestFit="1" customWidth="1"/>
    <col min="10770" max="10770" width="9.875" style="58" bestFit="1" customWidth="1"/>
    <col min="10771" max="11008" width="11.375" style="58"/>
    <col min="11009" max="11012" width="3.125" style="58" customWidth="1"/>
    <col min="11013" max="11013" width="8" style="58" customWidth="1"/>
    <col min="11014" max="11014" width="30" style="58" customWidth="1"/>
    <col min="11015" max="11015" width="9" style="58" customWidth="1"/>
    <col min="11016" max="11016" width="1" style="58" customWidth="1"/>
    <col min="11017" max="11017" width="15.125" style="58" customWidth="1"/>
    <col min="11018" max="11018" width="1" style="58" customWidth="1"/>
    <col min="11019" max="11019" width="15.125" style="58" customWidth="1"/>
    <col min="11020" max="11020" width="1.125" style="58" customWidth="1"/>
    <col min="11021" max="11021" width="15.125" style="58" customWidth="1"/>
    <col min="11022" max="11022" width="1" style="58" customWidth="1"/>
    <col min="11023" max="11023" width="15.125" style="58" customWidth="1"/>
    <col min="11024" max="11024" width="0.625" style="58" customWidth="1"/>
    <col min="11025" max="11025" width="16.125" style="58" bestFit="1" customWidth="1"/>
    <col min="11026" max="11026" width="9.875" style="58" bestFit="1" customWidth="1"/>
    <col min="11027" max="11264" width="11.375" style="58"/>
    <col min="11265" max="11268" width="3.125" style="58" customWidth="1"/>
    <col min="11269" max="11269" width="8" style="58" customWidth="1"/>
    <col min="11270" max="11270" width="30" style="58" customWidth="1"/>
    <col min="11271" max="11271" width="9" style="58" customWidth="1"/>
    <col min="11272" max="11272" width="1" style="58" customWidth="1"/>
    <col min="11273" max="11273" width="15.125" style="58" customWidth="1"/>
    <col min="11274" max="11274" width="1" style="58" customWidth="1"/>
    <col min="11275" max="11275" width="15.125" style="58" customWidth="1"/>
    <col min="11276" max="11276" width="1.125" style="58" customWidth="1"/>
    <col min="11277" max="11277" width="15.125" style="58" customWidth="1"/>
    <col min="11278" max="11278" width="1" style="58" customWidth="1"/>
    <col min="11279" max="11279" width="15.125" style="58" customWidth="1"/>
    <col min="11280" max="11280" width="0.625" style="58" customWidth="1"/>
    <col min="11281" max="11281" width="16.125" style="58" bestFit="1" customWidth="1"/>
    <col min="11282" max="11282" width="9.875" style="58" bestFit="1" customWidth="1"/>
    <col min="11283" max="11520" width="11.375" style="58"/>
    <col min="11521" max="11524" width="3.125" style="58" customWidth="1"/>
    <col min="11525" max="11525" width="8" style="58" customWidth="1"/>
    <col min="11526" max="11526" width="30" style="58" customWidth="1"/>
    <col min="11527" max="11527" width="9" style="58" customWidth="1"/>
    <col min="11528" max="11528" width="1" style="58" customWidth="1"/>
    <col min="11529" max="11529" width="15.125" style="58" customWidth="1"/>
    <col min="11530" max="11530" width="1" style="58" customWidth="1"/>
    <col min="11531" max="11531" width="15.125" style="58" customWidth="1"/>
    <col min="11532" max="11532" width="1.125" style="58" customWidth="1"/>
    <col min="11533" max="11533" width="15.125" style="58" customWidth="1"/>
    <col min="11534" max="11534" width="1" style="58" customWidth="1"/>
    <col min="11535" max="11535" width="15.125" style="58" customWidth="1"/>
    <col min="11536" max="11536" width="0.625" style="58" customWidth="1"/>
    <col min="11537" max="11537" width="16.125" style="58" bestFit="1" customWidth="1"/>
    <col min="11538" max="11538" width="9.875" style="58" bestFit="1" customWidth="1"/>
    <col min="11539" max="11776" width="11.375" style="58"/>
    <col min="11777" max="11780" width="3.125" style="58" customWidth="1"/>
    <col min="11781" max="11781" width="8" style="58" customWidth="1"/>
    <col min="11782" max="11782" width="30" style="58" customWidth="1"/>
    <col min="11783" max="11783" width="9" style="58" customWidth="1"/>
    <col min="11784" max="11784" width="1" style="58" customWidth="1"/>
    <col min="11785" max="11785" width="15.125" style="58" customWidth="1"/>
    <col min="11786" max="11786" width="1" style="58" customWidth="1"/>
    <col min="11787" max="11787" width="15.125" style="58" customWidth="1"/>
    <col min="11788" max="11788" width="1.125" style="58" customWidth="1"/>
    <col min="11789" max="11789" width="15.125" style="58" customWidth="1"/>
    <col min="11790" max="11790" width="1" style="58" customWidth="1"/>
    <col min="11791" max="11791" width="15.125" style="58" customWidth="1"/>
    <col min="11792" max="11792" width="0.625" style="58" customWidth="1"/>
    <col min="11793" max="11793" width="16.125" style="58" bestFit="1" customWidth="1"/>
    <col min="11794" max="11794" width="9.875" style="58" bestFit="1" customWidth="1"/>
    <col min="11795" max="12032" width="11.375" style="58"/>
    <col min="12033" max="12036" width="3.125" style="58" customWidth="1"/>
    <col min="12037" max="12037" width="8" style="58" customWidth="1"/>
    <col min="12038" max="12038" width="30" style="58" customWidth="1"/>
    <col min="12039" max="12039" width="9" style="58" customWidth="1"/>
    <col min="12040" max="12040" width="1" style="58" customWidth="1"/>
    <col min="12041" max="12041" width="15.125" style="58" customWidth="1"/>
    <col min="12042" max="12042" width="1" style="58" customWidth="1"/>
    <col min="12043" max="12043" width="15.125" style="58" customWidth="1"/>
    <col min="12044" max="12044" width="1.125" style="58" customWidth="1"/>
    <col min="12045" max="12045" width="15.125" style="58" customWidth="1"/>
    <col min="12046" max="12046" width="1" style="58" customWidth="1"/>
    <col min="12047" max="12047" width="15.125" style="58" customWidth="1"/>
    <col min="12048" max="12048" width="0.625" style="58" customWidth="1"/>
    <col min="12049" max="12049" width="16.125" style="58" bestFit="1" customWidth="1"/>
    <col min="12050" max="12050" width="9.875" style="58" bestFit="1" customWidth="1"/>
    <col min="12051" max="12288" width="11.375" style="58"/>
    <col min="12289" max="12292" width="3.125" style="58" customWidth="1"/>
    <col min="12293" max="12293" width="8" style="58" customWidth="1"/>
    <col min="12294" max="12294" width="30" style="58" customWidth="1"/>
    <col min="12295" max="12295" width="9" style="58" customWidth="1"/>
    <col min="12296" max="12296" width="1" style="58" customWidth="1"/>
    <col min="12297" max="12297" width="15.125" style="58" customWidth="1"/>
    <col min="12298" max="12298" width="1" style="58" customWidth="1"/>
    <col min="12299" max="12299" width="15.125" style="58" customWidth="1"/>
    <col min="12300" max="12300" width="1.125" style="58" customWidth="1"/>
    <col min="12301" max="12301" width="15.125" style="58" customWidth="1"/>
    <col min="12302" max="12302" width="1" style="58" customWidth="1"/>
    <col min="12303" max="12303" width="15.125" style="58" customWidth="1"/>
    <col min="12304" max="12304" width="0.625" style="58" customWidth="1"/>
    <col min="12305" max="12305" width="16.125" style="58" bestFit="1" customWidth="1"/>
    <col min="12306" max="12306" width="9.875" style="58" bestFit="1" customWidth="1"/>
    <col min="12307" max="12544" width="11.375" style="58"/>
    <col min="12545" max="12548" width="3.125" style="58" customWidth="1"/>
    <col min="12549" max="12549" width="8" style="58" customWidth="1"/>
    <col min="12550" max="12550" width="30" style="58" customWidth="1"/>
    <col min="12551" max="12551" width="9" style="58" customWidth="1"/>
    <col min="12552" max="12552" width="1" style="58" customWidth="1"/>
    <col min="12553" max="12553" width="15.125" style="58" customWidth="1"/>
    <col min="12554" max="12554" width="1" style="58" customWidth="1"/>
    <col min="12555" max="12555" width="15.125" style="58" customWidth="1"/>
    <col min="12556" max="12556" width="1.125" style="58" customWidth="1"/>
    <col min="12557" max="12557" width="15.125" style="58" customWidth="1"/>
    <col min="12558" max="12558" width="1" style="58" customWidth="1"/>
    <col min="12559" max="12559" width="15.125" style="58" customWidth="1"/>
    <col min="12560" max="12560" width="0.625" style="58" customWidth="1"/>
    <col min="12561" max="12561" width="16.125" style="58" bestFit="1" customWidth="1"/>
    <col min="12562" max="12562" width="9.875" style="58" bestFit="1" customWidth="1"/>
    <col min="12563" max="12800" width="11.375" style="58"/>
    <col min="12801" max="12804" width="3.125" style="58" customWidth="1"/>
    <col min="12805" max="12805" width="8" style="58" customWidth="1"/>
    <col min="12806" max="12806" width="30" style="58" customWidth="1"/>
    <col min="12807" max="12807" width="9" style="58" customWidth="1"/>
    <col min="12808" max="12808" width="1" style="58" customWidth="1"/>
    <col min="12809" max="12809" width="15.125" style="58" customWidth="1"/>
    <col min="12810" max="12810" width="1" style="58" customWidth="1"/>
    <col min="12811" max="12811" width="15.125" style="58" customWidth="1"/>
    <col min="12812" max="12812" width="1.125" style="58" customWidth="1"/>
    <col min="12813" max="12813" width="15.125" style="58" customWidth="1"/>
    <col min="12814" max="12814" width="1" style="58" customWidth="1"/>
    <col min="12815" max="12815" width="15.125" style="58" customWidth="1"/>
    <col min="12816" max="12816" width="0.625" style="58" customWidth="1"/>
    <col min="12817" max="12817" width="16.125" style="58" bestFit="1" customWidth="1"/>
    <col min="12818" max="12818" width="9.875" style="58" bestFit="1" customWidth="1"/>
    <col min="12819" max="13056" width="11.375" style="58"/>
    <col min="13057" max="13060" width="3.125" style="58" customWidth="1"/>
    <col min="13061" max="13061" width="8" style="58" customWidth="1"/>
    <col min="13062" max="13062" width="30" style="58" customWidth="1"/>
    <col min="13063" max="13063" width="9" style="58" customWidth="1"/>
    <col min="13064" max="13064" width="1" style="58" customWidth="1"/>
    <col min="13065" max="13065" width="15.125" style="58" customWidth="1"/>
    <col min="13066" max="13066" width="1" style="58" customWidth="1"/>
    <col min="13067" max="13067" width="15.125" style="58" customWidth="1"/>
    <col min="13068" max="13068" width="1.125" style="58" customWidth="1"/>
    <col min="13069" max="13069" width="15.125" style="58" customWidth="1"/>
    <col min="13070" max="13070" width="1" style="58" customWidth="1"/>
    <col min="13071" max="13071" width="15.125" style="58" customWidth="1"/>
    <col min="13072" max="13072" width="0.625" style="58" customWidth="1"/>
    <col min="13073" max="13073" width="16.125" style="58" bestFit="1" customWidth="1"/>
    <col min="13074" max="13074" width="9.875" style="58" bestFit="1" customWidth="1"/>
    <col min="13075" max="13312" width="11.375" style="58"/>
    <col min="13313" max="13316" width="3.125" style="58" customWidth="1"/>
    <col min="13317" max="13317" width="8" style="58" customWidth="1"/>
    <col min="13318" max="13318" width="30" style="58" customWidth="1"/>
    <col min="13319" max="13319" width="9" style="58" customWidth="1"/>
    <col min="13320" max="13320" width="1" style="58" customWidth="1"/>
    <col min="13321" max="13321" width="15.125" style="58" customWidth="1"/>
    <col min="13322" max="13322" width="1" style="58" customWidth="1"/>
    <col min="13323" max="13323" width="15.125" style="58" customWidth="1"/>
    <col min="13324" max="13324" width="1.125" style="58" customWidth="1"/>
    <col min="13325" max="13325" width="15.125" style="58" customWidth="1"/>
    <col min="13326" max="13326" width="1" style="58" customWidth="1"/>
    <col min="13327" max="13327" width="15.125" style="58" customWidth="1"/>
    <col min="13328" max="13328" width="0.625" style="58" customWidth="1"/>
    <col min="13329" max="13329" width="16.125" style="58" bestFit="1" customWidth="1"/>
    <col min="13330" max="13330" width="9.875" style="58" bestFit="1" customWidth="1"/>
    <col min="13331" max="13568" width="11.375" style="58"/>
    <col min="13569" max="13572" width="3.125" style="58" customWidth="1"/>
    <col min="13573" max="13573" width="8" style="58" customWidth="1"/>
    <col min="13574" max="13574" width="30" style="58" customWidth="1"/>
    <col min="13575" max="13575" width="9" style="58" customWidth="1"/>
    <col min="13576" max="13576" width="1" style="58" customWidth="1"/>
    <col min="13577" max="13577" width="15.125" style="58" customWidth="1"/>
    <col min="13578" max="13578" width="1" style="58" customWidth="1"/>
    <col min="13579" max="13579" width="15.125" style="58" customWidth="1"/>
    <col min="13580" max="13580" width="1.125" style="58" customWidth="1"/>
    <col min="13581" max="13581" width="15.125" style="58" customWidth="1"/>
    <col min="13582" max="13582" width="1" style="58" customWidth="1"/>
    <col min="13583" max="13583" width="15.125" style="58" customWidth="1"/>
    <col min="13584" max="13584" width="0.625" style="58" customWidth="1"/>
    <col min="13585" max="13585" width="16.125" style="58" bestFit="1" customWidth="1"/>
    <col min="13586" max="13586" width="9.875" style="58" bestFit="1" customWidth="1"/>
    <col min="13587" max="13824" width="11.375" style="58"/>
    <col min="13825" max="13828" width="3.125" style="58" customWidth="1"/>
    <col min="13829" max="13829" width="8" style="58" customWidth="1"/>
    <col min="13830" max="13830" width="30" style="58" customWidth="1"/>
    <col min="13831" max="13831" width="9" style="58" customWidth="1"/>
    <col min="13832" max="13832" width="1" style="58" customWidth="1"/>
    <col min="13833" max="13833" width="15.125" style="58" customWidth="1"/>
    <col min="13834" max="13834" width="1" style="58" customWidth="1"/>
    <col min="13835" max="13835" width="15.125" style="58" customWidth="1"/>
    <col min="13836" max="13836" width="1.125" style="58" customWidth="1"/>
    <col min="13837" max="13837" width="15.125" style="58" customWidth="1"/>
    <col min="13838" max="13838" width="1" style="58" customWidth="1"/>
    <col min="13839" max="13839" width="15.125" style="58" customWidth="1"/>
    <col min="13840" max="13840" width="0.625" style="58" customWidth="1"/>
    <col min="13841" max="13841" width="16.125" style="58" bestFit="1" customWidth="1"/>
    <col min="13842" max="13842" width="9.875" style="58" bestFit="1" customWidth="1"/>
    <col min="13843" max="14080" width="11.375" style="58"/>
    <col min="14081" max="14084" width="3.125" style="58" customWidth="1"/>
    <col min="14085" max="14085" width="8" style="58" customWidth="1"/>
    <col min="14086" max="14086" width="30" style="58" customWidth="1"/>
    <col min="14087" max="14087" width="9" style="58" customWidth="1"/>
    <col min="14088" max="14088" width="1" style="58" customWidth="1"/>
    <col min="14089" max="14089" width="15.125" style="58" customWidth="1"/>
    <col min="14090" max="14090" width="1" style="58" customWidth="1"/>
    <col min="14091" max="14091" width="15.125" style="58" customWidth="1"/>
    <col min="14092" max="14092" width="1.125" style="58" customWidth="1"/>
    <col min="14093" max="14093" width="15.125" style="58" customWidth="1"/>
    <col min="14094" max="14094" width="1" style="58" customWidth="1"/>
    <col min="14095" max="14095" width="15.125" style="58" customWidth="1"/>
    <col min="14096" max="14096" width="0.625" style="58" customWidth="1"/>
    <col min="14097" max="14097" width="16.125" style="58" bestFit="1" customWidth="1"/>
    <col min="14098" max="14098" width="9.875" style="58" bestFit="1" customWidth="1"/>
    <col min="14099" max="14336" width="11.375" style="58"/>
    <col min="14337" max="14340" width="3.125" style="58" customWidth="1"/>
    <col min="14341" max="14341" width="8" style="58" customWidth="1"/>
    <col min="14342" max="14342" width="30" style="58" customWidth="1"/>
    <col min="14343" max="14343" width="9" style="58" customWidth="1"/>
    <col min="14344" max="14344" width="1" style="58" customWidth="1"/>
    <col min="14345" max="14345" width="15.125" style="58" customWidth="1"/>
    <col min="14346" max="14346" width="1" style="58" customWidth="1"/>
    <col min="14347" max="14347" width="15.125" style="58" customWidth="1"/>
    <col min="14348" max="14348" width="1.125" style="58" customWidth="1"/>
    <col min="14349" max="14349" width="15.125" style="58" customWidth="1"/>
    <col min="14350" max="14350" width="1" style="58" customWidth="1"/>
    <col min="14351" max="14351" width="15.125" style="58" customWidth="1"/>
    <col min="14352" max="14352" width="0.625" style="58" customWidth="1"/>
    <col min="14353" max="14353" width="16.125" style="58" bestFit="1" customWidth="1"/>
    <col min="14354" max="14354" width="9.875" style="58" bestFit="1" customWidth="1"/>
    <col min="14355" max="14592" width="11.375" style="58"/>
    <col min="14593" max="14596" width="3.125" style="58" customWidth="1"/>
    <col min="14597" max="14597" width="8" style="58" customWidth="1"/>
    <col min="14598" max="14598" width="30" style="58" customWidth="1"/>
    <col min="14599" max="14599" width="9" style="58" customWidth="1"/>
    <col min="14600" max="14600" width="1" style="58" customWidth="1"/>
    <col min="14601" max="14601" width="15.125" style="58" customWidth="1"/>
    <col min="14602" max="14602" width="1" style="58" customWidth="1"/>
    <col min="14603" max="14603" width="15.125" style="58" customWidth="1"/>
    <col min="14604" max="14604" width="1.125" style="58" customWidth="1"/>
    <col min="14605" max="14605" width="15.125" style="58" customWidth="1"/>
    <col min="14606" max="14606" width="1" style="58" customWidth="1"/>
    <col min="14607" max="14607" width="15.125" style="58" customWidth="1"/>
    <col min="14608" max="14608" width="0.625" style="58" customWidth="1"/>
    <col min="14609" max="14609" width="16.125" style="58" bestFit="1" customWidth="1"/>
    <col min="14610" max="14610" width="9.875" style="58" bestFit="1" customWidth="1"/>
    <col min="14611" max="14848" width="11.375" style="58"/>
    <col min="14849" max="14852" width="3.125" style="58" customWidth="1"/>
    <col min="14853" max="14853" width="8" style="58" customWidth="1"/>
    <col min="14854" max="14854" width="30" style="58" customWidth="1"/>
    <col min="14855" max="14855" width="9" style="58" customWidth="1"/>
    <col min="14856" max="14856" width="1" style="58" customWidth="1"/>
    <col min="14857" max="14857" width="15.125" style="58" customWidth="1"/>
    <col min="14858" max="14858" width="1" style="58" customWidth="1"/>
    <col min="14859" max="14859" width="15.125" style="58" customWidth="1"/>
    <col min="14860" max="14860" width="1.125" style="58" customWidth="1"/>
    <col min="14861" max="14861" width="15.125" style="58" customWidth="1"/>
    <col min="14862" max="14862" width="1" style="58" customWidth="1"/>
    <col min="14863" max="14863" width="15.125" style="58" customWidth="1"/>
    <col min="14864" max="14864" width="0.625" style="58" customWidth="1"/>
    <col min="14865" max="14865" width="16.125" style="58" bestFit="1" customWidth="1"/>
    <col min="14866" max="14866" width="9.875" style="58" bestFit="1" customWidth="1"/>
    <col min="14867" max="15104" width="11.375" style="58"/>
    <col min="15105" max="15108" width="3.125" style="58" customWidth="1"/>
    <col min="15109" max="15109" width="8" style="58" customWidth="1"/>
    <col min="15110" max="15110" width="30" style="58" customWidth="1"/>
    <col min="15111" max="15111" width="9" style="58" customWidth="1"/>
    <col min="15112" max="15112" width="1" style="58" customWidth="1"/>
    <col min="15113" max="15113" width="15.125" style="58" customWidth="1"/>
    <col min="15114" max="15114" width="1" style="58" customWidth="1"/>
    <col min="15115" max="15115" width="15.125" style="58" customWidth="1"/>
    <col min="15116" max="15116" width="1.125" style="58" customWidth="1"/>
    <col min="15117" max="15117" width="15.125" style="58" customWidth="1"/>
    <col min="15118" max="15118" width="1" style="58" customWidth="1"/>
    <col min="15119" max="15119" width="15.125" style="58" customWidth="1"/>
    <col min="15120" max="15120" width="0.625" style="58" customWidth="1"/>
    <col min="15121" max="15121" width="16.125" style="58" bestFit="1" customWidth="1"/>
    <col min="15122" max="15122" width="9.875" style="58" bestFit="1" customWidth="1"/>
    <col min="15123" max="15360" width="11.375" style="58"/>
    <col min="15361" max="15364" width="3.125" style="58" customWidth="1"/>
    <col min="15365" max="15365" width="8" style="58" customWidth="1"/>
    <col min="15366" max="15366" width="30" style="58" customWidth="1"/>
    <col min="15367" max="15367" width="9" style="58" customWidth="1"/>
    <col min="15368" max="15368" width="1" style="58" customWidth="1"/>
    <col min="15369" max="15369" width="15.125" style="58" customWidth="1"/>
    <col min="15370" max="15370" width="1" style="58" customWidth="1"/>
    <col min="15371" max="15371" width="15.125" style="58" customWidth="1"/>
    <col min="15372" max="15372" width="1.125" style="58" customWidth="1"/>
    <col min="15373" max="15373" width="15.125" style="58" customWidth="1"/>
    <col min="15374" max="15374" width="1" style="58" customWidth="1"/>
    <col min="15375" max="15375" width="15.125" style="58" customWidth="1"/>
    <col min="15376" max="15376" width="0.625" style="58" customWidth="1"/>
    <col min="15377" max="15377" width="16.125" style="58" bestFit="1" customWidth="1"/>
    <col min="15378" max="15378" width="9.875" style="58" bestFit="1" customWidth="1"/>
    <col min="15379" max="15616" width="11.375" style="58"/>
    <col min="15617" max="15620" width="3.125" style="58" customWidth="1"/>
    <col min="15621" max="15621" width="8" style="58" customWidth="1"/>
    <col min="15622" max="15622" width="30" style="58" customWidth="1"/>
    <col min="15623" max="15623" width="9" style="58" customWidth="1"/>
    <col min="15624" max="15624" width="1" style="58" customWidth="1"/>
    <col min="15625" max="15625" width="15.125" style="58" customWidth="1"/>
    <col min="15626" max="15626" width="1" style="58" customWidth="1"/>
    <col min="15627" max="15627" width="15.125" style="58" customWidth="1"/>
    <col min="15628" max="15628" width="1.125" style="58" customWidth="1"/>
    <col min="15629" max="15629" width="15.125" style="58" customWidth="1"/>
    <col min="15630" max="15630" width="1" style="58" customWidth="1"/>
    <col min="15631" max="15631" width="15.125" style="58" customWidth="1"/>
    <col min="15632" max="15632" width="0.625" style="58" customWidth="1"/>
    <col min="15633" max="15633" width="16.125" style="58" bestFit="1" customWidth="1"/>
    <col min="15634" max="15634" width="9.875" style="58" bestFit="1" customWidth="1"/>
    <col min="15635" max="15872" width="11.375" style="58"/>
    <col min="15873" max="15876" width="3.125" style="58" customWidth="1"/>
    <col min="15877" max="15877" width="8" style="58" customWidth="1"/>
    <col min="15878" max="15878" width="30" style="58" customWidth="1"/>
    <col min="15879" max="15879" width="9" style="58" customWidth="1"/>
    <col min="15880" max="15880" width="1" style="58" customWidth="1"/>
    <col min="15881" max="15881" width="15.125" style="58" customWidth="1"/>
    <col min="15882" max="15882" width="1" style="58" customWidth="1"/>
    <col min="15883" max="15883" width="15.125" style="58" customWidth="1"/>
    <col min="15884" max="15884" width="1.125" style="58" customWidth="1"/>
    <col min="15885" max="15885" width="15.125" style="58" customWidth="1"/>
    <col min="15886" max="15886" width="1" style="58" customWidth="1"/>
    <col min="15887" max="15887" width="15.125" style="58" customWidth="1"/>
    <col min="15888" max="15888" width="0.625" style="58" customWidth="1"/>
    <col min="15889" max="15889" width="16.125" style="58" bestFit="1" customWidth="1"/>
    <col min="15890" max="15890" width="9.875" style="58" bestFit="1" customWidth="1"/>
    <col min="15891" max="16128" width="11.375" style="58"/>
    <col min="16129" max="16132" width="3.125" style="58" customWidth="1"/>
    <col min="16133" max="16133" width="8" style="58" customWidth="1"/>
    <col min="16134" max="16134" width="30" style="58" customWidth="1"/>
    <col min="16135" max="16135" width="9" style="58" customWidth="1"/>
    <col min="16136" max="16136" width="1" style="58" customWidth="1"/>
    <col min="16137" max="16137" width="15.125" style="58" customWidth="1"/>
    <col min="16138" max="16138" width="1" style="58" customWidth="1"/>
    <col min="16139" max="16139" width="15.125" style="58" customWidth="1"/>
    <col min="16140" max="16140" width="1.125" style="58" customWidth="1"/>
    <col min="16141" max="16141" width="15.125" style="58" customWidth="1"/>
    <col min="16142" max="16142" width="1" style="58" customWidth="1"/>
    <col min="16143" max="16143" width="15.125" style="58" customWidth="1"/>
    <col min="16144" max="16144" width="0.625" style="58" customWidth="1"/>
    <col min="16145" max="16145" width="16.125" style="58" bestFit="1" customWidth="1"/>
    <col min="16146" max="16146" width="9.875" style="58" bestFit="1" customWidth="1"/>
    <col min="16147" max="16384" width="11.375" style="58"/>
  </cols>
  <sheetData>
    <row r="1" spans="1:15" ht="20.100000000000001" customHeight="1">
      <c r="O1" s="288" t="s">
        <v>30</v>
      </c>
    </row>
    <row r="2" spans="1:15" ht="20.100000000000001" customHeight="1">
      <c r="O2" s="288" t="s">
        <v>31</v>
      </c>
    </row>
    <row r="3" spans="1:15" ht="20.100000000000001" customHeight="1">
      <c r="A3" s="334" t="s">
        <v>0</v>
      </c>
      <c r="B3" s="334"/>
      <c r="C3" s="334"/>
      <c r="D3" s="334"/>
      <c r="E3" s="334"/>
      <c r="F3" s="334"/>
      <c r="G3" s="334"/>
      <c r="H3" s="334"/>
      <c r="I3" s="334"/>
      <c r="J3" s="334"/>
      <c r="K3" s="334"/>
      <c r="L3" s="334"/>
      <c r="M3" s="334"/>
      <c r="N3" s="334"/>
      <c r="O3" s="334"/>
    </row>
    <row r="4" spans="1:15" ht="20.100000000000001" customHeight="1">
      <c r="A4" s="334" t="s">
        <v>153</v>
      </c>
      <c r="B4" s="334"/>
      <c r="C4" s="334"/>
      <c r="D4" s="334"/>
      <c r="E4" s="334"/>
      <c r="F4" s="334"/>
      <c r="G4" s="334"/>
      <c r="H4" s="334"/>
      <c r="I4" s="334"/>
      <c r="J4" s="334"/>
      <c r="K4" s="334"/>
      <c r="L4" s="334"/>
      <c r="M4" s="334"/>
      <c r="N4" s="334"/>
      <c r="O4" s="334"/>
    </row>
    <row r="5" spans="1:15" ht="20.100000000000001" customHeight="1">
      <c r="A5" s="335" t="str">
        <f>+'SI+OCI - 9m'!A5:N5</f>
        <v>FOR THE NINE - MONTH PERIOD ENDED SEPTEMBER 30, 2018</v>
      </c>
      <c r="B5" s="335"/>
      <c r="C5" s="335"/>
      <c r="D5" s="335"/>
      <c r="E5" s="335"/>
      <c r="F5" s="335"/>
      <c r="G5" s="335"/>
      <c r="H5" s="335"/>
      <c r="I5" s="335"/>
      <c r="J5" s="335"/>
      <c r="K5" s="335"/>
      <c r="L5" s="335"/>
      <c r="M5" s="335"/>
      <c r="N5" s="335"/>
      <c r="O5" s="335"/>
    </row>
    <row r="6" spans="1:15" ht="20.100000000000001" customHeight="1">
      <c r="A6" s="149"/>
      <c r="B6" s="149"/>
      <c r="C6" s="149"/>
      <c r="D6" s="149"/>
      <c r="E6" s="149"/>
      <c r="F6" s="149"/>
      <c r="G6" s="149"/>
      <c r="H6" s="149"/>
      <c r="I6" s="118"/>
      <c r="J6" s="118"/>
      <c r="K6" s="118"/>
      <c r="L6" s="118"/>
      <c r="M6" s="118"/>
      <c r="N6" s="118"/>
      <c r="O6" s="289" t="s">
        <v>2</v>
      </c>
    </row>
    <row r="7" spans="1:15" ht="20.100000000000001" customHeight="1">
      <c r="A7" s="290"/>
      <c r="B7" s="290"/>
      <c r="C7" s="290"/>
      <c r="D7" s="290"/>
      <c r="E7" s="290"/>
      <c r="F7" s="290"/>
      <c r="G7" s="290"/>
      <c r="H7" s="290"/>
      <c r="I7" s="336" t="s">
        <v>3</v>
      </c>
      <c r="J7" s="336"/>
      <c r="K7" s="336"/>
      <c r="L7" s="291"/>
      <c r="M7" s="336" t="s">
        <v>4</v>
      </c>
      <c r="N7" s="336"/>
      <c r="O7" s="336"/>
    </row>
    <row r="8" spans="1:15" ht="20.100000000000001" customHeight="1">
      <c r="A8" s="290"/>
      <c r="B8" s="290"/>
      <c r="C8" s="290"/>
      <c r="D8" s="290"/>
      <c r="E8" s="290"/>
      <c r="F8" s="290"/>
      <c r="G8" s="290"/>
      <c r="H8" s="290"/>
      <c r="I8" s="147">
        <v>2018</v>
      </c>
      <c r="J8" s="292"/>
      <c r="K8" s="147">
        <v>2017</v>
      </c>
      <c r="L8" s="119"/>
      <c r="M8" s="147">
        <v>2018</v>
      </c>
      <c r="N8" s="292"/>
      <c r="O8" s="147">
        <v>2017</v>
      </c>
    </row>
    <row r="9" spans="1:15" ht="20.100000000000001" customHeight="1">
      <c r="A9" s="120" t="s">
        <v>154</v>
      </c>
      <c r="B9" s="121"/>
      <c r="C9" s="121"/>
      <c r="D9" s="293"/>
      <c r="E9" s="293"/>
      <c r="G9" s="294"/>
      <c r="K9" s="122"/>
      <c r="L9" s="122"/>
      <c r="M9" s="122"/>
      <c r="N9" s="122"/>
      <c r="O9" s="122"/>
    </row>
    <row r="10" spans="1:15" ht="20.100000000000001" customHeight="1">
      <c r="A10" s="121" t="s">
        <v>155</v>
      </c>
      <c r="B10" s="121"/>
      <c r="C10" s="121"/>
      <c r="D10" s="293"/>
      <c r="E10" s="293"/>
      <c r="G10" s="294"/>
      <c r="I10" s="122">
        <f>+'SI+OCI - 9m'!H32</f>
        <v>-634277240</v>
      </c>
      <c r="K10" s="122">
        <f>+'SI+OCI - 9m'!J32</f>
        <v>-934697085.75999999</v>
      </c>
      <c r="L10" s="122"/>
      <c r="M10" s="122">
        <f>+'SI+OCI - 9m'!L32</f>
        <v>-177082629</v>
      </c>
      <c r="N10" s="122"/>
      <c r="O10" s="122">
        <f>+'SI+OCI - 9m'!N32</f>
        <v>-251952555</v>
      </c>
    </row>
    <row r="11" spans="1:15" ht="20.100000000000001" customHeight="1">
      <c r="A11" s="295" t="s">
        <v>239</v>
      </c>
      <c r="B11" s="121"/>
      <c r="C11" s="121"/>
      <c r="D11" s="293"/>
      <c r="E11" s="293"/>
      <c r="G11" s="294"/>
      <c r="I11" s="122"/>
      <c r="K11" s="122"/>
      <c r="L11" s="122"/>
      <c r="M11" s="122"/>
      <c r="N11" s="122"/>
      <c r="O11" s="122"/>
    </row>
    <row r="12" spans="1:15" ht="20.100000000000001" hidden="1" customHeight="1">
      <c r="A12" s="121"/>
      <c r="B12" s="121" t="s">
        <v>208</v>
      </c>
      <c r="C12" s="121"/>
      <c r="D12" s="293"/>
      <c r="E12" s="293"/>
      <c r="G12" s="294"/>
      <c r="I12" s="122">
        <v>0</v>
      </c>
      <c r="K12" s="122">
        <v>0</v>
      </c>
      <c r="L12" s="122"/>
      <c r="M12" s="122">
        <v>0</v>
      </c>
      <c r="N12" s="122"/>
      <c r="O12" s="122">
        <v>0</v>
      </c>
    </row>
    <row r="13" spans="1:15" ht="20.100000000000001" customHeight="1">
      <c r="A13" s="121"/>
      <c r="B13" s="138" t="s">
        <v>209</v>
      </c>
      <c r="C13" s="121"/>
      <c r="D13" s="293"/>
      <c r="E13" s="293"/>
      <c r="G13" s="294"/>
      <c r="I13" s="23">
        <v>0</v>
      </c>
      <c r="K13" s="23">
        <v>0</v>
      </c>
      <c r="L13" s="23"/>
      <c r="M13" s="23">
        <v>0</v>
      </c>
      <c r="N13" s="23"/>
      <c r="O13" s="23">
        <v>-98938</v>
      </c>
    </row>
    <row r="14" spans="1:15" ht="20.100000000000001" customHeight="1">
      <c r="A14" s="121"/>
      <c r="B14" s="121" t="s">
        <v>210</v>
      </c>
      <c r="C14" s="121"/>
      <c r="D14" s="296"/>
      <c r="E14" s="296"/>
      <c r="G14" s="294"/>
      <c r="I14" s="141">
        <v>-64519</v>
      </c>
      <c r="K14" s="23">
        <v>2660248</v>
      </c>
      <c r="L14" s="23"/>
      <c r="M14" s="23">
        <v>-11126</v>
      </c>
      <c r="N14" s="23"/>
      <c r="O14" s="23">
        <v>668513</v>
      </c>
    </row>
    <row r="15" spans="1:15" ht="20.100000000000001" customHeight="1">
      <c r="A15" s="121"/>
      <c r="B15" s="297" t="s">
        <v>132</v>
      </c>
      <c r="C15" s="121"/>
      <c r="D15" s="296"/>
      <c r="E15" s="296"/>
      <c r="G15" s="294"/>
      <c r="I15" s="141">
        <v>0</v>
      </c>
      <c r="K15" s="23">
        <v>109688515</v>
      </c>
      <c r="L15" s="23"/>
      <c r="M15" s="23">
        <v>0</v>
      </c>
      <c r="N15" s="23"/>
      <c r="O15" s="23">
        <v>0</v>
      </c>
    </row>
    <row r="16" spans="1:15" ht="20.100000000000001" customHeight="1">
      <c r="A16" s="121"/>
      <c r="B16" s="139" t="s">
        <v>156</v>
      </c>
      <c r="C16" s="121"/>
      <c r="D16" s="293"/>
      <c r="E16" s="293"/>
      <c r="G16" s="294"/>
      <c r="I16" s="141">
        <v>344004427</v>
      </c>
      <c r="K16" s="23">
        <v>358323661</v>
      </c>
      <c r="L16" s="23"/>
      <c r="M16" s="23">
        <v>10121915</v>
      </c>
      <c r="N16" s="23"/>
      <c r="O16" s="23">
        <v>17416666</v>
      </c>
    </row>
    <row r="17" spans="1:15" ht="20.100000000000001" customHeight="1">
      <c r="A17" s="121"/>
      <c r="B17" s="139" t="s">
        <v>157</v>
      </c>
      <c r="C17" s="121"/>
      <c r="D17" s="293"/>
      <c r="E17" s="293"/>
      <c r="G17" s="294"/>
      <c r="I17" s="141">
        <v>68627153</v>
      </c>
      <c r="K17" s="23">
        <v>76730837</v>
      </c>
      <c r="L17" s="23"/>
      <c r="M17" s="23">
        <v>281593</v>
      </c>
      <c r="N17" s="23"/>
      <c r="O17" s="23">
        <v>323014</v>
      </c>
    </row>
    <row r="18" spans="1:15" ht="20.100000000000001" customHeight="1">
      <c r="A18" s="121"/>
      <c r="B18" s="138" t="s">
        <v>158</v>
      </c>
      <c r="C18" s="123"/>
      <c r="D18" s="298"/>
      <c r="E18" s="298"/>
      <c r="F18" s="299"/>
      <c r="G18" s="294"/>
      <c r="I18" s="141">
        <v>2309</v>
      </c>
      <c r="K18" s="23">
        <v>930954</v>
      </c>
      <c r="L18" s="23"/>
      <c r="M18" s="23">
        <v>0</v>
      </c>
      <c r="N18" s="23"/>
      <c r="O18" s="23">
        <v>0</v>
      </c>
    </row>
    <row r="19" spans="1:15" ht="20.100000000000001" customHeight="1">
      <c r="A19" s="121"/>
      <c r="B19" s="121" t="s">
        <v>159</v>
      </c>
      <c r="C19" s="121"/>
      <c r="D19" s="293"/>
      <c r="E19" s="293"/>
      <c r="G19" s="294"/>
      <c r="I19" s="141">
        <v>6118110</v>
      </c>
      <c r="K19" s="23">
        <v>-11120289</v>
      </c>
      <c r="L19" s="23"/>
      <c r="M19" s="23">
        <v>2670548</v>
      </c>
      <c r="N19" s="23"/>
      <c r="O19" s="23">
        <v>-500248</v>
      </c>
    </row>
    <row r="20" spans="1:15" ht="20.100000000000001" customHeight="1">
      <c r="A20" s="121"/>
      <c r="B20" s="121" t="s">
        <v>140</v>
      </c>
      <c r="C20" s="121"/>
      <c r="D20" s="293"/>
      <c r="E20" s="293"/>
      <c r="G20" s="294"/>
      <c r="I20" s="141">
        <v>-34994233</v>
      </c>
      <c r="K20" s="23">
        <v>-43847174</v>
      </c>
      <c r="L20" s="23"/>
      <c r="M20" s="23">
        <v>0</v>
      </c>
      <c r="N20" s="23"/>
      <c r="O20" s="23">
        <v>0</v>
      </c>
    </row>
    <row r="21" spans="1:15" ht="19.8" customHeight="1">
      <c r="A21" s="121"/>
      <c r="B21" s="104" t="s">
        <v>135</v>
      </c>
      <c r="C21" s="276"/>
      <c r="D21" s="276"/>
      <c r="E21" s="293"/>
      <c r="G21" s="294"/>
      <c r="I21" s="141">
        <v>38885264</v>
      </c>
      <c r="K21" s="23">
        <v>0</v>
      </c>
      <c r="L21" s="23"/>
      <c r="M21" s="23">
        <v>0</v>
      </c>
      <c r="N21" s="23"/>
      <c r="O21" s="23">
        <v>0</v>
      </c>
    </row>
    <row r="22" spans="1:15" ht="20.100000000000001" customHeight="1">
      <c r="A22" s="121"/>
      <c r="B22" s="121" t="s">
        <v>160</v>
      </c>
      <c r="C22" s="123"/>
      <c r="D22" s="298"/>
      <c r="E22" s="298"/>
      <c r="G22" s="294"/>
      <c r="I22" s="141">
        <v>-569632</v>
      </c>
      <c r="K22" s="23">
        <v>-4501557.6299999952</v>
      </c>
      <c r="L22" s="23"/>
      <c r="M22" s="23">
        <v>-221932323</v>
      </c>
      <c r="N22" s="23"/>
      <c r="O22" s="23">
        <v>-230583592.27999997</v>
      </c>
    </row>
    <row r="23" spans="1:15" ht="20.100000000000001" customHeight="1">
      <c r="A23" s="121"/>
      <c r="B23" s="121" t="s">
        <v>161</v>
      </c>
      <c r="C23" s="121"/>
      <c r="D23" s="293"/>
      <c r="E23" s="293"/>
      <c r="G23" s="294"/>
      <c r="I23" s="141">
        <v>375571388</v>
      </c>
      <c r="K23" s="23">
        <v>442153754.75999999</v>
      </c>
      <c r="L23" s="23"/>
      <c r="M23" s="23">
        <v>339628426</v>
      </c>
      <c r="N23" s="23"/>
      <c r="O23" s="23">
        <v>362818070</v>
      </c>
    </row>
    <row r="24" spans="1:15" ht="20.100000000000001" customHeight="1">
      <c r="A24" s="121"/>
      <c r="B24" s="121" t="s">
        <v>162</v>
      </c>
      <c r="C24" s="121"/>
      <c r="D24" s="293"/>
      <c r="E24" s="293"/>
      <c r="G24" s="294"/>
      <c r="I24" s="148"/>
      <c r="K24" s="148"/>
      <c r="M24" s="126"/>
      <c r="O24" s="126"/>
    </row>
    <row r="25" spans="1:15" ht="20.100000000000001" customHeight="1">
      <c r="A25" s="121"/>
      <c r="B25" s="121"/>
      <c r="C25" s="121" t="s">
        <v>163</v>
      </c>
      <c r="D25" s="293"/>
      <c r="E25" s="293"/>
      <c r="G25" s="294"/>
      <c r="I25" s="122">
        <f>SUM(I10:I23)</f>
        <v>163303027</v>
      </c>
      <c r="K25" s="122">
        <f>SUM(K10:K23)</f>
        <v>-3678136.6299999952</v>
      </c>
      <c r="L25" s="122"/>
      <c r="M25" s="122">
        <f>SUM(M10:M23)</f>
        <v>-46323596</v>
      </c>
      <c r="N25" s="122"/>
      <c r="O25" s="122">
        <f>SUM(O10:O23)</f>
        <v>-101909070.27999997</v>
      </c>
    </row>
    <row r="26" spans="1:15" ht="20.100000000000001" customHeight="1">
      <c r="A26" s="121" t="s">
        <v>164</v>
      </c>
      <c r="B26" s="121"/>
      <c r="C26" s="121"/>
      <c r="D26" s="293"/>
      <c r="E26" s="293"/>
      <c r="G26" s="294"/>
      <c r="I26" s="122"/>
      <c r="K26" s="122"/>
      <c r="L26" s="122"/>
      <c r="M26" s="122"/>
      <c r="N26" s="122"/>
      <c r="O26" s="122"/>
    </row>
    <row r="27" spans="1:15" ht="20.100000000000001" customHeight="1">
      <c r="A27" s="121"/>
      <c r="B27" s="121" t="s">
        <v>10</v>
      </c>
      <c r="C27" s="121"/>
      <c r="D27" s="293"/>
      <c r="E27" s="293"/>
      <c r="G27" s="294"/>
      <c r="I27" s="143">
        <v>-6057087</v>
      </c>
      <c r="K27" s="23">
        <v>32923409</v>
      </c>
      <c r="L27" s="23"/>
      <c r="M27" s="23">
        <v>-14134374</v>
      </c>
      <c r="N27" s="23"/>
      <c r="O27" s="23">
        <v>34445734</v>
      </c>
    </row>
    <row r="28" spans="1:15" ht="20.100000000000001" customHeight="1">
      <c r="A28" s="121"/>
      <c r="B28" s="121" t="s">
        <v>11</v>
      </c>
      <c r="C28" s="121"/>
      <c r="D28" s="293"/>
      <c r="E28" s="293"/>
      <c r="G28" s="294"/>
      <c r="I28" s="143">
        <v>3758846</v>
      </c>
      <c r="K28" s="23">
        <v>3677649</v>
      </c>
      <c r="L28" s="23"/>
      <c r="M28" s="23">
        <v>158504</v>
      </c>
      <c r="N28" s="23"/>
      <c r="O28" s="23">
        <v>36600</v>
      </c>
    </row>
    <row r="29" spans="1:15" ht="20.100000000000001" customHeight="1">
      <c r="A29" s="121"/>
      <c r="B29" s="121" t="s">
        <v>13</v>
      </c>
      <c r="C29" s="300"/>
      <c r="D29" s="149"/>
      <c r="G29" s="294"/>
      <c r="I29" s="143">
        <v>53020437</v>
      </c>
      <c r="K29" s="23">
        <v>9719761</v>
      </c>
      <c r="L29" s="23"/>
      <c r="M29" s="23">
        <v>600885</v>
      </c>
      <c r="N29" s="23"/>
      <c r="O29" s="23">
        <v>-424432</v>
      </c>
    </row>
    <row r="30" spans="1:15" ht="20.100000000000001" customHeight="1">
      <c r="A30" s="121"/>
      <c r="B30" s="121" t="s">
        <v>165</v>
      </c>
      <c r="C30" s="293"/>
      <c r="G30" s="294"/>
      <c r="I30" s="143">
        <v>53124949</v>
      </c>
      <c r="K30" s="23">
        <v>-63042515</v>
      </c>
      <c r="L30" s="23"/>
      <c r="M30" s="23">
        <v>-24001</v>
      </c>
      <c r="N30" s="23"/>
      <c r="O30" s="23">
        <v>-271773</v>
      </c>
    </row>
    <row r="31" spans="1:15" ht="20.100000000000001" customHeight="1">
      <c r="A31" s="121" t="s">
        <v>166</v>
      </c>
      <c r="B31" s="121"/>
      <c r="C31" s="293"/>
      <c r="G31" s="294"/>
      <c r="I31" s="143"/>
      <c r="K31" s="23"/>
      <c r="L31" s="23"/>
      <c r="M31" s="23"/>
      <c r="N31" s="23"/>
      <c r="O31" s="23"/>
    </row>
    <row r="32" spans="1:15" ht="20.100000000000001" customHeight="1">
      <c r="A32" s="121"/>
      <c r="B32" s="121" t="s">
        <v>167</v>
      </c>
      <c r="C32" s="293"/>
      <c r="G32" s="294"/>
      <c r="I32" s="143">
        <v>48744023</v>
      </c>
      <c r="K32" s="23">
        <v>54056457</v>
      </c>
      <c r="L32" s="23"/>
      <c r="M32" s="23">
        <v>33791163</v>
      </c>
      <c r="N32" s="23"/>
      <c r="O32" s="23">
        <v>28680351</v>
      </c>
    </row>
    <row r="33" spans="1:15" ht="20.100000000000001" customHeight="1">
      <c r="A33" s="121"/>
      <c r="B33" s="140" t="s">
        <v>46</v>
      </c>
      <c r="C33" s="298"/>
      <c r="D33" s="299"/>
      <c r="E33" s="299"/>
      <c r="G33" s="294"/>
      <c r="I33" s="143">
        <v>0</v>
      </c>
      <c r="K33" s="23">
        <v>-100000000</v>
      </c>
      <c r="L33" s="23"/>
      <c r="M33" s="23">
        <v>0</v>
      </c>
      <c r="N33" s="23"/>
      <c r="O33" s="23">
        <v>0</v>
      </c>
    </row>
    <row r="34" spans="1:15" ht="20.100000000000001" customHeight="1">
      <c r="A34" s="121"/>
      <c r="B34" s="121" t="s">
        <v>226</v>
      </c>
      <c r="C34" s="293"/>
      <c r="G34" s="294"/>
      <c r="I34" s="143">
        <v>-2855505</v>
      </c>
      <c r="K34" s="23">
        <v>-6316102</v>
      </c>
      <c r="L34" s="23"/>
      <c r="M34" s="23">
        <v>-28106</v>
      </c>
      <c r="N34" s="23"/>
      <c r="O34" s="23">
        <v>1384197</v>
      </c>
    </row>
    <row r="35" spans="1:15" ht="20.100000000000001" customHeight="1">
      <c r="A35" s="121"/>
      <c r="B35" s="125" t="s">
        <v>55</v>
      </c>
      <c r="C35" s="301"/>
      <c r="D35" s="302"/>
      <c r="G35" s="294"/>
      <c r="I35" s="143">
        <v>4672897</v>
      </c>
      <c r="K35" s="23">
        <v>-311000</v>
      </c>
      <c r="L35" s="23"/>
      <c r="M35" s="23">
        <v>0</v>
      </c>
      <c r="N35" s="23"/>
      <c r="O35" s="23">
        <v>0</v>
      </c>
    </row>
    <row r="36" spans="1:15" ht="20.100000000000001" customHeight="1">
      <c r="A36" s="121" t="s">
        <v>168</v>
      </c>
      <c r="B36" s="121"/>
      <c r="C36" s="293"/>
      <c r="G36" s="294"/>
      <c r="I36" s="127">
        <f>SUM(I25:I35)</f>
        <v>317711587</v>
      </c>
      <c r="K36" s="127">
        <f>SUM(K25:K35)</f>
        <v>-72970477.629999995</v>
      </c>
      <c r="L36" s="122"/>
      <c r="M36" s="127">
        <f>SUM(M25:M35)</f>
        <v>-25959525</v>
      </c>
      <c r="N36" s="122"/>
      <c r="O36" s="127">
        <f>SUM(O25:O35)</f>
        <v>-38058393.279999971</v>
      </c>
    </row>
    <row r="37" spans="1:15" ht="20.100000000000001" customHeight="1">
      <c r="A37" s="121"/>
      <c r="B37" s="121" t="s">
        <v>169</v>
      </c>
      <c r="C37" s="293"/>
      <c r="G37" s="294"/>
      <c r="I37" s="143">
        <v>-32843809</v>
      </c>
      <c r="K37" s="23">
        <v>-190167850</v>
      </c>
      <c r="L37" s="23"/>
      <c r="M37" s="23">
        <v>-1949234</v>
      </c>
      <c r="N37" s="23"/>
      <c r="O37" s="23">
        <v>-144314477</v>
      </c>
    </row>
    <row r="38" spans="1:15" ht="20.100000000000001" customHeight="1">
      <c r="A38" s="121"/>
      <c r="B38" s="125" t="s">
        <v>170</v>
      </c>
      <c r="C38" s="301"/>
      <c r="D38" s="302"/>
      <c r="E38" s="302"/>
      <c r="G38" s="294"/>
      <c r="I38" s="143">
        <v>-1872957</v>
      </c>
      <c r="K38" s="23">
        <v>-2655461</v>
      </c>
      <c r="L38" s="23"/>
      <c r="M38" s="23">
        <v>-1215140</v>
      </c>
      <c r="N38" s="23"/>
      <c r="O38" s="23">
        <v>-1172992</v>
      </c>
    </row>
    <row r="39" spans="1:15" ht="20.100000000000001" customHeight="1">
      <c r="A39" s="121" t="s">
        <v>171</v>
      </c>
      <c r="B39" s="121"/>
      <c r="C39" s="293"/>
      <c r="G39" s="294"/>
      <c r="I39" s="128">
        <f>SUM(I36:I38)</f>
        <v>282994821</v>
      </c>
      <c r="K39" s="128">
        <f>SUM(K36:K38)</f>
        <v>-265793788.63</v>
      </c>
      <c r="L39" s="122"/>
      <c r="M39" s="128">
        <f>SUM(M36:M38)</f>
        <v>-29123899</v>
      </c>
      <c r="N39" s="122"/>
      <c r="O39" s="128">
        <f>SUM(O36:O38)</f>
        <v>-183545862.27999997</v>
      </c>
    </row>
    <row r="40" spans="1:15" ht="20.100000000000001" customHeight="1">
      <c r="A40" s="303"/>
      <c r="G40" s="294"/>
      <c r="K40" s="129"/>
      <c r="L40" s="129"/>
      <c r="M40" s="129"/>
      <c r="N40" s="129"/>
      <c r="O40" s="129"/>
    </row>
    <row r="41" spans="1:15" ht="20.100000000000001" customHeight="1">
      <c r="K41" s="129"/>
      <c r="L41" s="129"/>
      <c r="M41" s="129"/>
      <c r="N41" s="129"/>
      <c r="O41" s="129"/>
    </row>
    <row r="42" spans="1:15" ht="20.100000000000001" customHeight="1">
      <c r="K42" s="129"/>
      <c r="L42" s="129"/>
      <c r="M42" s="129"/>
      <c r="N42" s="129"/>
      <c r="O42" s="288" t="s">
        <v>30</v>
      </c>
    </row>
    <row r="43" spans="1:15" ht="20.100000000000001" customHeight="1">
      <c r="K43" s="129"/>
      <c r="L43" s="129"/>
      <c r="M43" s="129"/>
      <c r="N43" s="129"/>
      <c r="O43" s="288" t="s">
        <v>31</v>
      </c>
    </row>
    <row r="44" spans="1:15" ht="20.100000000000001" customHeight="1">
      <c r="A44" s="334" t="str">
        <f>+A3</f>
        <v>INTER FAR EAST ENERGY CORPORATION PUBLIC COMPANY LIMITED AND ITS SUBSIDIARIES</v>
      </c>
      <c r="B44" s="334"/>
      <c r="C44" s="334"/>
      <c r="D44" s="334"/>
      <c r="E44" s="334"/>
      <c r="F44" s="334"/>
      <c r="G44" s="334"/>
      <c r="H44" s="334"/>
      <c r="I44" s="334"/>
      <c r="J44" s="334"/>
      <c r="K44" s="334"/>
      <c r="L44" s="334"/>
      <c r="M44" s="334"/>
      <c r="N44" s="334"/>
      <c r="O44" s="334"/>
    </row>
    <row r="45" spans="1:15" ht="20.100000000000001" customHeight="1">
      <c r="A45" s="334" t="s">
        <v>172</v>
      </c>
      <c r="B45" s="334"/>
      <c r="C45" s="334"/>
      <c r="D45" s="334"/>
      <c r="E45" s="334"/>
      <c r="F45" s="334"/>
      <c r="G45" s="334"/>
      <c r="H45" s="334"/>
      <c r="I45" s="334"/>
      <c r="J45" s="334"/>
      <c r="K45" s="334"/>
      <c r="L45" s="334"/>
      <c r="M45" s="334"/>
      <c r="N45" s="334"/>
      <c r="O45" s="334"/>
    </row>
    <row r="46" spans="1:15" ht="20.100000000000001" customHeight="1">
      <c r="A46" s="335" t="str">
        <f>+A5</f>
        <v>FOR THE NINE - MONTH PERIOD ENDED SEPTEMBER 30, 2018</v>
      </c>
      <c r="B46" s="335"/>
      <c r="C46" s="335"/>
      <c r="D46" s="335"/>
      <c r="E46" s="335"/>
      <c r="F46" s="335"/>
      <c r="G46" s="335"/>
      <c r="H46" s="335"/>
      <c r="I46" s="335"/>
      <c r="J46" s="335"/>
      <c r="K46" s="335"/>
      <c r="L46" s="335"/>
      <c r="M46" s="335"/>
      <c r="N46" s="335"/>
      <c r="O46" s="335"/>
    </row>
    <row r="47" spans="1:15" ht="20.100000000000001" customHeight="1">
      <c r="A47" s="290"/>
      <c r="B47" s="290"/>
      <c r="C47" s="290"/>
      <c r="D47" s="290"/>
      <c r="E47" s="290"/>
      <c r="F47" s="290"/>
      <c r="G47" s="290"/>
      <c r="H47" s="290"/>
      <c r="I47" s="118"/>
      <c r="J47" s="118"/>
      <c r="K47" s="118"/>
      <c r="L47" s="118"/>
      <c r="M47" s="118"/>
      <c r="N47" s="118"/>
      <c r="O47" s="289" t="s">
        <v>2</v>
      </c>
    </row>
    <row r="48" spans="1:15" ht="20.100000000000001" customHeight="1">
      <c r="A48" s="290"/>
      <c r="B48" s="290"/>
      <c r="C48" s="290"/>
      <c r="D48" s="290"/>
      <c r="E48" s="290"/>
      <c r="F48" s="290"/>
      <c r="G48" s="290"/>
      <c r="H48" s="290"/>
      <c r="I48" s="336" t="s">
        <v>3</v>
      </c>
      <c r="J48" s="336"/>
      <c r="K48" s="336"/>
      <c r="L48" s="291"/>
      <c r="M48" s="336" t="s">
        <v>4</v>
      </c>
      <c r="N48" s="336"/>
      <c r="O48" s="336"/>
    </row>
    <row r="49" spans="1:18" ht="20.100000000000001" customHeight="1">
      <c r="A49" s="290"/>
      <c r="B49" s="290"/>
      <c r="C49" s="290"/>
      <c r="D49" s="290"/>
      <c r="E49" s="290"/>
      <c r="F49" s="290"/>
      <c r="G49" s="290"/>
      <c r="H49" s="290"/>
      <c r="I49" s="147">
        <f>+I8</f>
        <v>2018</v>
      </c>
      <c r="J49" s="292"/>
      <c r="K49" s="147">
        <f>+K8</f>
        <v>2017</v>
      </c>
      <c r="L49" s="119"/>
      <c r="M49" s="147">
        <f>+M8</f>
        <v>2018</v>
      </c>
      <c r="N49" s="292"/>
      <c r="O49" s="147">
        <f>+O8</f>
        <v>2017</v>
      </c>
    </row>
    <row r="50" spans="1:18" ht="20.100000000000001" customHeight="1">
      <c r="A50" s="130" t="s">
        <v>173</v>
      </c>
      <c r="B50" s="117"/>
      <c r="C50" s="51"/>
      <c r="D50" s="149"/>
      <c r="E50" s="149"/>
      <c r="F50" s="290"/>
      <c r="G50" s="290"/>
      <c r="H50" s="290"/>
      <c r="I50" s="149"/>
      <c r="J50" s="149"/>
      <c r="K50" s="304"/>
      <c r="L50" s="131"/>
      <c r="M50" s="304"/>
      <c r="N50" s="131"/>
      <c r="O50" s="304"/>
    </row>
    <row r="51" spans="1:18" ht="20.100000000000001" customHeight="1">
      <c r="A51" s="117"/>
      <c r="B51" s="57" t="s">
        <v>174</v>
      </c>
      <c r="C51" s="51"/>
      <c r="D51" s="149"/>
      <c r="E51" s="149"/>
      <c r="F51" s="290"/>
      <c r="G51" s="290"/>
      <c r="H51" s="290"/>
      <c r="I51" s="142">
        <v>-10882970</v>
      </c>
      <c r="J51" s="290"/>
      <c r="K51" s="132">
        <v>79117820</v>
      </c>
      <c r="L51" s="133"/>
      <c r="M51" s="49">
        <v>0</v>
      </c>
      <c r="N51" s="133"/>
      <c r="O51" s="132">
        <v>0</v>
      </c>
    </row>
    <row r="52" spans="1:18" ht="19.8" hidden="1" customHeight="1">
      <c r="A52" s="117"/>
      <c r="B52" s="47" t="s">
        <v>211</v>
      </c>
      <c r="C52" s="51"/>
      <c r="H52" s="149"/>
      <c r="I52" s="142"/>
      <c r="J52" s="149"/>
      <c r="K52" s="132">
        <v>0</v>
      </c>
      <c r="L52" s="122"/>
      <c r="M52" s="23"/>
      <c r="N52" s="122"/>
      <c r="O52" s="132">
        <v>0</v>
      </c>
    </row>
    <row r="53" spans="1:18" ht="20.100000000000001" customHeight="1">
      <c r="A53" s="117"/>
      <c r="B53" s="139" t="s">
        <v>175</v>
      </c>
      <c r="C53" s="51"/>
      <c r="H53" s="149"/>
      <c r="I53" s="143">
        <v>-1918</v>
      </c>
      <c r="J53" s="149"/>
      <c r="K53" s="132">
        <v>-1902</v>
      </c>
      <c r="L53" s="122"/>
      <c r="M53" s="49">
        <v>0</v>
      </c>
      <c r="N53" s="122"/>
      <c r="O53" s="132">
        <v>0</v>
      </c>
    </row>
    <row r="54" spans="1:18" ht="20.100000000000001" customHeight="1">
      <c r="A54" s="51"/>
      <c r="B54" s="57" t="s">
        <v>176</v>
      </c>
      <c r="C54" s="51"/>
      <c r="D54" s="149"/>
      <c r="E54" s="149"/>
      <c r="F54" s="290"/>
      <c r="G54" s="290"/>
      <c r="H54" s="290"/>
      <c r="I54" s="142">
        <v>0</v>
      </c>
      <c r="J54" s="290"/>
      <c r="K54" s="132">
        <v>0</v>
      </c>
      <c r="L54" s="133"/>
      <c r="M54" s="49">
        <v>17303525</v>
      </c>
      <c r="N54" s="133"/>
      <c r="O54" s="132">
        <v>44305980</v>
      </c>
    </row>
    <row r="55" spans="1:18" ht="20.100000000000001" hidden="1" customHeight="1">
      <c r="A55" s="51"/>
      <c r="B55" s="57" t="s">
        <v>212</v>
      </c>
      <c r="C55" s="51"/>
      <c r="D55" s="149"/>
      <c r="E55" s="149"/>
      <c r="F55" s="290"/>
      <c r="G55" s="290"/>
      <c r="H55" s="290"/>
      <c r="I55" s="132">
        <v>0</v>
      </c>
      <c r="J55" s="290"/>
      <c r="K55" s="132">
        <v>0</v>
      </c>
      <c r="L55" s="133"/>
      <c r="M55" s="49">
        <v>0</v>
      </c>
      <c r="N55" s="133"/>
      <c r="O55" s="132">
        <v>0</v>
      </c>
    </row>
    <row r="56" spans="1:18" ht="20.100000000000001" customHeight="1">
      <c r="A56" s="51"/>
      <c r="B56" s="51" t="s">
        <v>177</v>
      </c>
      <c r="C56" s="51"/>
      <c r="D56" s="149"/>
      <c r="E56" s="149"/>
      <c r="F56" s="290"/>
      <c r="G56" s="290"/>
      <c r="H56" s="290"/>
      <c r="I56" s="142">
        <v>-212902</v>
      </c>
      <c r="J56" s="290"/>
      <c r="K56" s="132">
        <v>-3745000</v>
      </c>
      <c r="L56" s="133"/>
      <c r="M56" s="49">
        <v>0</v>
      </c>
      <c r="N56" s="133"/>
      <c r="O56" s="132">
        <v>0</v>
      </c>
    </row>
    <row r="57" spans="1:18" ht="20.100000000000001" hidden="1" customHeight="1">
      <c r="A57" s="51"/>
      <c r="B57" s="51" t="s">
        <v>178</v>
      </c>
      <c r="C57" s="51"/>
      <c r="D57" s="149"/>
      <c r="E57" s="149"/>
      <c r="F57" s="290"/>
      <c r="G57" s="290"/>
      <c r="H57" s="290"/>
      <c r="I57" s="142"/>
      <c r="J57" s="290"/>
      <c r="K57" s="132">
        <v>0</v>
      </c>
      <c r="L57" s="133"/>
      <c r="M57" s="49"/>
      <c r="N57" s="133"/>
      <c r="O57" s="132">
        <v>0</v>
      </c>
    </row>
    <row r="58" spans="1:18" ht="20.100000000000001" customHeight="1">
      <c r="A58" s="51"/>
      <c r="B58" s="51" t="s">
        <v>179</v>
      </c>
      <c r="C58" s="51"/>
      <c r="D58" s="149"/>
      <c r="E58" s="149"/>
      <c r="F58" s="290"/>
      <c r="G58" s="290"/>
      <c r="H58" s="290"/>
      <c r="I58" s="142">
        <v>7132</v>
      </c>
      <c r="J58" s="290"/>
      <c r="K58" s="132">
        <v>4501557.6299999952</v>
      </c>
      <c r="L58" s="133"/>
      <c r="M58" s="49">
        <v>11545128</v>
      </c>
      <c r="N58" s="133"/>
      <c r="O58" s="132">
        <v>35033695.279999971</v>
      </c>
    </row>
    <row r="59" spans="1:18" ht="20.100000000000001" hidden="1" customHeight="1">
      <c r="A59" s="51"/>
      <c r="B59" s="51" t="s">
        <v>213</v>
      </c>
      <c r="C59" s="51"/>
      <c r="D59" s="149"/>
      <c r="E59" s="149"/>
      <c r="F59" s="290"/>
      <c r="G59" s="290"/>
      <c r="H59" s="290"/>
      <c r="I59" s="142"/>
      <c r="J59" s="290"/>
      <c r="K59" s="132">
        <v>0</v>
      </c>
      <c r="L59" s="133"/>
      <c r="M59" s="49"/>
      <c r="N59" s="133"/>
      <c r="O59" s="132">
        <v>0</v>
      </c>
    </row>
    <row r="60" spans="1:18" ht="20.100000000000001" customHeight="1">
      <c r="A60" s="51"/>
      <c r="B60" s="51" t="s">
        <v>214</v>
      </c>
      <c r="C60" s="51"/>
      <c r="D60" s="149"/>
      <c r="E60" s="149"/>
      <c r="F60" s="290"/>
      <c r="G60" s="290"/>
      <c r="H60" s="290"/>
      <c r="I60" s="142">
        <v>27177596</v>
      </c>
      <c r="J60" s="290"/>
      <c r="K60" s="132">
        <v>130783631</v>
      </c>
      <c r="L60" s="133"/>
      <c r="M60" s="49">
        <v>61455</v>
      </c>
      <c r="N60" s="133"/>
      <c r="O60" s="132">
        <v>-822568</v>
      </c>
    </row>
    <row r="61" spans="1:18" ht="20.100000000000001" customHeight="1">
      <c r="A61" s="51"/>
      <c r="B61" s="51" t="s">
        <v>215</v>
      </c>
      <c r="C61" s="51"/>
      <c r="D61" s="149"/>
      <c r="E61" s="149"/>
      <c r="F61" s="290"/>
      <c r="G61" s="290"/>
      <c r="H61" s="290"/>
      <c r="I61" s="142">
        <v>-216934</v>
      </c>
      <c r="J61" s="290"/>
      <c r="K61" s="49">
        <v>-785480</v>
      </c>
      <c r="L61" s="133"/>
      <c r="M61" s="49">
        <v>44886</v>
      </c>
      <c r="N61" s="133"/>
      <c r="O61" s="132">
        <v>0</v>
      </c>
    </row>
    <row r="62" spans="1:18" ht="20.100000000000001" customHeight="1">
      <c r="A62" s="117" t="s">
        <v>180</v>
      </c>
      <c r="H62" s="149"/>
      <c r="I62" s="128">
        <f>SUM(I51:I61)</f>
        <v>15870004</v>
      </c>
      <c r="J62" s="149"/>
      <c r="K62" s="128">
        <f>SUM(K51:K61)</f>
        <v>209870626.63</v>
      </c>
      <c r="L62" s="122"/>
      <c r="M62" s="128">
        <f>SUM(M51:M61)</f>
        <v>28954994</v>
      </c>
      <c r="N62" s="122"/>
      <c r="O62" s="128">
        <f>SUM(O51:O61)</f>
        <v>78517107.279999971</v>
      </c>
      <c r="R62" s="150"/>
    </row>
    <row r="63" spans="1:18" ht="4.95" customHeight="1">
      <c r="A63" s="117"/>
      <c r="H63" s="149"/>
      <c r="I63" s="122"/>
      <c r="J63" s="149"/>
      <c r="K63" s="122"/>
      <c r="L63" s="122"/>
      <c r="M63" s="122"/>
      <c r="N63" s="122"/>
      <c r="O63" s="122"/>
      <c r="R63" s="150"/>
    </row>
    <row r="64" spans="1:18" ht="20.100000000000001" customHeight="1">
      <c r="A64" s="130" t="s">
        <v>181</v>
      </c>
      <c r="B64" s="51"/>
      <c r="C64" s="51"/>
      <c r="H64" s="149"/>
      <c r="I64" s="122"/>
      <c r="J64" s="149"/>
      <c r="K64" s="122"/>
      <c r="L64" s="122"/>
      <c r="M64" s="122"/>
      <c r="N64" s="122"/>
      <c r="O64" s="122"/>
    </row>
    <row r="65" spans="1:15" ht="20.100000000000001" customHeight="1">
      <c r="A65" s="134"/>
      <c r="B65" s="305" t="s">
        <v>216</v>
      </c>
      <c r="C65" s="51"/>
      <c r="F65" s="117"/>
      <c r="H65" s="149"/>
      <c r="I65" s="122">
        <v>0</v>
      </c>
      <c r="J65" s="149"/>
      <c r="K65" s="23">
        <v>-30000000</v>
      </c>
      <c r="L65" s="122"/>
      <c r="M65" s="122">
        <v>0</v>
      </c>
      <c r="N65" s="122"/>
      <c r="O65" s="122">
        <v>0</v>
      </c>
    </row>
    <row r="66" spans="1:15" ht="20.100000000000001" customHeight="1">
      <c r="A66" s="134"/>
      <c r="B66" s="117" t="s">
        <v>182</v>
      </c>
      <c r="C66" s="117"/>
      <c r="H66" s="149"/>
      <c r="I66" s="122"/>
      <c r="J66" s="149"/>
      <c r="K66" s="122"/>
      <c r="L66" s="122"/>
      <c r="M66" s="122"/>
      <c r="N66" s="122"/>
      <c r="O66" s="122"/>
    </row>
    <row r="67" spans="1:15" ht="20.100000000000001" customHeight="1">
      <c r="A67" s="51"/>
      <c r="B67" s="117"/>
      <c r="C67" s="117" t="s">
        <v>183</v>
      </c>
      <c r="H67" s="149"/>
      <c r="I67" s="143">
        <v>1010070</v>
      </c>
      <c r="J67" s="149"/>
      <c r="K67" s="122">
        <v>140673755</v>
      </c>
      <c r="L67" s="122"/>
      <c r="M67" s="122">
        <v>0</v>
      </c>
      <c r="N67" s="122"/>
      <c r="O67" s="23">
        <v>120607964</v>
      </c>
    </row>
    <row r="68" spans="1:15" ht="20.100000000000001" customHeight="1">
      <c r="A68" s="51"/>
      <c r="B68" s="117" t="s">
        <v>184</v>
      </c>
      <c r="C68" s="51"/>
      <c r="H68" s="149"/>
      <c r="I68" s="143">
        <v>31178493</v>
      </c>
      <c r="J68" s="149"/>
      <c r="K68" s="122">
        <v>-87201607</v>
      </c>
      <c r="L68" s="122"/>
      <c r="M68" s="122">
        <v>0</v>
      </c>
      <c r="N68" s="122"/>
      <c r="O68" s="23">
        <v>-115400810</v>
      </c>
    </row>
    <row r="69" spans="1:15" ht="20.100000000000001" customHeight="1">
      <c r="A69" s="51"/>
      <c r="B69" s="117" t="s">
        <v>185</v>
      </c>
      <c r="C69" s="51"/>
      <c r="H69" s="149"/>
      <c r="I69" s="143">
        <v>0</v>
      </c>
      <c r="J69" s="149"/>
      <c r="K69" s="122">
        <v>0</v>
      </c>
      <c r="L69" s="122"/>
      <c r="M69" s="122">
        <v>0</v>
      </c>
      <c r="N69" s="122"/>
      <c r="O69" s="122">
        <v>50370000</v>
      </c>
    </row>
    <row r="70" spans="1:15" ht="19.8" customHeight="1">
      <c r="A70" s="51"/>
      <c r="B70" s="117" t="s">
        <v>240</v>
      </c>
      <c r="C70" s="51"/>
      <c r="H70" s="149"/>
      <c r="I70" s="143">
        <v>-162960449</v>
      </c>
      <c r="J70" s="149"/>
      <c r="K70" s="122">
        <v>-276434983</v>
      </c>
      <c r="L70" s="122"/>
      <c r="M70" s="122">
        <v>0</v>
      </c>
      <c r="N70" s="122"/>
      <c r="O70" s="122">
        <v>0</v>
      </c>
    </row>
    <row r="71" spans="1:15" ht="20.100000000000001" customHeight="1">
      <c r="A71" s="51"/>
      <c r="B71" s="51" t="s">
        <v>186</v>
      </c>
      <c r="C71" s="50"/>
      <c r="D71" s="299"/>
      <c r="E71" s="299"/>
      <c r="F71" s="299"/>
      <c r="H71" s="149"/>
      <c r="I71" s="143">
        <v>-1140987</v>
      </c>
      <c r="J71" s="149"/>
      <c r="K71" s="122">
        <v>-7929382</v>
      </c>
      <c r="L71" s="122"/>
      <c r="M71" s="122">
        <v>0</v>
      </c>
      <c r="N71" s="122"/>
      <c r="O71" s="122">
        <v>0</v>
      </c>
    </row>
    <row r="72" spans="1:15" ht="20.100000000000001" hidden="1" customHeight="1">
      <c r="A72" s="51"/>
      <c r="B72" s="117" t="s">
        <v>187</v>
      </c>
      <c r="C72" s="50"/>
      <c r="D72" s="299"/>
      <c r="E72" s="299"/>
      <c r="H72" s="149"/>
      <c r="I72" s="143"/>
      <c r="J72" s="149"/>
      <c r="K72" s="122">
        <v>0</v>
      </c>
      <c r="L72" s="122"/>
      <c r="M72" s="122"/>
      <c r="N72" s="122"/>
      <c r="O72" s="122">
        <v>0</v>
      </c>
    </row>
    <row r="73" spans="1:15" ht="20.100000000000001" customHeight="1">
      <c r="A73" s="51"/>
      <c r="B73" s="117" t="s">
        <v>106</v>
      </c>
      <c r="C73" s="51"/>
      <c r="H73" s="149"/>
      <c r="I73" s="143">
        <v>54500</v>
      </c>
      <c r="J73" s="149"/>
      <c r="K73" s="122">
        <v>36912525</v>
      </c>
      <c r="L73" s="122"/>
      <c r="M73" s="23">
        <v>54500</v>
      </c>
      <c r="N73" s="122"/>
      <c r="O73" s="122">
        <v>36912525</v>
      </c>
    </row>
    <row r="74" spans="1:15" ht="20.100000000000001" customHeight="1">
      <c r="A74" s="117" t="s">
        <v>188</v>
      </c>
      <c r="H74" s="149"/>
      <c r="I74" s="127">
        <f>SUM(I65:I73)</f>
        <v>-131858373</v>
      </c>
      <c r="J74" s="149"/>
      <c r="K74" s="127">
        <f>SUM(K65:K73)</f>
        <v>-223979692</v>
      </c>
      <c r="L74" s="122"/>
      <c r="M74" s="127">
        <f>SUM(M65:M73)</f>
        <v>54500</v>
      </c>
      <c r="N74" s="122"/>
      <c r="O74" s="127">
        <f>SUM(O65:O73)</f>
        <v>92489679</v>
      </c>
    </row>
    <row r="75" spans="1:15" ht="20.100000000000001" customHeight="1">
      <c r="A75" s="117" t="s">
        <v>189</v>
      </c>
      <c r="H75" s="149"/>
      <c r="I75" s="144">
        <v>1850800</v>
      </c>
      <c r="J75" s="149"/>
      <c r="K75" s="128">
        <v>25804654</v>
      </c>
      <c r="L75" s="122"/>
      <c r="M75" s="128">
        <v>0</v>
      </c>
      <c r="N75" s="122"/>
      <c r="O75" s="128">
        <v>0</v>
      </c>
    </row>
    <row r="76" spans="1:15" ht="4.95" customHeight="1">
      <c r="A76" s="117"/>
      <c r="H76" s="149"/>
      <c r="I76" s="122"/>
      <c r="J76" s="149"/>
      <c r="K76" s="122"/>
      <c r="L76" s="122"/>
      <c r="M76" s="122"/>
      <c r="N76" s="122"/>
      <c r="O76" s="122"/>
    </row>
    <row r="77" spans="1:15" ht="20.100000000000001" customHeight="1">
      <c r="A77" s="130" t="s">
        <v>190</v>
      </c>
      <c r="H77" s="149"/>
      <c r="I77" s="122">
        <f>SUM(I75,I74,I62,I39)</f>
        <v>168857252</v>
      </c>
      <c r="J77" s="149"/>
      <c r="K77" s="122">
        <f>SUM(K75,K74,K62,K39)</f>
        <v>-254098200</v>
      </c>
      <c r="L77" s="122"/>
      <c r="M77" s="122">
        <f>SUM(M75,M74,M62,M39)</f>
        <v>-114405</v>
      </c>
      <c r="N77" s="132"/>
      <c r="O77" s="122">
        <f>SUM(O75,O74,O62,O39)</f>
        <v>-12539076</v>
      </c>
    </row>
    <row r="78" spans="1:15" ht="20.100000000000001" customHeight="1">
      <c r="A78" s="117" t="s">
        <v>194</v>
      </c>
      <c r="H78" s="149"/>
      <c r="I78" s="122">
        <f>+SFP!I13</f>
        <v>49059754</v>
      </c>
      <c r="J78" s="149"/>
      <c r="K78" s="124">
        <v>300165340</v>
      </c>
      <c r="L78" s="122"/>
      <c r="M78" s="122">
        <f>+SFP!M13</f>
        <v>6239250</v>
      </c>
      <c r="N78" s="132"/>
      <c r="O78" s="122">
        <v>17938433</v>
      </c>
    </row>
    <row r="79" spans="1:15" ht="20.100000000000001" customHeight="1" thickBot="1">
      <c r="A79" s="135" t="s">
        <v>195</v>
      </c>
      <c r="H79" s="149"/>
      <c r="I79" s="136">
        <f>SUM(I77:I78)</f>
        <v>217917006</v>
      </c>
      <c r="J79" s="149"/>
      <c r="K79" s="136">
        <f>SUM(K77:K78)</f>
        <v>46067140</v>
      </c>
      <c r="L79" s="122"/>
      <c r="M79" s="136">
        <f>SUM(M77:M78)</f>
        <v>6124845</v>
      </c>
      <c r="N79" s="132"/>
      <c r="O79" s="136">
        <f>SUM(O77:O78)</f>
        <v>5399357</v>
      </c>
    </row>
    <row r="80" spans="1:15" ht="20.100000000000001" customHeight="1" thickTop="1">
      <c r="A80" s="135"/>
      <c r="G80" s="306" t="s">
        <v>191</v>
      </c>
      <c r="H80" s="149"/>
      <c r="I80" s="122">
        <f>+SFP!G13</f>
        <v>217917006</v>
      </c>
      <c r="J80" s="149"/>
      <c r="K80" s="23">
        <v>46067140</v>
      </c>
      <c r="L80" s="122"/>
      <c r="M80" s="122">
        <f>+SFP!K13</f>
        <v>6124845</v>
      </c>
      <c r="N80" s="132"/>
      <c r="O80" s="23">
        <v>5399357</v>
      </c>
    </row>
    <row r="81" spans="1:15" ht="23.1" customHeight="1">
      <c r="A81" s="307"/>
      <c r="F81" s="149"/>
      <c r="G81" s="58" t="s">
        <v>76</v>
      </c>
      <c r="I81" s="150">
        <f>+I79-I80</f>
        <v>0</v>
      </c>
      <c r="J81" s="150">
        <f t="shared" ref="J81:K81" si="0">+J79-J80</f>
        <v>0</v>
      </c>
      <c r="K81" s="150">
        <f t="shared" si="0"/>
        <v>0</v>
      </c>
      <c r="M81" s="150">
        <f>+M79-M80</f>
        <v>0</v>
      </c>
      <c r="N81" s="122"/>
      <c r="O81" s="150">
        <f>+O79-O80</f>
        <v>0</v>
      </c>
    </row>
    <row r="82" spans="1:15" ht="23.1" customHeight="1">
      <c r="I82" s="150"/>
      <c r="K82" s="150"/>
      <c r="M82" s="150"/>
      <c r="O82" s="150"/>
    </row>
    <row r="83" spans="1:15" ht="23.1" customHeight="1"/>
  </sheetData>
  <mergeCells count="10">
    <mergeCell ref="A3:O3"/>
    <mergeCell ref="A4:O4"/>
    <mergeCell ref="A5:O5"/>
    <mergeCell ref="I7:K7"/>
    <mergeCell ref="M7:O7"/>
    <mergeCell ref="A44:O44"/>
    <mergeCell ref="A45:O45"/>
    <mergeCell ref="A46:O46"/>
    <mergeCell ref="I48:K48"/>
    <mergeCell ref="M48:O48"/>
  </mergeCells>
  <pageMargins left="0.59055118110236227" right="0" top="0.59055118110236227" bottom="0.39370078740157483" header="0" footer="0"/>
  <pageSetup paperSize="9" scale="80" firstPageNumber="8" orientation="portrait" useFirstPageNumber="1" r:id="rId1"/>
  <headerFooter>
    <oddFooter xml:space="preserve">&amp;L&amp;"Angsana New,Regular"The accompanying notes are an integral part of these interim financial information.
</oddFooter>
  </headerFooter>
  <rowBreaks count="1" manualBreakCount="1">
    <brk id="41" max="14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เวิร์กชีต</vt:lpstr>
      </vt:variant>
      <vt:variant>
        <vt:i4>8</vt:i4>
      </vt:variant>
      <vt:variant>
        <vt:lpstr>ช่วงที่มีชื่อ</vt:lpstr>
      </vt:variant>
      <vt:variant>
        <vt:i4>10</vt:i4>
      </vt:variant>
    </vt:vector>
  </HeadingPairs>
  <TitlesOfParts>
    <vt:vector size="18" baseType="lpstr">
      <vt:lpstr>SFP</vt:lpstr>
      <vt:lpstr>SFP (2)</vt:lpstr>
      <vt:lpstr>SFP (3)</vt:lpstr>
      <vt:lpstr>SCH-Conso</vt:lpstr>
      <vt:lpstr>SCH-Separate</vt:lpstr>
      <vt:lpstr>SI+OCI - 3m </vt:lpstr>
      <vt:lpstr>SI+OCI - 9m</vt:lpstr>
      <vt:lpstr>SCF</vt:lpstr>
      <vt:lpstr>SCF!Print_Area</vt:lpstr>
      <vt:lpstr>'SCH-Conso'!Print_Area</vt:lpstr>
      <vt:lpstr>'SCH-Separate'!Print_Area</vt:lpstr>
      <vt:lpstr>SFP!Print_Area</vt:lpstr>
      <vt:lpstr>'SFP (2)'!Print_Area</vt:lpstr>
      <vt:lpstr>'SFP (3)'!Print_Area</vt:lpstr>
      <vt:lpstr>'SI+OCI - 3m '!Print_Area</vt:lpstr>
      <vt:lpstr>'SI+OCI - 9m'!Print_Area</vt:lpstr>
      <vt:lpstr>'SI+OCI - 3m '!Print_Titles</vt:lpstr>
      <vt:lpstr>'SI+OCI - 9m'!Print_Titles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Dokfa</dc:creator>
  <cp:lastModifiedBy>suda wiwatsukpaisal</cp:lastModifiedBy>
  <cp:lastPrinted>2021-04-26T07:23:32Z</cp:lastPrinted>
  <dcterms:created xsi:type="dcterms:W3CDTF">2021-04-16T08:50:15Z</dcterms:created>
  <dcterms:modified xsi:type="dcterms:W3CDTF">2021-04-26T17:43:27Z</dcterms:modified>
</cp:coreProperties>
</file>