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arin Audit\DCC\2021\Q1'64\DCC\FS_DCC_Q1'64\ENG\"/>
    </mc:Choice>
  </mc:AlternateContent>
  <xr:revisionPtr revIDLastSave="0" documentId="13_ncr:1_{D2266D66-85C6-43D6-8956-E4B993FFE00B}" xr6:coauthVersionLast="46" xr6:coauthVersionMax="46" xr10:uidLastSave="{00000000-0000-0000-0000-000000000000}"/>
  <bookViews>
    <workbookView xWindow="-110" yWindow="-110" windowWidth="19420" windowHeight="10420" tabRatio="717" activeTab="3" xr2:uid="{00000000-000D-0000-FFFF-FFFF00000000}"/>
  </bookViews>
  <sheets>
    <sheet name="BS-Eng" sheetId="1" r:id="rId1"/>
    <sheet name="PL-Eng" sheetId="2" r:id="rId2"/>
    <sheet name="SOE_Conso-Eng" sheetId="3" r:id="rId3"/>
    <sheet name="SOE-Eng" sheetId="4" r:id="rId4"/>
    <sheet name="CF-Eng" sheetId="5" r:id="rId5"/>
  </sheets>
  <definedNames>
    <definedName name="_xlnm.Print_Area" localSheetId="0">'BS-Eng'!$A$1:$M$95</definedName>
    <definedName name="_xlnm.Print_Area" localSheetId="4">'CF-Eng'!$A$1:$I$90</definedName>
    <definedName name="_xlnm.Print_Area" localSheetId="1">'PL-Eng'!$A$1:$J$48</definedName>
    <definedName name="_xlnm.Print_Area" localSheetId="2">'SOE_Conso-Eng'!$A$1:$S$31</definedName>
    <definedName name="_xlnm.Print_Area" localSheetId="3">'SOE-Eng'!$A$1:$L$26</definedName>
  </definedNames>
  <calcPr calcId="181029"/>
</workbook>
</file>

<file path=xl/calcChain.xml><?xml version="1.0" encoding="utf-8"?>
<calcChain xmlns="http://schemas.openxmlformats.org/spreadsheetml/2006/main">
  <c r="I86" i="1" l="1"/>
  <c r="D17" i="4"/>
  <c r="G68" i="5"/>
  <c r="C61" i="5"/>
  <c r="E61" i="5"/>
  <c r="I61" i="5"/>
  <c r="G61" i="5"/>
  <c r="C33" i="5"/>
  <c r="G33" i="5"/>
  <c r="C11" i="5" l="1"/>
  <c r="D21" i="4"/>
  <c r="D27" i="2"/>
  <c r="D18" i="2"/>
  <c r="H39" i="2"/>
  <c r="F34" i="2"/>
  <c r="H13" i="2"/>
  <c r="M86" i="1"/>
  <c r="H18" i="2"/>
  <c r="K66" i="1" l="1"/>
  <c r="K28" i="1"/>
  <c r="G28" i="1"/>
  <c r="G17" i="1"/>
  <c r="H17" i="4" l="1"/>
  <c r="F17" i="4"/>
  <c r="L16" i="4"/>
  <c r="M18" i="3"/>
  <c r="I18" i="3"/>
  <c r="G18" i="3"/>
  <c r="E18" i="3"/>
  <c r="G80" i="1" s="1"/>
  <c r="O17" i="3"/>
  <c r="S17" i="3" s="1"/>
  <c r="G74" i="1"/>
  <c r="G66" i="1"/>
  <c r="K17" i="1"/>
  <c r="L14" i="4"/>
  <c r="M74" i="1"/>
  <c r="M66" i="1"/>
  <c r="I66" i="1"/>
  <c r="M28" i="1"/>
  <c r="I28" i="1"/>
  <c r="M17" i="1"/>
  <c r="I17" i="1"/>
  <c r="Q16" i="3"/>
  <c r="Q18" i="3" s="1"/>
  <c r="H26" i="2"/>
  <c r="F26" i="2"/>
  <c r="J26" i="2"/>
  <c r="D26" i="2"/>
  <c r="H20" i="2" l="1"/>
  <c r="H27" i="2" s="1"/>
  <c r="H36" i="2" s="1"/>
  <c r="K74" i="1"/>
  <c r="E68" i="5" l="1"/>
  <c r="I68" i="5"/>
  <c r="C68" i="5"/>
  <c r="G85" i="1" l="1"/>
  <c r="E33" i="5" l="1"/>
  <c r="K29" i="1" l="1"/>
  <c r="M22" i="3" l="1"/>
  <c r="K80" i="1" l="1"/>
  <c r="E34" i="5" l="1"/>
  <c r="I34" i="5"/>
  <c r="I37" i="5" s="1"/>
  <c r="I33" i="5"/>
  <c r="L19" i="4"/>
  <c r="K83" i="1"/>
  <c r="K81" i="1"/>
  <c r="Q22" i="3"/>
  <c r="O20" i="3"/>
  <c r="S20" i="3" s="1"/>
  <c r="O15" i="3"/>
  <c r="G87" i="1"/>
  <c r="G83" i="1"/>
  <c r="G81" i="1"/>
  <c r="D13" i="2"/>
  <c r="I74" i="1"/>
  <c r="K75" i="1"/>
  <c r="S15" i="3" l="1"/>
  <c r="G75" i="1" l="1"/>
  <c r="G11" i="5" l="1"/>
  <c r="I22" i="3"/>
  <c r="G34" i="5" l="1"/>
  <c r="G37" i="5" s="1"/>
  <c r="F21" i="4"/>
  <c r="H21" i="4"/>
  <c r="E22" i="3"/>
  <c r="G22" i="3"/>
  <c r="D20" i="2"/>
  <c r="D36" i="2" s="1"/>
  <c r="D34" i="2" s="1"/>
  <c r="F13" i="2"/>
  <c r="F18" i="2" s="1"/>
  <c r="F20" i="2" s="1"/>
  <c r="F27" i="2" s="1"/>
  <c r="F36" i="2" s="1"/>
  <c r="J13" i="2"/>
  <c r="J18" i="2" s="1"/>
  <c r="J20" i="2" s="1"/>
  <c r="J27" i="2" s="1"/>
  <c r="J36" i="2" s="1"/>
  <c r="G29" i="1"/>
  <c r="I88" i="1"/>
  <c r="M88" i="1"/>
  <c r="C34" i="5" l="1"/>
  <c r="C37" i="5" s="1"/>
  <c r="I70" i="5"/>
  <c r="I72" i="5" s="1"/>
  <c r="G70" i="5"/>
  <c r="G72" i="5" s="1"/>
  <c r="K16" i="3"/>
  <c r="K18" i="3" s="1"/>
  <c r="I29" i="1"/>
  <c r="E37" i="5"/>
  <c r="E70" i="5" s="1"/>
  <c r="E72" i="5" s="1"/>
  <c r="F32" i="2"/>
  <c r="F30" i="2" s="1"/>
  <c r="F43" i="2" s="1"/>
  <c r="H34" i="2"/>
  <c r="J15" i="4" s="1"/>
  <c r="J17" i="4" s="1"/>
  <c r="K84" i="1" s="1"/>
  <c r="H32" i="2"/>
  <c r="H30" i="2" s="1"/>
  <c r="H43" i="2" s="1"/>
  <c r="J34" i="2"/>
  <c r="J32" i="2"/>
  <c r="J30" i="2" s="1"/>
  <c r="J43" i="2" s="1"/>
  <c r="I75" i="1"/>
  <c r="I89" i="1" s="1"/>
  <c r="M29" i="1"/>
  <c r="M75" i="1"/>
  <c r="M89" i="1" s="1"/>
  <c r="C70" i="5" l="1"/>
  <c r="C72" i="5" s="1"/>
  <c r="I97" i="1"/>
  <c r="M97" i="1"/>
  <c r="J39" i="2"/>
  <c r="L20" i="4"/>
  <c r="L21" i="4" s="1"/>
  <c r="F39" i="2"/>
  <c r="D32" i="2"/>
  <c r="D30" i="2" s="1"/>
  <c r="D43" i="2" l="1"/>
  <c r="D39" i="2"/>
  <c r="G84" i="1"/>
  <c r="O16" i="3"/>
  <c r="O18" i="3" s="1"/>
  <c r="J21" i="4"/>
  <c r="L15" i="4"/>
  <c r="L17" i="4" s="1"/>
  <c r="K86" i="1" l="1"/>
  <c r="K88" i="1" s="1"/>
  <c r="K89" i="1" s="1"/>
  <c r="K97" i="1" s="1"/>
  <c r="K22" i="3"/>
  <c r="O21" i="3"/>
  <c r="S16" i="3"/>
  <c r="S18" i="3" s="1"/>
  <c r="G86" i="1" l="1"/>
  <c r="S21" i="3"/>
  <c r="S22" i="3" s="1"/>
  <c r="O22" i="3"/>
  <c r="G88" i="1" l="1"/>
  <c r="G89" i="1" s="1"/>
  <c r="G97" i="1" s="1"/>
</calcChain>
</file>

<file path=xl/sharedStrings.xml><?xml version="1.0" encoding="utf-8"?>
<sst xmlns="http://schemas.openxmlformats.org/spreadsheetml/2006/main" count="264" uniqueCount="166">
  <si>
    <t>The accompanying notes form an integral part of these interim financial statements.</t>
  </si>
  <si>
    <t>TOTAL LIABILITIES AND SHAREHOLDERS' EQUITY</t>
  </si>
  <si>
    <t>TOTAL SHAREHOLDERS' EQUITY</t>
  </si>
  <si>
    <t>Non-controlling interests in subsidiary</t>
  </si>
  <si>
    <t>Total Shareholders' equity of the Company</t>
  </si>
  <si>
    <t>Unappropriated</t>
  </si>
  <si>
    <t>Appropriated for legal reserve</t>
  </si>
  <si>
    <t xml:space="preserve">Retained earnings </t>
  </si>
  <si>
    <t>Premium on share capital</t>
  </si>
  <si>
    <t>Share capital - common share at Baht 0.1 par value</t>
  </si>
  <si>
    <t>SHAREHOLDERS’ EQUITY</t>
  </si>
  <si>
    <t>TOTAL LIABILITIES</t>
  </si>
  <si>
    <t>TOTAL NON-CURRENT LIABILITIES</t>
  </si>
  <si>
    <t>Deferred income tax liability</t>
  </si>
  <si>
    <t>Unfunded provident fund - non contributory</t>
  </si>
  <si>
    <t>NON - CURRENT LIABILITIES</t>
  </si>
  <si>
    <t>TOTAL CURRENT LIABILITIES</t>
  </si>
  <si>
    <t>Accrued income tax</t>
  </si>
  <si>
    <t>Trade account payables - subsidiary company</t>
  </si>
  <si>
    <t>Trade account and other current payables</t>
  </si>
  <si>
    <t>Short - term loans from financial institutions</t>
  </si>
  <si>
    <t>CURRENT LIABILITIES</t>
  </si>
  <si>
    <t>LIABILITIES AND SHAREHOLDERS' EQUITY</t>
  </si>
  <si>
    <t>"REVIEWED"</t>
  </si>
  <si>
    <t>Notes</t>
  </si>
  <si>
    <t>"AUDITED"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</si>
  <si>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</si>
  <si>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</si>
  <si>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</si>
  <si>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</si>
  <si>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</si>
  <si>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</si>
  <si>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</si>
  <si>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</si>
  <si>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</si>
  <si>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Property, plant and equipment - net</t>
  </si>
  <si>
    <t>Investment in subsidiary</t>
  </si>
  <si>
    <t>NON - CURRENT ASSETS</t>
  </si>
  <si>
    <t>TOTAL CURRENT ASSETS</t>
  </si>
  <si>
    <t xml:space="preserve">Inventories - net </t>
  </si>
  <si>
    <t>Trade account and other current receivables - net</t>
  </si>
  <si>
    <t>Cash and cash equivalents</t>
  </si>
  <si>
    <t>CURRENT ASSETS</t>
  </si>
  <si>
    <t>ASSETS</t>
  </si>
  <si>
    <t>Basic earnings (loss) per share from continuing operations</t>
  </si>
  <si>
    <t>Earnings per Share</t>
  </si>
  <si>
    <t>Non-controlling interests</t>
  </si>
  <si>
    <t>Owner of the Company</t>
  </si>
  <si>
    <t>Profit (loss) attributable comprehensive income to:</t>
  </si>
  <si>
    <t>Profit (loss) attributable to:</t>
  </si>
  <si>
    <t>Income tax</t>
  </si>
  <si>
    <t>Profit (loss) before income tax</t>
  </si>
  <si>
    <t>Finance costs</t>
  </si>
  <si>
    <t>Administrative expenses</t>
  </si>
  <si>
    <t>Distribution costs</t>
  </si>
  <si>
    <t>Other income</t>
  </si>
  <si>
    <t>Gross profit margin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</si>
  <si>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</si>
  <si>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</si>
  <si>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</si>
  <si>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</si>
  <si>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</si>
  <si>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</si>
  <si>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</si>
  <si>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Reserve</t>
  </si>
  <si>
    <t>Share capital</t>
  </si>
  <si>
    <t xml:space="preserve">paid-up </t>
  </si>
  <si>
    <t>Non-controlling</t>
  </si>
  <si>
    <t xml:space="preserve">equity of </t>
  </si>
  <si>
    <t>Legal</t>
  </si>
  <si>
    <t>Premium on</t>
  </si>
  <si>
    <t>issued and</t>
  </si>
  <si>
    <t>Total shareholders'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</si>
  <si>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</si>
  <si>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</si>
  <si>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</si>
  <si>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</si>
  <si>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</si>
  <si>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CASH AND CASH EQUIVALENTS AT END OF PERIOD</t>
  </si>
  <si>
    <t>CASH AND CASH EQUIVALENTS AT BEGINNING OF PERIOD</t>
  </si>
  <si>
    <t>NET INCREASE (DECREASE) IN CASH AND CASH EQUIVALENTS</t>
  </si>
  <si>
    <t>Net Cash Flows Used in Financing Activities</t>
  </si>
  <si>
    <t>Interest payment</t>
  </si>
  <si>
    <t>Repayment for short - term loans from financial institutions</t>
  </si>
  <si>
    <t>Increase in short - term loans from financial institutions</t>
  </si>
  <si>
    <t>Cash Flows from Financing Activities</t>
  </si>
  <si>
    <t>Net Cash Flows Used in Investing Activities</t>
  </si>
  <si>
    <t>Acquisitions of intangible assets</t>
  </si>
  <si>
    <t>Acquisitions of assets</t>
  </si>
  <si>
    <t>Cash Flows from Investing Activities</t>
  </si>
  <si>
    <t>STATEMENTS OF CASH FLOWS (CONTINUED)</t>
  </si>
  <si>
    <t>Net Cash Flows Provided from Operating Activities</t>
  </si>
  <si>
    <t>Income tax paid</t>
  </si>
  <si>
    <t>Net Cash Flows Provided from Operations</t>
  </si>
  <si>
    <t>Provision for employee benefits obligation</t>
  </si>
  <si>
    <t>Provision for unfunded provident fund</t>
  </si>
  <si>
    <t>Interest expense</t>
  </si>
  <si>
    <t>Depreciation and amortization</t>
  </si>
  <si>
    <t>Increase (decrease) in unfunded provident fund - non contributory</t>
  </si>
  <si>
    <t>Increase (decrease) in trade account and other current payables</t>
  </si>
  <si>
    <t>Decrease (increase) in other non - current assets</t>
  </si>
  <si>
    <t>Decrease (increase) in inventories</t>
  </si>
  <si>
    <t>Decrease (increase) in trade account and other current receivables</t>
  </si>
  <si>
    <t xml:space="preserve">Adjustments to reconcile profit before income tax to net cash </t>
  </si>
  <si>
    <t>Cash Flows From Operating Activities</t>
  </si>
  <si>
    <t>STATEMENTS OF CASH FLOWS</t>
  </si>
  <si>
    <t>Intangible asset - net</t>
  </si>
  <si>
    <t>Profit (loss)  for the period</t>
  </si>
  <si>
    <t>Total adjustments to reconcile profit (loss) before income tax</t>
  </si>
  <si>
    <t>Cash paid for employee benefits</t>
  </si>
  <si>
    <t xml:space="preserve">    provided from (used in) operating activities:</t>
  </si>
  <si>
    <t>DYNASTY CERAMIC PUBLIC COMPANY LIMITED AND SUBSIDIARIES</t>
  </si>
  <si>
    <t>Other non-current liabilities</t>
  </si>
  <si>
    <t>Registered - 9,139,191,541 shares</t>
  </si>
  <si>
    <t>Other components of equity</t>
  </si>
  <si>
    <t xml:space="preserve">Change in parent's </t>
  </si>
  <si>
    <t>ownership interests</t>
  </si>
  <si>
    <t xml:space="preserve"> in subsidiaries</t>
  </si>
  <si>
    <t>Increase (decrease) in other non-current liabilities</t>
  </si>
  <si>
    <t>Increase (decrease) in trade account payables- subsidiary company</t>
  </si>
  <si>
    <t>Loss (gain) from disposal of fixed assets</t>
  </si>
  <si>
    <t>Unrealized loss (gain) on exchange rate</t>
  </si>
  <si>
    <t>Other current receivables - subsidiary company</t>
  </si>
  <si>
    <t>Allowance for doubtful accounts (Reversal of)</t>
  </si>
  <si>
    <t>2020</t>
  </si>
  <si>
    <t>Diluted earnings per share</t>
  </si>
  <si>
    <t>Balance as at January 1, 2020</t>
  </si>
  <si>
    <t>Balance as at March 31, 2020</t>
  </si>
  <si>
    <t>Proceed from disposal of fixed assets</t>
  </si>
  <si>
    <t>Right-of-use assets</t>
  </si>
  <si>
    <t>The number of ordinary shares weighted average (Thousand Shares)</t>
  </si>
  <si>
    <t xml:space="preserve">Lease liabilities </t>
  </si>
  <si>
    <t>Non-cash items :</t>
  </si>
  <si>
    <t>Lease liabilities - current portion</t>
  </si>
  <si>
    <t>Lease liabilities - net of current portion</t>
  </si>
  <si>
    <t>Cash paid for lease liabilities</t>
  </si>
  <si>
    <t xml:space="preserve">Supplemental cash flow information: </t>
  </si>
  <si>
    <t>Diluted earnings (loss) per share from continuing operations</t>
  </si>
  <si>
    <t>Other current financial assets</t>
  </si>
  <si>
    <t>Other non-current financial assets</t>
  </si>
  <si>
    <t>Interest income</t>
  </si>
  <si>
    <t>Cash received from interest income</t>
  </si>
  <si>
    <t>AS AT MARCH 31, 2021</t>
  </si>
  <si>
    <t>March 31, 2021</t>
  </si>
  <si>
    <t>December 31, 2020</t>
  </si>
  <si>
    <t>Investment property - net</t>
  </si>
  <si>
    <t>Issued and paid - up - 8,198,942,195 shares</t>
  </si>
  <si>
    <t>FOR THE THREE-MONTH PERIOD ENDED MARCH 31, 2021</t>
  </si>
  <si>
    <t>2021</t>
  </si>
  <si>
    <t>Other comprehensive income:</t>
  </si>
  <si>
    <t xml:space="preserve">Components of other comprehensive income that will </t>
  </si>
  <si>
    <t xml:space="preserve">    not be reclassifed to profit or loss</t>
  </si>
  <si>
    <t>Gain on remeasurement of defined benefit plans</t>
  </si>
  <si>
    <t>Balance as at January 1, 2021</t>
  </si>
  <si>
    <t>Balance as at March 31, 2021</t>
  </si>
  <si>
    <t>4,18</t>
  </si>
  <si>
    <t>Other comprehensive income for the period, net of tax</t>
  </si>
  <si>
    <t>Total comprehensive income for the period</t>
  </si>
  <si>
    <t>Non - current provisions for employee benefits</t>
  </si>
  <si>
    <t>Other current payables - subsidiary company</t>
  </si>
  <si>
    <t>Dividend payment</t>
  </si>
  <si>
    <t>Decrease (increase) in other current receivables - subsidiary company</t>
  </si>
  <si>
    <t>Allowance for impairment of investments from other (Reversal of)</t>
  </si>
  <si>
    <t>Loss from sale of investment</t>
  </si>
  <si>
    <t>Cash received from sale of investment</t>
  </si>
  <si>
    <t>Reversal of allowance for decline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</si>
</sst>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\ &quot;F&quot;;\-#,##0.00\ &quot;F&quot;"/>
    <numFmt numFmtId="191" formatCode="dd\-mmm\-yy_)"/>
    <numFmt numFmtId="192" formatCode="0.0%"/>
    <numFmt numFmtId="193" formatCode="&quot;$&quot;____####0_);[Red]\(&quot;$&quot;____####0\)"/>
    <numFmt numFmtId="194" formatCode="_(* #,##0.000_);_(* \(#,##0.000\);_(* &quot;-&quot;??_);_(@_)"/>
    <numFmt numFmtId="195" formatCode="#,##0;\(#,##0\)"/>
    <numFmt numFmtId="196" formatCode="_(* #,##0;_(* \(#,##0\);_(* &quot;-&quot;??_);_(@_)"/>
  </numFmts>
  <fonts count="42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u val="singleAccounting"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u/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90">
    <xf numFmtId="0" fontId="0" fillId="0" borderId="0"/>
    <xf numFmtId="188" fontId="2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4" fillId="0" borderId="0"/>
    <xf numFmtId="190" fontId="14" fillId="0" borderId="0"/>
    <xf numFmtId="190" fontId="14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1" fontId="14" fillId="0" borderId="0"/>
    <xf numFmtId="191" fontId="14" fillId="0" borderId="0"/>
    <xf numFmtId="191" fontId="14" fillId="0" borderId="0"/>
    <xf numFmtId="192" fontId="14" fillId="0" borderId="0"/>
    <xf numFmtId="192" fontId="14" fillId="0" borderId="0"/>
    <xf numFmtId="192" fontId="14" fillId="0" borderId="0"/>
    <xf numFmtId="38" fontId="15" fillId="16" borderId="0" applyNumberFormat="0" applyBorder="0" applyAlignment="0" applyProtection="0"/>
    <xf numFmtId="0" fontId="16" fillId="0" borderId="6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15" fillId="17" borderId="7" applyNumberFormat="0" applyBorder="0" applyAlignment="0" applyProtection="0"/>
    <xf numFmtId="37" fontId="18" fillId="0" borderId="0"/>
    <xf numFmtId="37" fontId="18" fillId="0" borderId="0"/>
    <xf numFmtId="193" fontId="19" fillId="0" borderId="0"/>
    <xf numFmtId="0" fontId="20" fillId="0" borderId="0"/>
    <xf numFmtId="0" fontId="2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2" fillId="0" borderId="0"/>
    <xf numFmtId="0" fontId="7" fillId="0" borderId="0"/>
    <xf numFmtId="0" fontId="7" fillId="0" borderId="0"/>
    <xf numFmtId="0" fontId="2" fillId="0" borderId="0"/>
    <xf numFmtId="0" fontId="14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88" fontId="10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18" borderId="9" applyNumberFormat="0" applyAlignment="0" applyProtection="0"/>
    <xf numFmtId="0" fontId="22" fillId="0" borderId="10" applyNumberFormat="0" applyFill="0" applyAlignment="0" applyProtection="0"/>
    <xf numFmtId="9" fontId="10" fillId="0" borderId="0" applyFont="0" applyFill="0" applyBorder="0" applyAlignment="0" applyProtection="0"/>
    <xf numFmtId="0" fontId="23" fillId="3" borderId="0" applyNumberFormat="0" applyBorder="0" applyAlignment="0" applyProtection="0"/>
    <xf numFmtId="0" fontId="24" fillId="19" borderId="11" applyNumberFormat="0" applyAlignment="0" applyProtection="0"/>
    <xf numFmtId="0" fontId="25" fillId="19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2" fillId="0" borderId="0"/>
    <xf numFmtId="0" fontId="2" fillId="0" borderId="0"/>
    <xf numFmtId="0" fontId="11" fillId="0" borderId="0"/>
    <xf numFmtId="0" fontId="30" fillId="7" borderId="12" applyNumberFormat="0" applyAlignment="0" applyProtection="0"/>
    <xf numFmtId="0" fontId="31" fillId="20" borderId="0" applyNumberFormat="0" applyBorder="0" applyAlignment="0" applyProtection="0"/>
    <xf numFmtId="0" fontId="32" fillId="0" borderId="13" applyNumberFormat="0" applyFill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4" borderId="0" applyNumberFormat="0" applyBorder="0" applyAlignment="0" applyProtection="0"/>
    <xf numFmtId="0" fontId="10" fillId="25" borderId="14" applyNumberFormat="0" applyFont="0" applyAlignment="0" applyProtection="0"/>
    <xf numFmtId="0" fontId="7" fillId="25" borderId="14" applyNumberFormat="0" applyFont="0" applyAlignment="0" applyProtection="0"/>
    <xf numFmtId="0" fontId="2" fillId="25" borderId="14" applyNumberFormat="0" applyFont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</cellStyleXfs>
  <cellXfs count="161">
    <xf numFmtId="0" fontId="0" fillId="0" borderId="0" xfId="0"/>
    <xf numFmtId="0" fontId="1" fillId="0" borderId="0" xfId="0" applyFont="1" applyFill="1" applyAlignment="1">
      <alignment vertical="center"/>
    </xf>
    <xf numFmtId="188" fontId="1" fillId="0" borderId="0" xfId="1" applyFont="1" applyFill="1" applyAlignment="1">
      <alignment vertical="center"/>
    </xf>
    <xf numFmtId="189" fontId="1" fillId="0" borderId="0" xfId="0" applyNumberFormat="1" applyFont="1" applyFill="1" applyAlignment="1">
      <alignment vertical="center"/>
    </xf>
    <xf numFmtId="189" fontId="1" fillId="0" borderId="0" xfId="1" applyNumberFormat="1" applyFont="1" applyFill="1" applyBorder="1" applyAlignment="1">
      <alignment vertical="center"/>
    </xf>
    <xf numFmtId="189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189" fontId="1" fillId="0" borderId="1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3" fillId="0" borderId="0" xfId="0" applyFont="1" applyFill="1" applyAlignment="1"/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89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189" fontId="1" fillId="0" borderId="4" xfId="0" applyNumberFormat="1" applyFont="1" applyFill="1" applyBorder="1" applyAlignment="1">
      <alignment vertical="center"/>
    </xf>
    <xf numFmtId="194" fontId="1" fillId="0" borderId="4" xfId="0" applyNumberFormat="1" applyFont="1" applyFill="1" applyBorder="1" applyAlignment="1">
      <alignment vertical="center"/>
    </xf>
    <xf numFmtId="194" fontId="1" fillId="0" borderId="0" xfId="0" applyNumberFormat="1" applyFont="1" applyFill="1" applyBorder="1" applyAlignment="1">
      <alignment vertical="center"/>
    </xf>
    <xf numFmtId="194" fontId="3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189" fontId="1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195" fontId="3" fillId="0" borderId="0" xfId="0" applyNumberFormat="1" applyFont="1" applyFill="1" applyAlignment="1">
      <alignment vertical="center"/>
    </xf>
    <xf numFmtId="189" fontId="1" fillId="0" borderId="5" xfId="0" applyNumberFormat="1" applyFont="1" applyFill="1" applyBorder="1" applyAlignment="1">
      <alignment vertical="center"/>
    </xf>
    <xf numFmtId="189" fontId="1" fillId="0" borderId="2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189" fontId="36" fillId="0" borderId="0" xfId="0" applyNumberFormat="1" applyFont="1" applyFill="1" applyAlignment="1">
      <alignment vertical="center"/>
    </xf>
    <xf numFmtId="196" fontId="1" fillId="0" borderId="0" xfId="0" applyNumberFormat="1" applyFont="1" applyFill="1" applyAlignment="1">
      <alignment vertical="center"/>
    </xf>
    <xf numFmtId="189" fontId="36" fillId="0" borderId="0" xfId="1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189" fontId="36" fillId="0" borderId="0" xfId="1" applyNumberFormat="1" applyFont="1" applyFill="1" applyBorder="1" applyAlignment="1">
      <alignment vertical="center"/>
    </xf>
    <xf numFmtId="196" fontId="36" fillId="0" borderId="0" xfId="0" applyNumberFormat="1" applyFont="1" applyFill="1" applyBorder="1" applyAlignment="1">
      <alignment vertical="center"/>
    </xf>
    <xf numFmtId="196" fontId="1" fillId="0" borderId="0" xfId="0" applyNumberFormat="1" applyFont="1" applyFill="1" applyBorder="1" applyAlignment="1">
      <alignment vertical="center"/>
    </xf>
    <xf numFmtId="196" fontId="36" fillId="0" borderId="0" xfId="0" applyNumberFormat="1" applyFont="1" applyFill="1" applyAlignment="1">
      <alignment horizontal="center" vertical="center"/>
    </xf>
    <xf numFmtId="196" fontId="36" fillId="0" borderId="0" xfId="0" applyNumberFormat="1" applyFont="1" applyFill="1" applyBorder="1" applyAlignment="1">
      <alignment horizontal="center" vertical="center"/>
    </xf>
    <xf numFmtId="196" fontId="1" fillId="0" borderId="0" xfId="0" applyNumberFormat="1" applyFont="1" applyFill="1" applyBorder="1" applyAlignment="1">
      <alignment horizontal="center" vertical="center"/>
    </xf>
    <xf numFmtId="196" fontId="1" fillId="0" borderId="0" xfId="0" applyNumberFormat="1" applyFont="1" applyFill="1" applyAlignment="1">
      <alignment horizontal="center" vertical="center"/>
    </xf>
    <xf numFmtId="0" fontId="1" fillId="0" borderId="0" xfId="122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96" fontId="3" fillId="0" borderId="0" xfId="0" applyNumberFormat="1" applyFont="1" applyFill="1" applyBorder="1" applyAlignment="1">
      <alignment horizontal="center" vertical="center"/>
    </xf>
    <xf numFmtId="196" fontId="36" fillId="0" borderId="0" xfId="0" applyNumberFormat="1" applyFont="1" applyFill="1" applyAlignment="1">
      <alignment horizontal="right" vertical="center"/>
    </xf>
    <xf numFmtId="196" fontId="1" fillId="0" borderId="0" xfId="0" applyNumberFormat="1" applyFont="1" applyFill="1" applyAlignment="1">
      <alignment horizontal="right" vertical="center"/>
    </xf>
    <xf numFmtId="196" fontId="36" fillId="0" borderId="0" xfId="0" applyNumberFormat="1" applyFont="1" applyFill="1" applyAlignment="1">
      <alignment vertical="center"/>
    </xf>
    <xf numFmtId="0" fontId="3" fillId="0" borderId="0" xfId="122" applyFont="1" applyFill="1" applyAlignment="1">
      <alignment horizontal="left"/>
    </xf>
    <xf numFmtId="189" fontId="37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189" fontId="1" fillId="0" borderId="1" xfId="1" applyNumberFormat="1" applyFont="1" applyFill="1" applyBorder="1" applyAlignment="1">
      <alignment horizontal="center" vertical="center"/>
    </xf>
    <xf numFmtId="189" fontId="1" fillId="0" borderId="0" xfId="1" applyNumberFormat="1" applyFont="1" applyFill="1" applyBorder="1" applyAlignment="1">
      <alignment horizontal="center" vertical="center"/>
    </xf>
    <xf numFmtId="188" fontId="1" fillId="0" borderId="0" xfId="1" applyFont="1" applyFill="1" applyBorder="1" applyAlignment="1">
      <alignment horizontal="center" vertical="center"/>
    </xf>
    <xf numFmtId="189" fontId="1" fillId="0" borderId="0" xfId="1" applyNumberFormat="1" applyFont="1" applyFill="1" applyAlignment="1">
      <alignment horizontal="center" vertical="center"/>
    </xf>
    <xf numFmtId="189" fontId="1" fillId="0" borderId="2" xfId="1" applyNumberFormat="1" applyFont="1" applyFill="1" applyBorder="1" applyAlignment="1">
      <alignment horizontal="center" vertical="center"/>
    </xf>
    <xf numFmtId="0" fontId="1" fillId="0" borderId="0" xfId="107" applyFont="1" applyFill="1" applyAlignment="1">
      <alignment vertical="top"/>
    </xf>
    <xf numFmtId="189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89" fontId="5" fillId="0" borderId="0" xfId="0" applyNumberFormat="1" applyFont="1" applyFill="1" applyAlignment="1">
      <alignment vertical="center"/>
    </xf>
    <xf numFmtId="189" fontId="38" fillId="0" borderId="0" xfId="0" applyNumberFormat="1" applyFont="1" applyFill="1" applyAlignment="1">
      <alignment vertical="center"/>
    </xf>
    <xf numFmtId="196" fontId="38" fillId="0" borderId="0" xfId="0" applyNumberFormat="1" applyFont="1" applyFill="1" applyBorder="1" applyAlignment="1">
      <alignment vertical="center"/>
    </xf>
    <xf numFmtId="196" fontId="38" fillId="0" borderId="0" xfId="0" applyNumberFormat="1" applyFont="1" applyFill="1" applyBorder="1" applyAlignment="1">
      <alignment horizontal="center" vertical="center"/>
    </xf>
    <xf numFmtId="189" fontId="38" fillId="0" borderId="0" xfId="1" applyNumberFormat="1" applyFont="1" applyFill="1" applyBorder="1" applyAlignment="1">
      <alignment vertical="center"/>
    </xf>
    <xf numFmtId="189" fontId="38" fillId="0" borderId="0" xfId="1" applyNumberFormat="1" applyFont="1" applyFill="1" applyAlignment="1">
      <alignment vertical="center"/>
    </xf>
    <xf numFmtId="196" fontId="38" fillId="0" borderId="2" xfId="0" applyNumberFormat="1" applyFont="1" applyFill="1" applyBorder="1" applyAlignment="1">
      <alignment horizontal="center" wrapText="1"/>
    </xf>
    <xf numFmtId="196" fontId="38" fillId="0" borderId="5" xfId="0" applyNumberFormat="1" applyFont="1" applyFill="1" applyBorder="1" applyAlignment="1">
      <alignment horizontal="center" vertical="center"/>
    </xf>
    <xf numFmtId="189" fontId="38" fillId="0" borderId="1" xfId="1" applyNumberFormat="1" applyFont="1" applyFill="1" applyBorder="1" applyAlignment="1">
      <alignment vertical="center"/>
    </xf>
    <xf numFmtId="0" fontId="39" fillId="0" borderId="0" xfId="0" applyFont="1" applyFill="1" applyAlignment="1">
      <alignment vertical="center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39" fillId="0" borderId="0" xfId="0" applyFont="1" applyFill="1" applyAlignment="1">
      <alignment horizontal="left"/>
    </xf>
    <xf numFmtId="0" fontId="39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left" vertical="center"/>
    </xf>
    <xf numFmtId="0" fontId="38" fillId="0" borderId="5" xfId="0" applyFont="1" applyFill="1" applyBorder="1" applyAlignment="1">
      <alignment vertical="center"/>
    </xf>
    <xf numFmtId="0" fontId="38" fillId="0" borderId="5" xfId="0" applyFont="1" applyFill="1" applyBorder="1" applyAlignment="1">
      <alignment horizontal="right" vertical="center"/>
    </xf>
    <xf numFmtId="0" fontId="38" fillId="0" borderId="0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left" vertical="center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 wrapText="1"/>
    </xf>
    <xf numFmtId="0" fontId="39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right" vertical="center"/>
    </xf>
    <xf numFmtId="0" fontId="38" fillId="0" borderId="0" xfId="0" applyFont="1" applyFill="1" applyAlignment="1">
      <alignment horizontal="left" vertical="top"/>
    </xf>
    <xf numFmtId="0" fontId="38" fillId="0" borderId="0" xfId="0" applyFont="1" applyFill="1" applyAlignment="1">
      <alignment horizontal="left" vertical="center" indent="1"/>
    </xf>
    <xf numFmtId="0" fontId="40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/>
    </xf>
    <xf numFmtId="189" fontId="38" fillId="0" borderId="2" xfId="1" applyNumberFormat="1" applyFont="1" applyFill="1" applyBorder="1" applyAlignment="1">
      <alignment vertical="center"/>
    </xf>
    <xf numFmtId="0" fontId="38" fillId="0" borderId="0" xfId="0" applyFont="1" applyFill="1" applyAlignment="1">
      <alignment vertical="center" wrapText="1"/>
    </xf>
    <xf numFmtId="49" fontId="40" fillId="0" borderId="0" xfId="1" applyNumberFormat="1" applyFont="1" applyFill="1" applyAlignment="1">
      <alignment horizontal="center" vertical="center"/>
    </xf>
    <xf numFmtId="0" fontId="38" fillId="0" borderId="0" xfId="0" applyFont="1" applyFill="1" applyAlignment="1">
      <alignment vertical="top"/>
    </xf>
    <xf numFmtId="0" fontId="40" fillId="0" borderId="0" xfId="0" applyFont="1" applyFill="1" applyAlignment="1">
      <alignment vertical="center"/>
    </xf>
    <xf numFmtId="0" fontId="39" fillId="0" borderId="0" xfId="0" applyFont="1" applyFill="1" applyBorder="1" applyAlignment="1">
      <alignment vertical="center" wrapText="1"/>
    </xf>
    <xf numFmtId="0" fontId="38" fillId="0" borderId="0" xfId="0" applyFont="1" applyFill="1" applyAlignment="1">
      <alignment horizontal="left" vertical="center"/>
    </xf>
    <xf numFmtId="49" fontId="38" fillId="0" borderId="0" xfId="0" applyNumberFormat="1" applyFont="1" applyFill="1" applyBorder="1" applyAlignment="1">
      <alignment horizontal="center" vertical="center"/>
    </xf>
    <xf numFmtId="49" fontId="38" fillId="0" borderId="5" xfId="0" applyNumberFormat="1" applyFont="1" applyFill="1" applyBorder="1" applyAlignment="1">
      <alignment horizontal="center" vertical="center"/>
    </xf>
    <xf numFmtId="49" fontId="39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vertical="center"/>
    </xf>
    <xf numFmtId="49" fontId="38" fillId="0" borderId="0" xfId="0" applyNumberFormat="1" applyFont="1" applyFill="1" applyAlignment="1">
      <alignment horizontal="center" vertical="center"/>
    </xf>
    <xf numFmtId="49" fontId="40" fillId="0" borderId="0" xfId="0" applyNumberFormat="1" applyFont="1" applyFill="1" applyAlignment="1">
      <alignment horizontal="center" vertical="center"/>
    </xf>
    <xf numFmtId="189" fontId="38" fillId="0" borderId="0" xfId="0" applyNumberFormat="1" applyFont="1" applyFill="1" applyBorder="1" applyAlignment="1">
      <alignment vertical="center"/>
    </xf>
    <xf numFmtId="189" fontId="38" fillId="0" borderId="5" xfId="0" applyNumberFormat="1" applyFont="1" applyFill="1" applyBorder="1" applyAlignment="1">
      <alignment vertical="center"/>
    </xf>
    <xf numFmtId="189" fontId="38" fillId="0" borderId="5" xfId="1" applyNumberFormat="1" applyFont="1" applyFill="1" applyBorder="1" applyAlignment="1">
      <alignment vertical="center"/>
    </xf>
    <xf numFmtId="187" fontId="40" fillId="0" borderId="0" xfId="0" applyNumberFormat="1" applyFont="1" applyFill="1" applyAlignment="1">
      <alignment horizontal="center" vertical="center"/>
    </xf>
    <xf numFmtId="187" fontId="38" fillId="0" borderId="0" xfId="0" applyNumberFormat="1" applyFont="1" applyFill="1" applyAlignment="1">
      <alignment horizontal="center" vertical="center"/>
    </xf>
    <xf numFmtId="187" fontId="40" fillId="0" borderId="0" xfId="0" applyNumberFormat="1" applyFont="1" applyFill="1" applyBorder="1" applyAlignment="1">
      <alignment horizontal="center" vertical="center"/>
    </xf>
    <xf numFmtId="187" fontId="38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Alignment="1"/>
    <xf numFmtId="0" fontId="39" fillId="0" borderId="0" xfId="0" applyFont="1" applyFill="1" applyAlignment="1"/>
    <xf numFmtId="0" fontId="38" fillId="0" borderId="0" xfId="0" quotePrefix="1" applyFont="1" applyFill="1" applyAlignment="1">
      <alignment vertical="center"/>
    </xf>
    <xf numFmtId="189" fontId="38" fillId="0" borderId="4" xfId="1" applyNumberFormat="1" applyFont="1" applyFill="1" applyBorder="1" applyAlignment="1">
      <alignment vertical="center"/>
    </xf>
    <xf numFmtId="0" fontId="40" fillId="0" borderId="0" xfId="0" applyFont="1" applyFill="1" applyAlignment="1">
      <alignment horizontal="left" vertical="center"/>
    </xf>
    <xf numFmtId="0" fontId="40" fillId="0" borderId="0" xfId="0" applyFont="1" applyFill="1" applyBorder="1" applyAlignment="1">
      <alignment horizontal="center" vertical="center"/>
    </xf>
    <xf numFmtId="189" fontId="38" fillId="0" borderId="3" xfId="1" applyNumberFormat="1" applyFont="1" applyFill="1" applyBorder="1" applyAlignment="1">
      <alignment vertical="center"/>
    </xf>
    <xf numFmtId="0" fontId="38" fillId="0" borderId="0" xfId="0" applyFont="1" applyFill="1" applyBorder="1" applyAlignment="1">
      <alignment vertical="center" wrapText="1"/>
    </xf>
    <xf numFmtId="187" fontId="38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/>
    </xf>
    <xf numFmtId="196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0" xfId="108" applyFont="1" applyFill="1" applyAlignment="1">
      <alignment vertical="center"/>
    </xf>
    <xf numFmtId="0" fontId="1" fillId="0" borderId="0" xfId="108" applyFont="1" applyFill="1" applyAlignment="1">
      <alignment vertical="center"/>
    </xf>
    <xf numFmtId="195" fontId="3" fillId="0" borderId="0" xfId="0" applyNumberFormat="1" applyFont="1" applyAlignment="1">
      <alignment horizontal="left" vertical="center"/>
    </xf>
    <xf numFmtId="195" fontId="4" fillId="0" borderId="0" xfId="0" applyNumberFormat="1" applyFont="1" applyAlignment="1">
      <alignment horizontal="left" vertical="center"/>
    </xf>
    <xf numFmtId="195" fontId="1" fillId="0" borderId="0" xfId="0" applyNumberFormat="1" applyFont="1" applyAlignment="1">
      <alignment horizontal="left" vertical="center"/>
    </xf>
    <xf numFmtId="188" fontId="1" fillId="0" borderId="5" xfId="1" applyFont="1" applyFill="1" applyBorder="1" applyAlignment="1">
      <alignment vertical="center"/>
    </xf>
    <xf numFmtId="0" fontId="40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8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122" applyFont="1" applyFill="1" applyBorder="1" applyAlignment="1">
      <alignment horizontal="center"/>
    </xf>
    <xf numFmtId="196" fontId="1" fillId="0" borderId="5" xfId="0" applyNumberFormat="1" applyFont="1" applyFill="1" applyBorder="1" applyAlignment="1">
      <alignment horizontal="center"/>
    </xf>
    <xf numFmtId="196" fontId="1" fillId="0" borderId="2" xfId="0" applyNumberFormat="1" applyFont="1" applyFill="1" applyBorder="1" applyAlignment="1">
      <alignment horizontal="center" vertical="center"/>
    </xf>
    <xf numFmtId="196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190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การคำนวณ 2" xfId="163" xr:uid="{00000000-0005-0000-0000-0000A3000000}"/>
    <cellStyle name="ข้อความเตือน 2" xfId="164" xr:uid="{00000000-0005-0000-0000-0000A4000000}"/>
    <cellStyle name="ข้อความอธิบาย 2" xfId="165" xr:uid="{00000000-0005-0000-0000-0000A5000000}"/>
    <cellStyle name="เครื่องหมายจุลภาค 2" xfId="154" xr:uid="{00000000-0005-0000-0000-00009A000000}"/>
    <cellStyle name="เครื่องหมายจุลภาค 3" xfId="155" xr:uid="{00000000-0005-0000-0000-00009B000000}"/>
    <cellStyle name="เครื่องหมายจุลภาค 4" xfId="156" xr:uid="{00000000-0005-0000-0000-00009C000000}"/>
    <cellStyle name="เครื่องหมายจุลภาค_5500-1 Movement of Fixed asset " xfId="157" xr:uid="{00000000-0005-0000-0000-00009D000000}"/>
    <cellStyle name="ชื่อเรื่อง 2" xfId="166" xr:uid="{00000000-0005-0000-0000-0000A6000000}"/>
    <cellStyle name="เซลล์ตรวจสอบ 2" xfId="158" xr:uid="{00000000-0005-0000-0000-00009E000000}"/>
    <cellStyle name="เซลล์ที่มีการเชื่อมโยง 2" xfId="159" xr:uid="{00000000-0005-0000-0000-00009F000000}"/>
    <cellStyle name="ดี 2" xfId="167" xr:uid="{00000000-0005-0000-0000-0000A7000000}"/>
    <cellStyle name="ปกติ 2" xfId="168" xr:uid="{00000000-0005-0000-0000-0000A8000000}"/>
    <cellStyle name="ปกติ 2 2" xfId="169" xr:uid="{00000000-0005-0000-0000-0000A9000000}"/>
    <cellStyle name="ปกติ 3" xfId="170" xr:uid="{00000000-0005-0000-0000-0000AA000000}"/>
    <cellStyle name="ปกติ 4" xfId="171" xr:uid="{00000000-0005-0000-0000-0000AB000000}"/>
    <cellStyle name="ปกติ 5" xfId="172" xr:uid="{00000000-0005-0000-0000-0000AC000000}"/>
    <cellStyle name="ปกติ_1" xfId="173" xr:uid="{00000000-0005-0000-0000-0000AD000000}"/>
    <cellStyle name="ป้อนค่า 2" xfId="174" xr:uid="{00000000-0005-0000-0000-0000AE000000}"/>
    <cellStyle name="ปานกลาง 2" xfId="175" xr:uid="{00000000-0005-0000-0000-0000AF000000}"/>
    <cellStyle name="เปอร์เซ็นต์ 2" xfId="160" xr:uid="{00000000-0005-0000-0000-0000A0000000}"/>
    <cellStyle name="ผลรวม 2" xfId="176" xr:uid="{00000000-0005-0000-0000-0000B0000000}"/>
    <cellStyle name="แย่ 2" xfId="161" xr:uid="{00000000-0005-0000-0000-0000A1000000}"/>
    <cellStyle name="ส่วนที่ถูกเน้น1 2" xfId="177" xr:uid="{00000000-0005-0000-0000-0000B1000000}"/>
    <cellStyle name="ส่วนที่ถูกเน้น2 2" xfId="178" xr:uid="{00000000-0005-0000-0000-0000B2000000}"/>
    <cellStyle name="ส่วนที่ถูกเน้น3 2" xfId="179" xr:uid="{00000000-0005-0000-0000-0000B3000000}"/>
    <cellStyle name="ส่วนที่ถูกเน้น4 2" xfId="180" xr:uid="{00000000-0005-0000-0000-0000B4000000}"/>
    <cellStyle name="ส่วนที่ถูกเน้น5 2" xfId="181" xr:uid="{00000000-0005-0000-0000-0000B5000000}"/>
    <cellStyle name="ส่วนที่ถูกเน้น6 2" xfId="182" xr:uid="{00000000-0005-0000-0000-0000B6000000}"/>
    <cellStyle name="แสดงผล 2" xfId="162" xr:uid="{00000000-0005-0000-0000-0000A2000000}"/>
    <cellStyle name="หมายเหตุ 2" xfId="183" xr:uid="{00000000-0005-0000-0000-0000B7000000}"/>
    <cellStyle name="หมายเหตุ 3" xfId="184" xr:uid="{00000000-0005-0000-0000-0000B8000000}"/>
    <cellStyle name="หมายเหตุ 4" xfId="185" xr:uid="{00000000-0005-0000-0000-0000B9000000}"/>
    <cellStyle name="หัวเรื่อง 1 2" xfId="186" xr:uid="{00000000-0005-0000-0000-0000BA000000}"/>
    <cellStyle name="หัวเรื่อง 2 2" xfId="187" xr:uid="{00000000-0005-0000-0000-0000BB000000}"/>
    <cellStyle name="หัวเรื่อง 3 2" xfId="188" xr:uid="{00000000-0005-0000-0000-0000BC000000}"/>
    <cellStyle name="หัวเรื่อง 4 2" xfId="189" xr:uid="{00000000-0005-0000-0000-0000B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187"/>
  <sheetViews>
    <sheetView view="pageBreakPreview" topLeftCell="A76" zoomScale="70" zoomScaleNormal="130" zoomScaleSheetLayoutView="70" workbookViewId="0">
      <selection activeCell="G84" sqref="G84"/>
    </sheetView>
  </sheetViews>
  <sheetFormatPr defaultColWidth="9.1796875" defaultRowHeight="16.5" customHeight="1"/>
  <cols>
    <col min="1" max="1" width="3.54296875" style="87" customWidth="1"/>
    <col min="2" max="2" width="3" style="87" customWidth="1"/>
    <col min="3" max="3" width="1.81640625" style="87" customWidth="1"/>
    <col min="4" max="4" width="38.1796875" style="87" customWidth="1"/>
    <col min="5" max="5" width="7.453125" style="87" customWidth="1"/>
    <col min="6" max="6" width="1" style="87" customWidth="1"/>
    <col min="7" max="7" width="14.1796875" style="87" customWidth="1"/>
    <col min="8" max="8" width="0.81640625" style="87" customWidth="1"/>
    <col min="9" max="9" width="14.453125" style="87" customWidth="1"/>
    <col min="10" max="10" width="1.1796875" style="87" customWidth="1"/>
    <col min="11" max="11" width="14.453125" style="87" customWidth="1"/>
    <col min="12" max="12" width="1.1796875" style="87" customWidth="1"/>
    <col min="13" max="13" width="14.453125" style="87" customWidth="1"/>
    <col min="14" max="14" width="11.36328125" style="81" bestFit="1" customWidth="1"/>
    <col min="15" max="15" width="11.1796875" style="81" bestFit="1" customWidth="1"/>
    <col min="16" max="16384" width="9.1796875" style="87"/>
  </cols>
  <sheetData>
    <row r="1" spans="1:15" ht="20.5">
      <c r="A1" s="85" t="s">
        <v>111</v>
      </c>
      <c r="B1" s="85"/>
      <c r="C1" s="85"/>
      <c r="D1" s="85"/>
      <c r="E1" s="86"/>
    </row>
    <row r="2" spans="1:15" ht="20.5">
      <c r="A2" s="85" t="s">
        <v>30</v>
      </c>
      <c r="B2" s="85"/>
      <c r="C2" s="85"/>
      <c r="D2" s="85"/>
      <c r="E2" s="86"/>
    </row>
    <row r="3" spans="1:15" ht="20.5">
      <c r="A3" s="88" t="s">
        <v>142</v>
      </c>
      <c r="B3" s="88"/>
      <c r="C3" s="88"/>
      <c r="D3" s="88"/>
      <c r="E3" s="86"/>
    </row>
    <row r="4" spans="1:15" ht="20.5">
      <c r="A4" s="89"/>
      <c r="B4" s="89"/>
      <c r="C4" s="89"/>
      <c r="D4" s="89"/>
      <c r="E4" s="90"/>
      <c r="F4" s="91"/>
      <c r="G4" s="91"/>
      <c r="H4" s="91"/>
      <c r="I4" s="91"/>
      <c r="J4" s="91"/>
      <c r="K4" s="91"/>
      <c r="L4" s="91"/>
      <c r="M4" s="91"/>
    </row>
    <row r="5" spans="1:15" ht="20">
      <c r="A5" s="92"/>
      <c r="B5" s="92"/>
      <c r="C5" s="92"/>
      <c r="D5" s="92"/>
      <c r="E5" s="90"/>
      <c r="F5" s="91"/>
      <c r="G5" s="93"/>
      <c r="H5" s="93"/>
      <c r="I5" s="93"/>
      <c r="J5" s="93"/>
      <c r="K5" s="93"/>
      <c r="L5" s="93"/>
      <c r="M5" s="94" t="s">
        <v>29</v>
      </c>
    </row>
    <row r="6" spans="1:15" ht="20">
      <c r="E6" s="86"/>
      <c r="F6" s="86"/>
      <c r="G6" s="153" t="s">
        <v>28</v>
      </c>
      <c r="H6" s="153"/>
      <c r="I6" s="153"/>
      <c r="J6" s="90"/>
      <c r="K6" s="153" t="s">
        <v>27</v>
      </c>
      <c r="L6" s="153"/>
      <c r="M6" s="153"/>
    </row>
    <row r="7" spans="1:15" ht="20">
      <c r="F7" s="86"/>
      <c r="G7" s="95" t="s">
        <v>143</v>
      </c>
      <c r="H7" s="96"/>
      <c r="I7" s="95" t="s">
        <v>144</v>
      </c>
      <c r="J7" s="95"/>
      <c r="K7" s="95" t="s">
        <v>143</v>
      </c>
      <c r="L7" s="96"/>
      <c r="M7" s="95" t="s">
        <v>144</v>
      </c>
    </row>
    <row r="8" spans="1:15" ht="20">
      <c r="E8" s="90"/>
      <c r="F8" s="86"/>
      <c r="G8" s="97" t="s">
        <v>26</v>
      </c>
      <c r="H8" s="98"/>
      <c r="I8" s="86" t="s">
        <v>25</v>
      </c>
      <c r="J8" s="90"/>
      <c r="K8" s="97" t="s">
        <v>26</v>
      </c>
      <c r="L8" s="98"/>
      <c r="M8" s="86" t="s">
        <v>25</v>
      </c>
    </row>
    <row r="9" spans="1:15" ht="20">
      <c r="E9" s="139" t="s">
        <v>24</v>
      </c>
      <c r="F9" s="86"/>
      <c r="G9" s="139" t="s">
        <v>23</v>
      </c>
      <c r="H9" s="98"/>
      <c r="I9" s="139"/>
      <c r="J9" s="90"/>
      <c r="K9" s="139" t="s">
        <v>23</v>
      </c>
      <c r="L9" s="98"/>
      <c r="M9" s="139"/>
    </row>
    <row r="10" spans="1:15" ht="20.5">
      <c r="A10" s="99" t="s">
        <v>43</v>
      </c>
      <c r="B10" s="99"/>
      <c r="C10" s="99"/>
      <c r="D10" s="99"/>
      <c r="E10" s="100"/>
      <c r="F10" s="100"/>
      <c r="H10" s="100"/>
      <c r="I10" s="100"/>
      <c r="J10" s="100"/>
      <c r="L10" s="100"/>
      <c r="M10" s="100"/>
    </row>
    <row r="11" spans="1:15" ht="20.5">
      <c r="A11" s="85" t="s">
        <v>42</v>
      </c>
      <c r="B11" s="101"/>
      <c r="C11" s="101"/>
      <c r="D11" s="101"/>
      <c r="E11" s="102"/>
      <c r="F11" s="102"/>
      <c r="H11" s="100"/>
      <c r="I11" s="103"/>
      <c r="J11" s="103"/>
      <c r="L11" s="103"/>
      <c r="M11" s="103"/>
    </row>
    <row r="12" spans="1:15" ht="20.5">
      <c r="A12" s="104"/>
      <c r="B12" s="104" t="s">
        <v>41</v>
      </c>
      <c r="C12" s="105"/>
      <c r="D12" s="105"/>
      <c r="E12" s="106">
        <v>3</v>
      </c>
      <c r="F12" s="102"/>
      <c r="G12" s="81">
        <v>79249</v>
      </c>
      <c r="H12" s="81"/>
      <c r="I12" s="77">
        <v>70870</v>
      </c>
      <c r="J12" s="81"/>
      <c r="K12" s="81">
        <v>55644</v>
      </c>
      <c r="L12" s="81"/>
      <c r="M12" s="77">
        <v>50414</v>
      </c>
    </row>
    <row r="13" spans="1:15" ht="20.5">
      <c r="A13" s="104"/>
      <c r="B13" s="104" t="s">
        <v>40</v>
      </c>
      <c r="C13" s="105"/>
      <c r="D13" s="105"/>
      <c r="E13" s="106">
        <v>5</v>
      </c>
      <c r="F13" s="102"/>
      <c r="G13" s="81">
        <v>226201</v>
      </c>
      <c r="H13" s="81"/>
      <c r="I13" s="77">
        <v>143515</v>
      </c>
      <c r="J13" s="81"/>
      <c r="K13" s="81">
        <v>213934</v>
      </c>
      <c r="L13" s="81"/>
      <c r="M13" s="77">
        <v>137170</v>
      </c>
    </row>
    <row r="14" spans="1:15" ht="20.5">
      <c r="A14" s="104"/>
      <c r="B14" s="104" t="s">
        <v>122</v>
      </c>
      <c r="C14" s="105"/>
      <c r="D14" s="105"/>
      <c r="E14" s="106">
        <v>4</v>
      </c>
      <c r="F14" s="102"/>
      <c r="G14" s="81">
        <v>0</v>
      </c>
      <c r="H14" s="81"/>
      <c r="I14" s="81">
        <v>0</v>
      </c>
      <c r="J14" s="81"/>
      <c r="K14" s="81">
        <v>11551</v>
      </c>
      <c r="L14" s="81"/>
      <c r="M14" s="77">
        <v>4945</v>
      </c>
    </row>
    <row r="15" spans="1:15" ht="20">
      <c r="A15" s="104"/>
      <c r="B15" s="104" t="s">
        <v>39</v>
      </c>
      <c r="C15" s="105"/>
      <c r="D15" s="105"/>
      <c r="E15" s="107">
        <v>6</v>
      </c>
      <c r="G15" s="81">
        <v>1934348</v>
      </c>
      <c r="H15" s="81"/>
      <c r="I15" s="81">
        <v>2089410</v>
      </c>
      <c r="J15" s="81"/>
      <c r="K15" s="81">
        <v>1746120</v>
      </c>
      <c r="L15" s="81"/>
      <c r="M15" s="77">
        <v>1868993</v>
      </c>
    </row>
    <row r="16" spans="1:15" s="1" customFormat="1" ht="20.5">
      <c r="A16" s="15"/>
      <c r="B16" s="19" t="s">
        <v>138</v>
      </c>
      <c r="C16" s="137"/>
      <c r="D16" s="137"/>
      <c r="E16" s="138">
        <v>7</v>
      </c>
      <c r="F16" s="27"/>
      <c r="G16" s="3">
        <v>1064</v>
      </c>
      <c r="H16" s="5"/>
      <c r="I16" s="5">
        <v>1064</v>
      </c>
      <c r="J16" s="5"/>
      <c r="K16" s="3">
        <v>1064</v>
      </c>
      <c r="L16" s="5"/>
      <c r="M16" s="5">
        <v>1064</v>
      </c>
      <c r="N16" s="5"/>
      <c r="O16" s="5"/>
    </row>
    <row r="17" spans="1:13" ht="20.5">
      <c r="B17" s="101"/>
      <c r="D17" s="87" t="s">
        <v>38</v>
      </c>
      <c r="E17" s="106"/>
      <c r="F17" s="81"/>
      <c r="G17" s="108">
        <f>SUM(G12:G16)</f>
        <v>2240862</v>
      </c>
      <c r="H17" s="81"/>
      <c r="I17" s="108">
        <f>SUM(I12:I16)</f>
        <v>2304859</v>
      </c>
      <c r="J17" s="81"/>
      <c r="K17" s="108">
        <f>SUM(K12:K16)</f>
        <v>2028313</v>
      </c>
      <c r="L17" s="81"/>
      <c r="M17" s="108">
        <f>SUM(M12:M16)</f>
        <v>2062586</v>
      </c>
    </row>
    <row r="18" spans="1:13" ht="20">
      <c r="A18" s="109"/>
      <c r="B18" s="109"/>
      <c r="C18" s="109"/>
      <c r="D18" s="109"/>
      <c r="E18" s="106"/>
      <c r="F18" s="81"/>
      <c r="G18" s="81"/>
      <c r="H18" s="81"/>
      <c r="I18" s="81"/>
      <c r="J18" s="81"/>
      <c r="K18" s="81"/>
      <c r="L18" s="81"/>
      <c r="M18" s="81"/>
    </row>
    <row r="19" spans="1:13" ht="20.5">
      <c r="A19" s="85" t="s">
        <v>37</v>
      </c>
      <c r="B19" s="101"/>
      <c r="C19" s="101"/>
      <c r="D19" s="101"/>
      <c r="E19" s="110"/>
      <c r="F19" s="81"/>
      <c r="G19" s="81"/>
      <c r="H19" s="81"/>
      <c r="I19" s="81"/>
      <c r="J19" s="81"/>
      <c r="K19" s="81"/>
      <c r="L19" s="81"/>
      <c r="M19" s="81"/>
    </row>
    <row r="20" spans="1:13" ht="20.5">
      <c r="A20" s="85"/>
      <c r="B20" s="87" t="s">
        <v>139</v>
      </c>
      <c r="C20" s="101"/>
      <c r="D20" s="101"/>
      <c r="E20" s="110"/>
      <c r="F20" s="81"/>
      <c r="G20" s="81">
        <v>314</v>
      </c>
      <c r="H20" s="81"/>
      <c r="I20" s="81">
        <v>314</v>
      </c>
      <c r="J20" s="81"/>
      <c r="K20" s="81">
        <v>0</v>
      </c>
      <c r="L20" s="81"/>
      <c r="M20" s="81">
        <v>0</v>
      </c>
    </row>
    <row r="21" spans="1:13" ht="20">
      <c r="B21" s="111" t="s">
        <v>36</v>
      </c>
      <c r="C21" s="105"/>
      <c r="D21" s="105"/>
      <c r="E21" s="110">
        <v>8</v>
      </c>
      <c r="F21" s="81"/>
      <c r="G21" s="81">
        <v>0</v>
      </c>
      <c r="H21" s="81"/>
      <c r="I21" s="81">
        <v>0</v>
      </c>
      <c r="J21" s="81"/>
      <c r="K21" s="81">
        <v>2382270</v>
      </c>
      <c r="L21" s="81"/>
      <c r="M21" s="77">
        <v>2382270</v>
      </c>
    </row>
    <row r="22" spans="1:13" ht="20">
      <c r="B22" s="111" t="s">
        <v>145</v>
      </c>
      <c r="C22" s="105"/>
      <c r="D22" s="105"/>
      <c r="E22" s="110">
        <v>9</v>
      </c>
      <c r="F22" s="81"/>
      <c r="G22" s="81">
        <v>68098</v>
      </c>
      <c r="H22" s="81"/>
      <c r="I22" s="81">
        <v>68804</v>
      </c>
      <c r="J22" s="81"/>
      <c r="K22" s="81">
        <v>68098</v>
      </c>
      <c r="L22" s="81"/>
      <c r="M22" s="77">
        <v>68804</v>
      </c>
    </row>
    <row r="23" spans="1:13" ht="20">
      <c r="B23" s="111" t="s">
        <v>35</v>
      </c>
      <c r="C23" s="105"/>
      <c r="D23" s="105"/>
      <c r="E23" s="110">
        <v>10</v>
      </c>
      <c r="F23" s="81"/>
      <c r="G23" s="81">
        <v>5734649</v>
      </c>
      <c r="H23" s="81"/>
      <c r="I23" s="81">
        <v>5810620</v>
      </c>
      <c r="J23" s="81"/>
      <c r="K23" s="81">
        <v>4298260</v>
      </c>
      <c r="L23" s="81"/>
      <c r="M23" s="77">
        <v>4337671</v>
      </c>
    </row>
    <row r="24" spans="1:13" ht="20.5" customHeight="1">
      <c r="B24" s="111" t="s">
        <v>129</v>
      </c>
      <c r="C24" s="105"/>
      <c r="D24" s="105"/>
      <c r="E24" s="106">
        <v>13.1</v>
      </c>
      <c r="F24" s="81"/>
      <c r="G24" s="81">
        <v>516050</v>
      </c>
      <c r="H24" s="81"/>
      <c r="I24" s="81">
        <v>536667</v>
      </c>
      <c r="J24" s="81"/>
      <c r="K24" s="81">
        <v>506507</v>
      </c>
      <c r="L24" s="81"/>
      <c r="M24" s="77">
        <v>525627</v>
      </c>
    </row>
    <row r="25" spans="1:13" ht="20">
      <c r="B25" s="111" t="s">
        <v>106</v>
      </c>
      <c r="C25" s="105"/>
      <c r="D25" s="105"/>
      <c r="E25" s="106">
        <v>11</v>
      </c>
      <c r="F25" s="81"/>
      <c r="G25" s="81">
        <v>13142</v>
      </c>
      <c r="H25" s="81"/>
      <c r="I25" s="81">
        <v>12716</v>
      </c>
      <c r="J25" s="81"/>
      <c r="K25" s="81">
        <v>13142</v>
      </c>
      <c r="L25" s="81"/>
      <c r="M25" s="77">
        <v>12716</v>
      </c>
    </row>
    <row r="26" spans="1:13" ht="20">
      <c r="B26" s="111" t="s">
        <v>34</v>
      </c>
      <c r="C26" s="105"/>
      <c r="D26" s="105"/>
      <c r="E26" s="106"/>
      <c r="F26" s="81"/>
      <c r="G26" s="81">
        <v>48025</v>
      </c>
      <c r="H26" s="81"/>
      <c r="I26" s="81">
        <v>48599</v>
      </c>
      <c r="J26" s="81"/>
      <c r="K26" s="81">
        <v>0</v>
      </c>
      <c r="L26" s="81"/>
      <c r="M26" s="77">
        <v>0</v>
      </c>
    </row>
    <row r="27" spans="1:13" ht="20">
      <c r="B27" s="111" t="s">
        <v>33</v>
      </c>
      <c r="C27" s="105"/>
      <c r="D27" s="105"/>
      <c r="E27" s="106"/>
      <c r="F27" s="81"/>
      <c r="G27" s="81">
        <v>12713</v>
      </c>
      <c r="H27" s="81"/>
      <c r="I27" s="81">
        <v>13052</v>
      </c>
      <c r="J27" s="81"/>
      <c r="K27" s="81">
        <v>11285</v>
      </c>
      <c r="L27" s="81"/>
      <c r="M27" s="77">
        <v>11575</v>
      </c>
    </row>
    <row r="28" spans="1:13" ht="20.5">
      <c r="B28" s="101"/>
      <c r="D28" s="87" t="s">
        <v>32</v>
      </c>
      <c r="E28" s="106"/>
      <c r="F28" s="81"/>
      <c r="G28" s="108">
        <f>SUM(G20:G27)</f>
        <v>6392991</v>
      </c>
      <c r="H28" s="81"/>
      <c r="I28" s="108">
        <f>SUM(I20:I27)</f>
        <v>6490772</v>
      </c>
      <c r="J28" s="81"/>
      <c r="K28" s="108">
        <f>SUM(K20:K27)</f>
        <v>7279562</v>
      </c>
      <c r="L28" s="81"/>
      <c r="M28" s="108">
        <f>SUM(M20:M27)</f>
        <v>7338663</v>
      </c>
    </row>
    <row r="29" spans="1:13" ht="21" thickBot="1">
      <c r="B29" s="85" t="s">
        <v>31</v>
      </c>
      <c r="C29" s="101"/>
      <c r="D29" s="101"/>
      <c r="E29" s="112"/>
      <c r="G29" s="84">
        <f>G17+G28</f>
        <v>8633853</v>
      </c>
      <c r="H29" s="81"/>
      <c r="I29" s="84">
        <f>I17+I28</f>
        <v>8795631</v>
      </c>
      <c r="J29" s="81"/>
      <c r="K29" s="84">
        <f>K17+K28</f>
        <v>9307875</v>
      </c>
      <c r="L29" s="81"/>
      <c r="M29" s="84">
        <f>M17+M28</f>
        <v>9401249</v>
      </c>
    </row>
    <row r="30" spans="1:13" ht="21" thickTop="1">
      <c r="A30" s="101"/>
      <c r="B30" s="101"/>
      <c r="C30" s="101"/>
      <c r="D30" s="101"/>
      <c r="E30" s="112"/>
      <c r="G30" s="81"/>
      <c r="H30" s="81"/>
      <c r="I30" s="81"/>
      <c r="J30" s="81"/>
      <c r="K30" s="81"/>
      <c r="L30" s="81"/>
      <c r="M30" s="81"/>
    </row>
    <row r="31" spans="1:13" ht="20.5">
      <c r="A31" s="113"/>
      <c r="B31" s="113"/>
      <c r="C31" s="113"/>
      <c r="D31" s="113"/>
      <c r="E31" s="90"/>
      <c r="F31" s="90"/>
      <c r="G31" s="81"/>
      <c r="H31" s="81"/>
      <c r="I31" s="81"/>
      <c r="J31" s="81"/>
      <c r="K31" s="81"/>
      <c r="L31" s="81"/>
      <c r="M31" s="81"/>
    </row>
    <row r="32" spans="1:13" ht="20.5">
      <c r="A32" s="101"/>
      <c r="B32" s="101"/>
      <c r="C32" s="101"/>
      <c r="D32" s="101"/>
      <c r="E32" s="86"/>
      <c r="F32" s="86"/>
      <c r="G32" s="80"/>
      <c r="H32" s="81"/>
      <c r="I32" s="80"/>
      <c r="J32" s="81"/>
      <c r="K32" s="80"/>
      <c r="L32" s="81"/>
      <c r="M32" s="80"/>
    </row>
    <row r="33" spans="1:13" ht="20.5">
      <c r="A33" s="101"/>
      <c r="B33" s="101"/>
      <c r="C33" s="101"/>
      <c r="D33" s="101"/>
      <c r="E33" s="86"/>
      <c r="F33" s="86"/>
      <c r="G33" s="80"/>
      <c r="H33" s="81"/>
      <c r="I33" s="80"/>
      <c r="J33" s="81"/>
      <c r="K33" s="81"/>
      <c r="L33" s="81"/>
      <c r="M33" s="80"/>
    </row>
    <row r="34" spans="1:13" ht="20.5">
      <c r="A34" s="101"/>
      <c r="B34" s="101"/>
      <c r="C34" s="101"/>
      <c r="D34" s="101"/>
      <c r="E34" s="86"/>
      <c r="F34" s="86"/>
      <c r="G34" s="80"/>
      <c r="H34" s="81"/>
      <c r="I34" s="80"/>
      <c r="J34" s="81"/>
      <c r="K34" s="81"/>
      <c r="L34" s="81"/>
      <c r="M34" s="80"/>
    </row>
    <row r="35" spans="1:13" ht="20.5">
      <c r="A35" s="101"/>
      <c r="B35" s="101"/>
      <c r="C35" s="101"/>
      <c r="D35" s="101"/>
      <c r="E35" s="86"/>
      <c r="F35" s="86"/>
      <c r="G35" s="80"/>
      <c r="H35" s="81"/>
      <c r="I35" s="80"/>
      <c r="J35" s="81"/>
      <c r="K35" s="81"/>
      <c r="L35" s="81"/>
      <c r="M35" s="80"/>
    </row>
    <row r="36" spans="1:13" ht="20.5">
      <c r="A36" s="101"/>
      <c r="B36" s="101"/>
      <c r="C36" s="101"/>
      <c r="D36" s="101"/>
      <c r="E36" s="86"/>
      <c r="F36" s="86"/>
      <c r="G36" s="80"/>
      <c r="H36" s="81"/>
      <c r="I36" s="80"/>
      <c r="J36" s="81"/>
      <c r="K36" s="81"/>
      <c r="L36" s="81"/>
      <c r="M36" s="80"/>
    </row>
    <row r="37" spans="1:13" ht="20.5">
      <c r="A37" s="101"/>
      <c r="B37" s="101"/>
      <c r="C37" s="101"/>
      <c r="D37" s="101"/>
      <c r="E37" s="86"/>
      <c r="F37" s="86"/>
      <c r="G37" s="80"/>
      <c r="H37" s="81"/>
      <c r="I37" s="80"/>
      <c r="J37" s="81"/>
      <c r="K37" s="81"/>
      <c r="L37" s="81"/>
      <c r="M37" s="80"/>
    </row>
    <row r="38" spans="1:13" ht="20.5">
      <c r="A38" s="101"/>
      <c r="B38" s="101"/>
      <c r="C38" s="101"/>
      <c r="D38" s="101"/>
      <c r="E38" s="86"/>
      <c r="F38" s="86"/>
      <c r="G38" s="80"/>
      <c r="H38" s="81"/>
      <c r="I38" s="80"/>
      <c r="J38" s="81"/>
      <c r="K38" s="81"/>
      <c r="L38" s="81"/>
      <c r="M38" s="80"/>
    </row>
    <row r="39" spans="1:13" ht="20.5">
      <c r="A39" s="101"/>
      <c r="B39" s="101"/>
      <c r="C39" s="101"/>
      <c r="D39" s="101"/>
      <c r="E39" s="86"/>
      <c r="F39" s="86"/>
      <c r="G39" s="80"/>
      <c r="H39" s="81"/>
      <c r="I39" s="80"/>
      <c r="J39" s="81"/>
      <c r="K39" s="81"/>
      <c r="L39" s="81"/>
      <c r="M39" s="80"/>
    </row>
    <row r="40" spans="1:13" ht="20.5">
      <c r="A40" s="101"/>
      <c r="B40" s="101"/>
      <c r="C40" s="101"/>
      <c r="D40" s="101"/>
      <c r="E40" s="86"/>
      <c r="F40" s="86"/>
      <c r="G40" s="80"/>
      <c r="H40" s="81"/>
      <c r="I40" s="80"/>
      <c r="J40" s="81"/>
      <c r="K40" s="81"/>
      <c r="L40" s="81"/>
      <c r="M40" s="80"/>
    </row>
    <row r="41" spans="1:13" ht="20.5">
      <c r="A41" s="101"/>
      <c r="B41" s="101"/>
      <c r="C41" s="101"/>
      <c r="D41" s="101"/>
      <c r="E41" s="86"/>
      <c r="F41" s="86"/>
      <c r="G41" s="80"/>
      <c r="H41" s="81"/>
      <c r="I41" s="80"/>
      <c r="J41" s="81"/>
      <c r="K41" s="81"/>
      <c r="L41" s="81"/>
      <c r="M41" s="80"/>
    </row>
    <row r="42" spans="1:13" ht="20.5">
      <c r="A42" s="101"/>
      <c r="B42" s="101"/>
      <c r="C42" s="101"/>
      <c r="D42" s="101"/>
      <c r="E42" s="86"/>
      <c r="F42" s="86"/>
      <c r="G42" s="80"/>
      <c r="H42" s="81"/>
      <c r="I42" s="80"/>
      <c r="J42" s="81"/>
      <c r="K42" s="81"/>
      <c r="L42" s="81"/>
      <c r="M42" s="80"/>
    </row>
    <row r="43" spans="1:13" ht="20.5">
      <c r="A43" s="101"/>
      <c r="B43" s="101"/>
      <c r="C43" s="101"/>
      <c r="D43" s="101"/>
      <c r="E43" s="86"/>
      <c r="F43" s="86"/>
      <c r="G43" s="80"/>
      <c r="H43" s="81"/>
      <c r="I43" s="80"/>
      <c r="J43" s="81"/>
      <c r="K43" s="81"/>
      <c r="L43" s="81"/>
      <c r="M43" s="80"/>
    </row>
    <row r="44" spans="1:13" ht="20.5">
      <c r="A44" s="101"/>
      <c r="B44" s="101"/>
      <c r="C44" s="101"/>
      <c r="D44" s="101"/>
      <c r="E44" s="86"/>
      <c r="F44" s="86"/>
      <c r="G44" s="80"/>
      <c r="H44" s="81"/>
      <c r="I44" s="80"/>
      <c r="J44" s="81"/>
      <c r="K44" s="81"/>
      <c r="L44" s="81"/>
      <c r="M44" s="80"/>
    </row>
    <row r="45" spans="1:13" ht="20.5">
      <c r="A45" s="101"/>
      <c r="B45" s="101"/>
      <c r="C45" s="101"/>
      <c r="D45" s="101"/>
      <c r="E45" s="86"/>
      <c r="F45" s="86"/>
      <c r="G45" s="80"/>
      <c r="H45" s="81"/>
      <c r="I45" s="80"/>
      <c r="J45" s="81"/>
      <c r="K45" s="81"/>
      <c r="L45" s="81"/>
      <c r="M45" s="80"/>
    </row>
    <row r="46" spans="1:13" ht="20.5">
      <c r="A46" s="101"/>
      <c r="B46" s="101"/>
      <c r="C46" s="101"/>
      <c r="D46" s="101"/>
      <c r="E46" s="86"/>
      <c r="F46" s="86"/>
      <c r="G46" s="80"/>
      <c r="H46" s="81"/>
      <c r="I46" s="80"/>
      <c r="J46" s="81"/>
      <c r="K46" s="81"/>
      <c r="L46" s="81"/>
      <c r="M46" s="80"/>
    </row>
    <row r="47" spans="1:13" ht="20">
      <c r="A47" s="87" t="s">
        <v>0</v>
      </c>
      <c r="E47" s="86"/>
      <c r="M47" s="87">
        <v>1</v>
      </c>
    </row>
    <row r="48" spans="1:13" ht="20.5">
      <c r="A48" s="99" t="s">
        <v>111</v>
      </c>
      <c r="B48" s="99"/>
      <c r="C48" s="99"/>
      <c r="D48" s="99"/>
      <c r="E48" s="86"/>
      <c r="F48" s="86"/>
    </row>
    <row r="49" spans="1:13" ht="20.5">
      <c r="A49" s="85" t="s">
        <v>30</v>
      </c>
      <c r="B49" s="85"/>
      <c r="C49" s="85"/>
      <c r="D49" s="85"/>
      <c r="E49" s="86"/>
      <c r="F49" s="86"/>
    </row>
    <row r="50" spans="1:13" ht="20.5">
      <c r="A50" s="88" t="s">
        <v>142</v>
      </c>
      <c r="B50" s="85"/>
      <c r="C50" s="85"/>
      <c r="D50" s="85"/>
      <c r="E50" s="86"/>
      <c r="F50" s="86"/>
    </row>
    <row r="51" spans="1:13" ht="20">
      <c r="A51" s="91"/>
      <c r="B51" s="91"/>
      <c r="C51" s="91"/>
      <c r="D51" s="91"/>
      <c r="E51" s="90"/>
      <c r="F51" s="90"/>
      <c r="G51" s="91"/>
      <c r="H51" s="91"/>
      <c r="I51" s="91"/>
      <c r="J51" s="91"/>
      <c r="K51" s="91"/>
      <c r="L51" s="91"/>
      <c r="M51" s="91"/>
    </row>
    <row r="52" spans="1:13" ht="20">
      <c r="A52" s="114"/>
      <c r="B52" s="114"/>
      <c r="C52" s="114"/>
      <c r="D52" s="114"/>
      <c r="E52" s="86"/>
      <c r="F52" s="86"/>
      <c r="G52" s="93"/>
      <c r="H52" s="93"/>
      <c r="I52" s="93"/>
      <c r="J52" s="93"/>
      <c r="K52" s="93"/>
      <c r="L52" s="93"/>
      <c r="M52" s="94" t="s">
        <v>29</v>
      </c>
    </row>
    <row r="53" spans="1:13" ht="20">
      <c r="E53" s="90"/>
      <c r="F53" s="90"/>
      <c r="G53" s="153" t="s">
        <v>28</v>
      </c>
      <c r="H53" s="153"/>
      <c r="I53" s="153"/>
      <c r="J53" s="90"/>
      <c r="K53" s="153" t="s">
        <v>27</v>
      </c>
      <c r="L53" s="153"/>
      <c r="M53" s="153"/>
    </row>
    <row r="54" spans="1:13" ht="20">
      <c r="F54" s="90"/>
      <c r="G54" s="95" t="s">
        <v>143</v>
      </c>
      <c r="H54" s="96"/>
      <c r="I54" s="95" t="s">
        <v>144</v>
      </c>
      <c r="J54" s="90"/>
      <c r="K54" s="95" t="s">
        <v>143</v>
      </c>
      <c r="L54" s="96"/>
      <c r="M54" s="95" t="s">
        <v>144</v>
      </c>
    </row>
    <row r="55" spans="1:13" ht="20">
      <c r="E55" s="90"/>
      <c r="F55" s="90"/>
      <c r="G55" s="97" t="s">
        <v>26</v>
      </c>
      <c r="H55" s="90"/>
      <c r="I55" s="115" t="s">
        <v>25</v>
      </c>
      <c r="J55" s="90"/>
      <c r="K55" s="97" t="s">
        <v>26</v>
      </c>
      <c r="L55" s="90"/>
      <c r="M55" s="115" t="s">
        <v>25</v>
      </c>
    </row>
    <row r="56" spans="1:13" ht="20">
      <c r="E56" s="139" t="s">
        <v>24</v>
      </c>
      <c r="F56" s="90"/>
      <c r="G56" s="139" t="s">
        <v>23</v>
      </c>
      <c r="H56" s="90"/>
      <c r="I56" s="116"/>
      <c r="J56" s="90"/>
      <c r="K56" s="139" t="s">
        <v>23</v>
      </c>
      <c r="L56" s="90"/>
      <c r="M56" s="116"/>
    </row>
    <row r="57" spans="1:13" ht="20.5">
      <c r="E57" s="100"/>
      <c r="F57" s="100"/>
      <c r="G57" s="117"/>
      <c r="H57" s="117"/>
      <c r="I57" s="117"/>
      <c r="J57" s="117"/>
      <c r="K57" s="117"/>
      <c r="L57" s="117"/>
      <c r="M57" s="117"/>
    </row>
    <row r="58" spans="1:13" ht="20.5">
      <c r="A58" s="85" t="s">
        <v>22</v>
      </c>
      <c r="B58" s="118"/>
      <c r="C58" s="118"/>
      <c r="D58" s="118"/>
      <c r="E58" s="100"/>
      <c r="F58" s="100"/>
      <c r="H58" s="100"/>
      <c r="I58" s="100"/>
      <c r="J58" s="117"/>
      <c r="L58" s="117"/>
      <c r="M58" s="100"/>
    </row>
    <row r="59" spans="1:13" ht="20.5">
      <c r="A59" s="85" t="s">
        <v>21</v>
      </c>
      <c r="B59" s="85"/>
      <c r="C59" s="85"/>
      <c r="D59" s="85"/>
      <c r="E59" s="100"/>
      <c r="F59" s="100"/>
      <c r="H59" s="100"/>
      <c r="I59" s="100"/>
      <c r="J59" s="117"/>
      <c r="K59" s="100"/>
    </row>
    <row r="60" spans="1:13" ht="20">
      <c r="B60" s="111" t="s">
        <v>20</v>
      </c>
      <c r="C60" s="105"/>
      <c r="D60" s="105"/>
      <c r="E60" s="148">
        <v>12</v>
      </c>
      <c r="F60" s="86"/>
      <c r="G60" s="81">
        <v>1200000</v>
      </c>
      <c r="H60" s="80"/>
      <c r="I60" s="81">
        <v>2165000</v>
      </c>
      <c r="J60" s="81"/>
      <c r="K60" s="81">
        <v>1200000</v>
      </c>
      <c r="L60" s="80"/>
      <c r="M60" s="81">
        <v>2090000</v>
      </c>
    </row>
    <row r="61" spans="1:13" ht="20">
      <c r="B61" s="111" t="s">
        <v>19</v>
      </c>
      <c r="C61" s="105"/>
      <c r="D61" s="105"/>
      <c r="E61" s="148"/>
      <c r="F61" s="98"/>
      <c r="G61" s="81">
        <v>1354936</v>
      </c>
      <c r="H61" s="80"/>
      <c r="I61" s="81">
        <v>785769</v>
      </c>
      <c r="J61" s="81"/>
      <c r="K61" s="81">
        <v>932502</v>
      </c>
      <c r="L61" s="80"/>
      <c r="M61" s="81">
        <v>417527</v>
      </c>
    </row>
    <row r="62" spans="1:13" ht="20">
      <c r="B62" s="111" t="s">
        <v>18</v>
      </c>
      <c r="C62" s="105"/>
      <c r="D62" s="105"/>
      <c r="E62" s="149">
        <v>4</v>
      </c>
      <c r="F62" s="98"/>
      <c r="G62" s="81">
        <v>0</v>
      </c>
      <c r="H62" s="80"/>
      <c r="I62" s="81">
        <v>0</v>
      </c>
      <c r="J62" s="81"/>
      <c r="K62" s="81">
        <v>1372713</v>
      </c>
      <c r="L62" s="80"/>
      <c r="M62" s="81">
        <v>1294315</v>
      </c>
    </row>
    <row r="63" spans="1:13" ht="20">
      <c r="B63" s="111" t="s">
        <v>159</v>
      </c>
      <c r="C63" s="105"/>
      <c r="D63" s="105"/>
      <c r="E63" s="149">
        <v>4</v>
      </c>
      <c r="F63" s="98"/>
      <c r="G63" s="81">
        <v>0</v>
      </c>
      <c r="H63" s="80"/>
      <c r="I63" s="81">
        <v>0</v>
      </c>
      <c r="J63" s="81"/>
      <c r="K63" s="81">
        <v>1165</v>
      </c>
      <c r="L63" s="80"/>
      <c r="M63" s="81">
        <v>0</v>
      </c>
    </row>
    <row r="64" spans="1:13" ht="20">
      <c r="B64" s="111" t="s">
        <v>133</v>
      </c>
      <c r="C64" s="105"/>
      <c r="D64" s="105"/>
      <c r="E64" s="148">
        <v>13.2</v>
      </c>
      <c r="F64" s="98"/>
      <c r="G64" s="81">
        <v>100308</v>
      </c>
      <c r="H64" s="80"/>
      <c r="I64" s="81">
        <v>106085</v>
      </c>
      <c r="J64" s="81"/>
      <c r="K64" s="81">
        <v>92839</v>
      </c>
      <c r="L64" s="80"/>
      <c r="M64" s="81">
        <v>98387</v>
      </c>
    </row>
    <row r="65" spans="1:13" ht="20">
      <c r="B65" s="111" t="s">
        <v>17</v>
      </c>
      <c r="C65" s="105"/>
      <c r="D65" s="105"/>
      <c r="E65" s="148"/>
      <c r="F65" s="98"/>
      <c r="G65" s="81">
        <v>303021</v>
      </c>
      <c r="H65" s="80"/>
      <c r="I65" s="81">
        <v>183442</v>
      </c>
      <c r="J65" s="81"/>
      <c r="K65" s="81">
        <v>293944</v>
      </c>
      <c r="L65" s="80"/>
      <c r="M65" s="81">
        <v>178373</v>
      </c>
    </row>
    <row r="66" spans="1:13" ht="20.5">
      <c r="B66" s="101"/>
      <c r="D66" s="87" t="s">
        <v>16</v>
      </c>
      <c r="E66" s="107"/>
      <c r="F66" s="119"/>
      <c r="G66" s="108">
        <f>SUM(G60:G65)</f>
        <v>2958265</v>
      </c>
      <c r="H66" s="80"/>
      <c r="I66" s="108">
        <f>SUM(I60:I65)</f>
        <v>3240296</v>
      </c>
      <c r="J66" s="81"/>
      <c r="K66" s="108">
        <f>SUM(K60:K65)</f>
        <v>3893163</v>
      </c>
      <c r="L66" s="80"/>
      <c r="M66" s="108">
        <f>SUM(M60:M65)</f>
        <v>4078602</v>
      </c>
    </row>
    <row r="67" spans="1:13" ht="20.5">
      <c r="A67" s="101"/>
      <c r="B67" s="101"/>
      <c r="C67" s="101"/>
      <c r="D67" s="101"/>
      <c r="E67" s="120"/>
      <c r="F67" s="119"/>
      <c r="G67" s="81"/>
      <c r="H67" s="80"/>
      <c r="I67" s="81"/>
      <c r="J67" s="81"/>
      <c r="K67" s="81"/>
      <c r="L67" s="80"/>
      <c r="M67" s="81"/>
    </row>
    <row r="68" spans="1:13" ht="20.5">
      <c r="A68" s="85" t="s">
        <v>15</v>
      </c>
      <c r="B68" s="85"/>
      <c r="C68" s="85"/>
      <c r="D68" s="85"/>
      <c r="E68" s="120"/>
      <c r="F68" s="119"/>
      <c r="G68" s="81"/>
      <c r="H68" s="80"/>
      <c r="I68" s="81"/>
      <c r="J68" s="81"/>
      <c r="K68" s="81"/>
      <c r="L68" s="80"/>
      <c r="M68" s="81"/>
    </row>
    <row r="69" spans="1:13" ht="20">
      <c r="B69" s="87" t="s">
        <v>14</v>
      </c>
      <c r="C69" s="105"/>
      <c r="D69" s="105"/>
      <c r="E69" s="148">
        <v>14</v>
      </c>
      <c r="F69" s="98"/>
      <c r="G69" s="81">
        <v>51841</v>
      </c>
      <c r="H69" s="80"/>
      <c r="I69" s="80">
        <v>51188</v>
      </c>
      <c r="J69" s="81"/>
      <c r="K69" s="81">
        <v>0</v>
      </c>
      <c r="L69" s="80"/>
      <c r="M69" s="80">
        <v>0</v>
      </c>
    </row>
    <row r="70" spans="1:13" ht="20">
      <c r="B70" s="87" t="s">
        <v>134</v>
      </c>
      <c r="C70" s="105"/>
      <c r="D70" s="105"/>
      <c r="E70" s="107">
        <v>13.2</v>
      </c>
      <c r="F70" s="98"/>
      <c r="G70" s="81">
        <v>391022</v>
      </c>
      <c r="H70" s="80"/>
      <c r="I70" s="80">
        <v>408279</v>
      </c>
      <c r="J70" s="81"/>
      <c r="K70" s="81">
        <v>388828</v>
      </c>
      <c r="L70" s="80"/>
      <c r="M70" s="80">
        <v>404794</v>
      </c>
    </row>
    <row r="71" spans="1:13" ht="20">
      <c r="B71" s="87" t="s">
        <v>158</v>
      </c>
      <c r="C71" s="105"/>
      <c r="D71" s="105"/>
      <c r="E71" s="107"/>
      <c r="F71" s="119"/>
      <c r="G71" s="81">
        <v>187765</v>
      </c>
      <c r="H71" s="80"/>
      <c r="I71" s="80">
        <v>197178</v>
      </c>
      <c r="J71" s="81"/>
      <c r="K71" s="81">
        <v>75210</v>
      </c>
      <c r="L71" s="80"/>
      <c r="M71" s="80">
        <v>83963</v>
      </c>
    </row>
    <row r="72" spans="1:13" ht="20">
      <c r="B72" s="87" t="s">
        <v>13</v>
      </c>
      <c r="C72" s="105"/>
      <c r="D72" s="105"/>
      <c r="E72" s="107"/>
      <c r="F72" s="119"/>
      <c r="G72" s="81">
        <v>34395</v>
      </c>
      <c r="H72" s="80"/>
      <c r="I72" s="121">
        <v>32599</v>
      </c>
      <c r="J72" s="81"/>
      <c r="K72" s="81">
        <v>34395</v>
      </c>
      <c r="L72" s="80"/>
      <c r="M72" s="80">
        <v>32599</v>
      </c>
    </row>
    <row r="73" spans="1:13" ht="20">
      <c r="B73" s="87" t="s">
        <v>112</v>
      </c>
      <c r="C73" s="105"/>
      <c r="D73" s="105"/>
      <c r="E73" s="107"/>
      <c r="F73" s="119"/>
      <c r="G73" s="81">
        <v>7893</v>
      </c>
      <c r="H73" s="80"/>
      <c r="I73" s="122">
        <v>7840</v>
      </c>
      <c r="J73" s="81"/>
      <c r="K73" s="81">
        <v>7893</v>
      </c>
      <c r="L73" s="80"/>
      <c r="M73" s="123">
        <v>7840</v>
      </c>
    </row>
    <row r="74" spans="1:13" ht="20.5">
      <c r="B74" s="85"/>
      <c r="D74" s="87" t="s">
        <v>12</v>
      </c>
      <c r="E74" s="112"/>
      <c r="G74" s="108">
        <f>SUM(G69:G73)</f>
        <v>672916</v>
      </c>
      <c r="H74" s="80"/>
      <c r="I74" s="108">
        <f>SUM(I69:I73)</f>
        <v>697084</v>
      </c>
      <c r="J74" s="81"/>
      <c r="K74" s="108">
        <f>SUM(K69:K73)</f>
        <v>506326</v>
      </c>
      <c r="L74" s="80"/>
      <c r="M74" s="108">
        <f>SUM(M69:M73)</f>
        <v>529196</v>
      </c>
    </row>
    <row r="75" spans="1:13" ht="20.5">
      <c r="B75" s="85" t="s">
        <v>11</v>
      </c>
      <c r="C75" s="101"/>
      <c r="D75" s="101"/>
      <c r="E75" s="120"/>
      <c r="F75" s="119"/>
      <c r="G75" s="108">
        <f>G66+G74</f>
        <v>3631181</v>
      </c>
      <c r="H75" s="80"/>
      <c r="I75" s="108">
        <f>I66+I74</f>
        <v>3937380</v>
      </c>
      <c r="J75" s="81"/>
      <c r="K75" s="108">
        <f>K66+K74</f>
        <v>4399489</v>
      </c>
      <c r="L75" s="80"/>
      <c r="M75" s="108">
        <f>M66+M74</f>
        <v>4607798</v>
      </c>
    </row>
    <row r="76" spans="1:13" ht="20.5">
      <c r="A76" s="101"/>
      <c r="B76" s="101"/>
      <c r="C76" s="101"/>
      <c r="D76" s="101"/>
      <c r="E76" s="124"/>
      <c r="F76" s="125"/>
      <c r="G76" s="81"/>
      <c r="H76" s="80"/>
      <c r="I76" s="81"/>
      <c r="J76" s="81"/>
      <c r="K76" s="81"/>
      <c r="L76" s="80"/>
      <c r="M76" s="81"/>
    </row>
    <row r="77" spans="1:13" ht="20.5">
      <c r="A77" s="85" t="s">
        <v>10</v>
      </c>
      <c r="B77" s="101"/>
      <c r="C77" s="101"/>
      <c r="D77" s="101"/>
      <c r="E77" s="126"/>
      <c r="F77" s="127"/>
      <c r="G77" s="81"/>
      <c r="H77" s="80"/>
      <c r="I77" s="81"/>
      <c r="J77" s="81"/>
      <c r="K77" s="81"/>
      <c r="L77" s="80"/>
      <c r="M77" s="81"/>
    </row>
    <row r="78" spans="1:13" ht="20.5">
      <c r="A78" s="85"/>
      <c r="B78" s="128" t="s">
        <v>9</v>
      </c>
      <c r="C78" s="101"/>
      <c r="D78" s="101"/>
      <c r="F78" s="127"/>
      <c r="G78" s="81"/>
      <c r="H78" s="80"/>
      <c r="I78" s="81"/>
      <c r="J78" s="81"/>
      <c r="K78" s="81"/>
      <c r="L78" s="80"/>
      <c r="M78" s="81"/>
    </row>
    <row r="79" spans="1:13" ht="21" thickBot="1">
      <c r="A79" s="85"/>
      <c r="B79" s="129"/>
      <c r="C79" s="130" t="s">
        <v>113</v>
      </c>
      <c r="D79" s="101"/>
      <c r="E79" s="149"/>
      <c r="F79" s="127"/>
      <c r="G79" s="131">
        <v>913919</v>
      </c>
      <c r="H79" s="80"/>
      <c r="I79" s="131">
        <v>913919</v>
      </c>
      <c r="J79" s="81"/>
      <c r="K79" s="131">
        <v>913919</v>
      </c>
      <c r="L79" s="80"/>
      <c r="M79" s="131">
        <v>913919</v>
      </c>
    </row>
    <row r="80" spans="1:13" ht="21" thickTop="1">
      <c r="A80" s="85"/>
      <c r="B80" s="129"/>
      <c r="C80" s="87" t="s">
        <v>146</v>
      </c>
      <c r="D80" s="101"/>
      <c r="E80" s="149">
        <v>15</v>
      </c>
      <c r="F80" s="127"/>
      <c r="G80" s="81">
        <f>+'SOE_Conso-Eng'!E18</f>
        <v>819894</v>
      </c>
      <c r="H80" s="80"/>
      <c r="I80" s="81">
        <v>819894</v>
      </c>
      <c r="J80" s="81"/>
      <c r="K80" s="81">
        <f>+'SOE-Eng'!D17</f>
        <v>819894</v>
      </c>
      <c r="L80" s="80"/>
      <c r="M80" s="81">
        <v>819894</v>
      </c>
    </row>
    <row r="81" spans="1:13" ht="20">
      <c r="B81" s="87" t="s">
        <v>8</v>
      </c>
      <c r="C81" s="114"/>
      <c r="D81" s="114"/>
      <c r="E81" s="132"/>
      <c r="F81" s="114"/>
      <c r="G81" s="81">
        <f>+'SOE_Conso-Eng'!G18</f>
        <v>2260496</v>
      </c>
      <c r="H81" s="80"/>
      <c r="I81" s="81">
        <v>2260496</v>
      </c>
      <c r="J81" s="81"/>
      <c r="K81" s="81">
        <f>+'SOE-Eng'!F17</f>
        <v>2260496</v>
      </c>
      <c r="L81" s="80"/>
      <c r="M81" s="81">
        <v>2260496</v>
      </c>
    </row>
    <row r="82" spans="1:13" ht="20">
      <c r="B82" s="104" t="s">
        <v>7</v>
      </c>
      <c r="C82" s="109"/>
      <c r="D82" s="109"/>
      <c r="E82" s="107"/>
      <c r="F82" s="127"/>
    </row>
    <row r="83" spans="1:13" ht="20">
      <c r="B83" s="109"/>
      <c r="C83" s="87" t="s">
        <v>6</v>
      </c>
      <c r="D83" s="109"/>
      <c r="E83" s="107"/>
      <c r="F83" s="115"/>
      <c r="G83" s="81">
        <f>+'SOE_Conso-Eng'!I18</f>
        <v>81989</v>
      </c>
      <c r="H83" s="80"/>
      <c r="I83" s="81">
        <v>81989</v>
      </c>
      <c r="J83" s="81"/>
      <c r="K83" s="81">
        <f>+'SOE-Eng'!H17</f>
        <v>81989</v>
      </c>
      <c r="L83" s="80"/>
      <c r="M83" s="81">
        <v>81989</v>
      </c>
    </row>
    <row r="84" spans="1:13" ht="20">
      <c r="B84" s="109"/>
      <c r="C84" s="87" t="s">
        <v>5</v>
      </c>
      <c r="D84" s="109"/>
      <c r="E84" s="107"/>
      <c r="F84" s="90"/>
      <c r="G84" s="81">
        <f>+'SOE_Conso-Eng'!K18</f>
        <v>3321075</v>
      </c>
      <c r="H84" s="80"/>
      <c r="I84" s="81">
        <v>3178597</v>
      </c>
      <c r="J84" s="81"/>
      <c r="K84" s="81">
        <f>+'SOE-Eng'!J17</f>
        <v>1746007</v>
      </c>
      <c r="L84" s="80"/>
      <c r="M84" s="81">
        <v>1631072</v>
      </c>
    </row>
    <row r="85" spans="1:13" ht="20">
      <c r="B85" s="87" t="s">
        <v>114</v>
      </c>
      <c r="D85" s="109"/>
      <c r="E85" s="107"/>
      <c r="F85" s="90"/>
      <c r="G85" s="81">
        <f>+'SOE_Conso-Eng'!M18</f>
        <v>-1578812</v>
      </c>
      <c r="H85" s="80"/>
      <c r="I85" s="81">
        <v>-1578812</v>
      </c>
      <c r="J85" s="81"/>
      <c r="K85" s="81">
        <v>0</v>
      </c>
      <c r="L85" s="80"/>
      <c r="M85" s="81">
        <v>0</v>
      </c>
    </row>
    <row r="86" spans="1:13" ht="20.5">
      <c r="B86" s="101"/>
      <c r="C86" s="101"/>
      <c r="D86" s="87" t="s">
        <v>4</v>
      </c>
      <c r="E86" s="133"/>
      <c r="F86" s="90"/>
      <c r="G86" s="134">
        <f>SUM(G80:G85)</f>
        <v>4904642</v>
      </c>
      <c r="H86" s="80"/>
      <c r="I86" s="134">
        <f>SUM(I80:I85)</f>
        <v>4762164</v>
      </c>
      <c r="J86" s="81"/>
      <c r="K86" s="134">
        <f>SUM(K80:K85)</f>
        <v>4908386</v>
      </c>
      <c r="L86" s="80"/>
      <c r="M86" s="134">
        <f>SUM(M80:M85)</f>
        <v>4793451</v>
      </c>
    </row>
    <row r="87" spans="1:13" ht="20">
      <c r="B87" s="87" t="s">
        <v>3</v>
      </c>
      <c r="D87" s="109"/>
      <c r="E87" s="133"/>
      <c r="F87" s="90"/>
      <c r="G87" s="81">
        <f>+'SOE_Conso-Eng'!Q18</f>
        <v>98030</v>
      </c>
      <c r="H87" s="80"/>
      <c r="I87" s="81">
        <v>96087</v>
      </c>
      <c r="J87" s="81"/>
      <c r="K87" s="81">
        <v>0</v>
      </c>
      <c r="L87" s="80"/>
      <c r="M87" s="81">
        <v>0</v>
      </c>
    </row>
    <row r="88" spans="1:13" ht="20.5">
      <c r="B88" s="101"/>
      <c r="C88" s="101"/>
      <c r="D88" s="87" t="s">
        <v>2</v>
      </c>
      <c r="E88" s="126"/>
      <c r="F88" s="127"/>
      <c r="G88" s="108">
        <f>SUM(G86:G87)</f>
        <v>5002672</v>
      </c>
      <c r="H88" s="80"/>
      <c r="I88" s="108">
        <f>SUM(I86:I87)</f>
        <v>4858251</v>
      </c>
      <c r="J88" s="81"/>
      <c r="K88" s="108">
        <f>SUM(K86:K87)</f>
        <v>4908386</v>
      </c>
      <c r="L88" s="80"/>
      <c r="M88" s="108">
        <f>SUM(M86:M87)</f>
        <v>4793451</v>
      </c>
    </row>
    <row r="89" spans="1:13" ht="21" thickBot="1">
      <c r="B89" s="85" t="s">
        <v>1</v>
      </c>
      <c r="C89" s="85"/>
      <c r="D89" s="85"/>
      <c r="E89" s="126"/>
      <c r="F89" s="127"/>
      <c r="G89" s="84">
        <f>G75+G88</f>
        <v>8633853</v>
      </c>
      <c r="H89" s="80"/>
      <c r="I89" s="84">
        <f>I75+I88</f>
        <v>8795631</v>
      </c>
      <c r="J89" s="81"/>
      <c r="K89" s="84">
        <f>K75+K88</f>
        <v>9307875</v>
      </c>
      <c r="L89" s="80"/>
      <c r="M89" s="84">
        <f>M75+M88</f>
        <v>9401249</v>
      </c>
    </row>
    <row r="90" spans="1:13" ht="21" thickTop="1">
      <c r="B90" s="85"/>
      <c r="C90" s="85"/>
      <c r="D90" s="85"/>
      <c r="E90" s="126"/>
      <c r="F90" s="127"/>
      <c r="G90" s="80"/>
      <c r="H90" s="80"/>
      <c r="I90" s="80"/>
      <c r="J90" s="81"/>
      <c r="K90" s="80"/>
      <c r="L90" s="80"/>
      <c r="M90" s="80"/>
    </row>
    <row r="91" spans="1:13" ht="20.5">
      <c r="B91" s="85"/>
      <c r="C91" s="85"/>
      <c r="D91" s="85"/>
      <c r="E91" s="126"/>
      <c r="F91" s="127"/>
      <c r="G91" s="80"/>
      <c r="H91" s="80"/>
      <c r="I91" s="80"/>
      <c r="J91" s="81"/>
      <c r="K91" s="80"/>
      <c r="L91" s="80"/>
      <c r="M91" s="80"/>
    </row>
    <row r="92" spans="1:13" ht="20.5">
      <c r="B92" s="85"/>
      <c r="C92" s="85"/>
      <c r="D92" s="85"/>
      <c r="E92" s="126"/>
      <c r="F92" s="127"/>
      <c r="G92" s="80"/>
      <c r="H92" s="80"/>
      <c r="I92" s="80"/>
      <c r="J92" s="81"/>
      <c r="K92" s="80"/>
      <c r="L92" s="80"/>
      <c r="M92" s="80"/>
    </row>
    <row r="93" spans="1:13" ht="20.5">
      <c r="B93" s="85"/>
      <c r="C93" s="85"/>
      <c r="D93" s="85"/>
      <c r="E93" s="126"/>
      <c r="F93" s="127"/>
      <c r="G93" s="80"/>
      <c r="H93" s="80"/>
      <c r="I93" s="80"/>
      <c r="J93" s="81"/>
      <c r="K93" s="80"/>
      <c r="L93" s="80"/>
      <c r="M93" s="80"/>
    </row>
    <row r="94" spans="1:13" ht="20.5">
      <c r="A94" s="85"/>
      <c r="B94" s="101"/>
      <c r="C94" s="101"/>
      <c r="D94" s="101"/>
      <c r="E94" s="97"/>
      <c r="F94" s="135"/>
      <c r="G94" s="80"/>
      <c r="H94" s="81"/>
      <c r="I94" s="80"/>
      <c r="J94" s="81"/>
      <c r="K94" s="80"/>
      <c r="L94" s="81"/>
      <c r="M94" s="80"/>
    </row>
    <row r="95" spans="1:13" ht="20">
      <c r="A95" s="87" t="s">
        <v>0</v>
      </c>
      <c r="G95" s="136"/>
      <c r="M95" s="87">
        <v>2</v>
      </c>
    </row>
    <row r="96" spans="1:13" ht="20">
      <c r="G96" s="136"/>
    </row>
    <row r="97" spans="7:13" ht="20">
      <c r="G97" s="136">
        <f>G89-G29</f>
        <v>0</v>
      </c>
      <c r="H97" s="136"/>
      <c r="I97" s="136">
        <f>I89-I29</f>
        <v>0</v>
      </c>
      <c r="J97" s="136"/>
      <c r="K97" s="136">
        <f>K89-K29</f>
        <v>0</v>
      </c>
      <c r="L97" s="136"/>
      <c r="M97" s="136">
        <f>M89-M29</f>
        <v>0</v>
      </c>
    </row>
    <row r="98" spans="7:13" ht="16.5" customHeight="1">
      <c r="G98" s="136"/>
    </row>
    <row r="99" spans="7:13" ht="16.5" customHeight="1">
      <c r="G99" s="136"/>
    </row>
    <row r="100" spans="7:13" ht="16.5" customHeight="1">
      <c r="G100" s="136"/>
    </row>
    <row r="101" spans="7:13" ht="16.5" customHeight="1">
      <c r="G101" s="136"/>
    </row>
    <row r="102" spans="7:13" ht="16.5" customHeight="1">
      <c r="G102" s="136"/>
    </row>
    <row r="103" spans="7:13" ht="16.5" customHeight="1">
      <c r="G103" s="136"/>
    </row>
    <row r="104" spans="7:13" ht="16.5" customHeight="1">
      <c r="G104" s="136"/>
    </row>
    <row r="105" spans="7:13" ht="16.5" customHeight="1">
      <c r="G105" s="136"/>
    </row>
    <row r="106" spans="7:13" ht="16.5" customHeight="1">
      <c r="G106" s="136"/>
    </row>
    <row r="107" spans="7:13" ht="16.5" customHeight="1">
      <c r="G107" s="136"/>
    </row>
    <row r="108" spans="7:13" ht="16.5" customHeight="1">
      <c r="G108" s="136"/>
    </row>
    <row r="109" spans="7:13" ht="16.5" customHeight="1">
      <c r="G109" s="136"/>
    </row>
    <row r="110" spans="7:13" ht="16.5" customHeight="1">
      <c r="G110" s="136"/>
    </row>
    <row r="111" spans="7:13" ht="16.5" customHeight="1">
      <c r="G111" s="136"/>
    </row>
    <row r="112" spans="7:13" ht="16.5" customHeight="1">
      <c r="G112" s="136"/>
    </row>
    <row r="113" spans="7:7" ht="16.5" customHeight="1">
      <c r="G113" s="136"/>
    </row>
    <row r="114" spans="7:7" ht="16.5" customHeight="1">
      <c r="G114" s="136"/>
    </row>
    <row r="115" spans="7:7" ht="16.5" customHeight="1">
      <c r="G115" s="136"/>
    </row>
    <row r="116" spans="7:7" ht="16.5" customHeight="1">
      <c r="G116" s="136"/>
    </row>
    <row r="117" spans="7:7" ht="16.5" customHeight="1">
      <c r="G117" s="136"/>
    </row>
    <row r="118" spans="7:7" ht="16.5" customHeight="1">
      <c r="G118" s="136"/>
    </row>
    <row r="119" spans="7:7" ht="16.5" customHeight="1">
      <c r="G119" s="136"/>
    </row>
    <row r="120" spans="7:7" ht="16.5" customHeight="1">
      <c r="G120" s="136"/>
    </row>
    <row r="121" spans="7:7" ht="16.5" customHeight="1">
      <c r="G121" s="136"/>
    </row>
    <row r="122" spans="7:7" ht="16.5" customHeight="1">
      <c r="G122" s="136"/>
    </row>
    <row r="123" spans="7:7" ht="16.5" customHeight="1">
      <c r="G123" s="136"/>
    </row>
    <row r="124" spans="7:7" ht="16.5" customHeight="1">
      <c r="G124" s="136"/>
    </row>
    <row r="125" spans="7:7" ht="16.5" customHeight="1">
      <c r="G125" s="136"/>
    </row>
    <row r="126" spans="7:7" ht="16.5" customHeight="1">
      <c r="G126" s="136"/>
    </row>
    <row r="127" spans="7:7" ht="16.5" customHeight="1">
      <c r="G127" s="136"/>
    </row>
    <row r="128" spans="7:7" ht="16.5" customHeight="1">
      <c r="G128" s="136"/>
    </row>
    <row r="129" spans="7:7" ht="16.5" customHeight="1">
      <c r="G129" s="136"/>
    </row>
    <row r="130" spans="7:7" ht="16.5" customHeight="1">
      <c r="G130" s="136"/>
    </row>
    <row r="131" spans="7:7" ht="16.5" customHeight="1">
      <c r="G131" s="136"/>
    </row>
    <row r="132" spans="7:7" ht="16.5" customHeight="1">
      <c r="G132" s="136"/>
    </row>
    <row r="133" spans="7:7" ht="16.5" customHeight="1">
      <c r="G133" s="136"/>
    </row>
    <row r="134" spans="7:7" ht="16.5" customHeight="1">
      <c r="G134" s="136"/>
    </row>
    <row r="135" spans="7:7" ht="16.5" customHeight="1">
      <c r="G135" s="136"/>
    </row>
    <row r="136" spans="7:7" ht="16.5" customHeight="1">
      <c r="G136" s="136"/>
    </row>
    <row r="137" spans="7:7" ht="16.5" customHeight="1">
      <c r="G137" s="136"/>
    </row>
    <row r="138" spans="7:7" ht="16.5" customHeight="1">
      <c r="G138" s="136"/>
    </row>
    <row r="139" spans="7:7" ht="16.5" customHeight="1">
      <c r="G139" s="136"/>
    </row>
    <row r="140" spans="7:7" ht="16.5" customHeight="1">
      <c r="G140" s="136"/>
    </row>
    <row r="141" spans="7:7" ht="16.5" customHeight="1">
      <c r="G141" s="136"/>
    </row>
    <row r="142" spans="7:7" ht="16.5" customHeight="1">
      <c r="G142" s="136"/>
    </row>
    <row r="143" spans="7:7" ht="16.5" customHeight="1">
      <c r="G143" s="136"/>
    </row>
    <row r="144" spans="7:7" ht="16.5" customHeight="1">
      <c r="G144" s="136"/>
    </row>
    <row r="145" spans="7:7" ht="16.5" customHeight="1">
      <c r="G145" s="136"/>
    </row>
    <row r="146" spans="7:7" ht="16.5" customHeight="1">
      <c r="G146" s="136"/>
    </row>
    <row r="147" spans="7:7" ht="16.5" customHeight="1">
      <c r="G147" s="136"/>
    </row>
    <row r="148" spans="7:7" ht="16.5" customHeight="1">
      <c r="G148" s="136"/>
    </row>
    <row r="149" spans="7:7" ht="16.5" customHeight="1">
      <c r="G149" s="136"/>
    </row>
    <row r="150" spans="7:7" ht="16.5" customHeight="1">
      <c r="G150" s="136"/>
    </row>
    <row r="151" spans="7:7" ht="16.5" customHeight="1">
      <c r="G151" s="136"/>
    </row>
    <row r="152" spans="7:7" ht="16.5" customHeight="1">
      <c r="G152" s="136"/>
    </row>
    <row r="153" spans="7:7" ht="16.5" customHeight="1">
      <c r="G153" s="136"/>
    </row>
    <row r="154" spans="7:7" ht="16.5" customHeight="1">
      <c r="G154" s="136"/>
    </row>
    <row r="155" spans="7:7" ht="16.5" customHeight="1">
      <c r="G155" s="136"/>
    </row>
    <row r="156" spans="7:7" ht="16.5" customHeight="1">
      <c r="G156" s="136"/>
    </row>
    <row r="157" spans="7:7" ht="16.5" customHeight="1">
      <c r="G157" s="136"/>
    </row>
    <row r="158" spans="7:7" ht="16.5" customHeight="1">
      <c r="G158" s="136"/>
    </row>
    <row r="159" spans="7:7" ht="16.5" customHeight="1">
      <c r="G159" s="136"/>
    </row>
    <row r="160" spans="7:7" ht="16.5" customHeight="1">
      <c r="G160" s="136"/>
    </row>
    <row r="161" spans="7:7" ht="16.5" customHeight="1">
      <c r="G161" s="136"/>
    </row>
    <row r="162" spans="7:7" ht="16.5" customHeight="1">
      <c r="G162" s="136"/>
    </row>
    <row r="163" spans="7:7" ht="16.5" customHeight="1">
      <c r="G163" s="136"/>
    </row>
    <row r="164" spans="7:7" ht="16.5" customHeight="1">
      <c r="G164" s="136"/>
    </row>
    <row r="165" spans="7:7" ht="16.5" customHeight="1">
      <c r="G165" s="136"/>
    </row>
    <row r="166" spans="7:7" ht="16.5" customHeight="1">
      <c r="G166" s="136"/>
    </row>
    <row r="167" spans="7:7" ht="16.5" customHeight="1">
      <c r="G167" s="136"/>
    </row>
    <row r="168" spans="7:7" ht="16.5" customHeight="1">
      <c r="G168" s="136"/>
    </row>
    <row r="169" spans="7:7" ht="16.5" customHeight="1">
      <c r="G169" s="136"/>
    </row>
    <row r="170" spans="7:7" ht="16.5" customHeight="1">
      <c r="G170" s="136"/>
    </row>
    <row r="171" spans="7:7" ht="16.5" customHeight="1">
      <c r="G171" s="136"/>
    </row>
    <row r="172" spans="7:7" ht="16.5" customHeight="1">
      <c r="G172" s="136"/>
    </row>
    <row r="173" spans="7:7" ht="16.5" customHeight="1">
      <c r="G173" s="136"/>
    </row>
    <row r="174" spans="7:7" ht="16.5" customHeight="1">
      <c r="G174" s="136"/>
    </row>
    <row r="175" spans="7:7" ht="16.5" customHeight="1">
      <c r="G175" s="136"/>
    </row>
    <row r="176" spans="7:7" ht="16.5" customHeight="1">
      <c r="G176" s="136"/>
    </row>
    <row r="177" spans="7:7" ht="16.5" customHeight="1">
      <c r="G177" s="136"/>
    </row>
    <row r="178" spans="7:7" ht="16.5" customHeight="1">
      <c r="G178" s="136"/>
    </row>
    <row r="179" spans="7:7" ht="16.5" customHeight="1">
      <c r="G179" s="136"/>
    </row>
    <row r="180" spans="7:7" ht="16.5" customHeight="1">
      <c r="G180" s="136"/>
    </row>
    <row r="181" spans="7:7" ht="16.5" customHeight="1">
      <c r="G181" s="136"/>
    </row>
    <row r="182" spans="7:7" ht="16.5" customHeight="1">
      <c r="G182" s="136"/>
    </row>
    <row r="183" spans="7:7" ht="16.5" customHeight="1">
      <c r="G183" s="136"/>
    </row>
    <row r="184" spans="7:7" ht="16.5" customHeight="1">
      <c r="G184" s="136"/>
    </row>
    <row r="185" spans="7:7" ht="16.5" customHeight="1">
      <c r="G185" s="136"/>
    </row>
    <row r="186" spans="7:7" ht="16.5" customHeight="1">
      <c r="G186" s="136"/>
    </row>
    <row r="187" spans="7:7" ht="16.5" customHeight="1">
      <c r="G187" s="136"/>
    </row>
  </sheetData>
  <mergeCells count="4">
    <mergeCell ref="G6:I6"/>
    <mergeCell ref="K6:M6"/>
    <mergeCell ref="G53:I53"/>
    <mergeCell ref="K53:M53"/>
  </mergeCells>
  <pageMargins left="0.78740157480314998" right="0.17" top="0.5" bottom="0.47244094488188998" header="0.15748031496063" footer="0.31496062992126"/>
  <pageSetup paperSize="9" scale="80" orientation="portrait" r:id="rId1"/>
  <headerFooter alignWithMargins="0"/>
  <rowBreaks count="1" manualBreakCount="1">
    <brk id="4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69"/>
  <sheetViews>
    <sheetView view="pageBreakPreview" topLeftCell="A19" zoomScale="70" zoomScaleNormal="136" zoomScaleSheetLayoutView="70" workbookViewId="0">
      <selection activeCell="B15" sqref="B15"/>
    </sheetView>
  </sheetViews>
  <sheetFormatPr defaultRowHeight="16.5" customHeight="1"/>
  <cols>
    <col min="1" max="1" width="48.6328125" style="1" customWidth="1"/>
    <col min="2" max="2" width="7.81640625" style="1" customWidth="1"/>
    <col min="3" max="3" width="1.81640625" style="1" customWidth="1"/>
    <col min="4" max="4" width="12.81640625" style="1" customWidth="1"/>
    <col min="5" max="5" width="1.81640625" style="1" customWidth="1"/>
    <col min="6" max="6" width="12.81640625" style="1" customWidth="1"/>
    <col min="7" max="7" width="1.81640625" style="1" customWidth="1"/>
    <col min="8" max="8" width="12.81640625" style="1" customWidth="1"/>
    <col min="9" max="9" width="1.81640625" style="1" customWidth="1"/>
    <col min="10" max="10" width="12.81640625" style="1" customWidth="1"/>
    <col min="11" max="256" width="9.1796875" style="1"/>
    <col min="257" max="257" width="46.81640625" style="1" customWidth="1"/>
    <col min="258" max="258" width="8.1796875" style="1" customWidth="1"/>
    <col min="259" max="259" width="1.81640625" style="1" customWidth="1"/>
    <col min="260" max="260" width="12.81640625" style="1" customWidth="1"/>
    <col min="261" max="261" width="1.81640625" style="1" customWidth="1"/>
    <col min="262" max="262" width="12.81640625" style="1" customWidth="1"/>
    <col min="263" max="263" width="1.81640625" style="1" customWidth="1"/>
    <col min="264" max="264" width="12.81640625" style="1" customWidth="1"/>
    <col min="265" max="265" width="1.81640625" style="1" customWidth="1"/>
    <col min="266" max="266" width="12.81640625" style="1" customWidth="1"/>
    <col min="267" max="512" width="9.1796875" style="1"/>
    <col min="513" max="513" width="46.81640625" style="1" customWidth="1"/>
    <col min="514" max="514" width="8.1796875" style="1" customWidth="1"/>
    <col min="515" max="515" width="1.81640625" style="1" customWidth="1"/>
    <col min="516" max="516" width="12.81640625" style="1" customWidth="1"/>
    <col min="517" max="517" width="1.81640625" style="1" customWidth="1"/>
    <col min="518" max="518" width="12.81640625" style="1" customWidth="1"/>
    <col min="519" max="519" width="1.81640625" style="1" customWidth="1"/>
    <col min="520" max="520" width="12.81640625" style="1" customWidth="1"/>
    <col min="521" max="521" width="1.81640625" style="1" customWidth="1"/>
    <col min="522" max="522" width="12.81640625" style="1" customWidth="1"/>
    <col min="523" max="768" width="9.1796875" style="1"/>
    <col min="769" max="769" width="46.81640625" style="1" customWidth="1"/>
    <col min="770" max="770" width="8.1796875" style="1" customWidth="1"/>
    <col min="771" max="771" width="1.81640625" style="1" customWidth="1"/>
    <col min="772" max="772" width="12.81640625" style="1" customWidth="1"/>
    <col min="773" max="773" width="1.81640625" style="1" customWidth="1"/>
    <col min="774" max="774" width="12.81640625" style="1" customWidth="1"/>
    <col min="775" max="775" width="1.81640625" style="1" customWidth="1"/>
    <col min="776" max="776" width="12.81640625" style="1" customWidth="1"/>
    <col min="777" max="777" width="1.81640625" style="1" customWidth="1"/>
    <col min="778" max="778" width="12.81640625" style="1" customWidth="1"/>
    <col min="779" max="1024" width="9.1796875" style="1"/>
    <col min="1025" max="1025" width="46.81640625" style="1" customWidth="1"/>
    <col min="1026" max="1026" width="8.1796875" style="1" customWidth="1"/>
    <col min="1027" max="1027" width="1.81640625" style="1" customWidth="1"/>
    <col min="1028" max="1028" width="12.81640625" style="1" customWidth="1"/>
    <col min="1029" max="1029" width="1.81640625" style="1" customWidth="1"/>
    <col min="1030" max="1030" width="12.81640625" style="1" customWidth="1"/>
    <col min="1031" max="1031" width="1.81640625" style="1" customWidth="1"/>
    <col min="1032" max="1032" width="12.81640625" style="1" customWidth="1"/>
    <col min="1033" max="1033" width="1.81640625" style="1" customWidth="1"/>
    <col min="1034" max="1034" width="12.81640625" style="1" customWidth="1"/>
    <col min="1035" max="1280" width="9.1796875" style="1"/>
    <col min="1281" max="1281" width="46.81640625" style="1" customWidth="1"/>
    <col min="1282" max="1282" width="8.1796875" style="1" customWidth="1"/>
    <col min="1283" max="1283" width="1.81640625" style="1" customWidth="1"/>
    <col min="1284" max="1284" width="12.81640625" style="1" customWidth="1"/>
    <col min="1285" max="1285" width="1.81640625" style="1" customWidth="1"/>
    <col min="1286" max="1286" width="12.81640625" style="1" customWidth="1"/>
    <col min="1287" max="1287" width="1.81640625" style="1" customWidth="1"/>
    <col min="1288" max="1288" width="12.81640625" style="1" customWidth="1"/>
    <col min="1289" max="1289" width="1.81640625" style="1" customWidth="1"/>
    <col min="1290" max="1290" width="12.81640625" style="1" customWidth="1"/>
    <col min="1291" max="1536" width="9.1796875" style="1"/>
    <col min="1537" max="1537" width="46.81640625" style="1" customWidth="1"/>
    <col min="1538" max="1538" width="8.1796875" style="1" customWidth="1"/>
    <col min="1539" max="1539" width="1.81640625" style="1" customWidth="1"/>
    <col min="1540" max="1540" width="12.81640625" style="1" customWidth="1"/>
    <col min="1541" max="1541" width="1.81640625" style="1" customWidth="1"/>
    <col min="1542" max="1542" width="12.81640625" style="1" customWidth="1"/>
    <col min="1543" max="1543" width="1.81640625" style="1" customWidth="1"/>
    <col min="1544" max="1544" width="12.81640625" style="1" customWidth="1"/>
    <col min="1545" max="1545" width="1.81640625" style="1" customWidth="1"/>
    <col min="1546" max="1546" width="12.81640625" style="1" customWidth="1"/>
    <col min="1547" max="1792" width="9.1796875" style="1"/>
    <col min="1793" max="1793" width="46.81640625" style="1" customWidth="1"/>
    <col min="1794" max="1794" width="8.1796875" style="1" customWidth="1"/>
    <col min="1795" max="1795" width="1.81640625" style="1" customWidth="1"/>
    <col min="1796" max="1796" width="12.81640625" style="1" customWidth="1"/>
    <col min="1797" max="1797" width="1.81640625" style="1" customWidth="1"/>
    <col min="1798" max="1798" width="12.81640625" style="1" customWidth="1"/>
    <col min="1799" max="1799" width="1.81640625" style="1" customWidth="1"/>
    <col min="1800" max="1800" width="12.81640625" style="1" customWidth="1"/>
    <col min="1801" max="1801" width="1.81640625" style="1" customWidth="1"/>
    <col min="1802" max="1802" width="12.81640625" style="1" customWidth="1"/>
    <col min="1803" max="2048" width="9.1796875" style="1"/>
    <col min="2049" max="2049" width="46.81640625" style="1" customWidth="1"/>
    <col min="2050" max="2050" width="8.1796875" style="1" customWidth="1"/>
    <col min="2051" max="2051" width="1.81640625" style="1" customWidth="1"/>
    <col min="2052" max="2052" width="12.81640625" style="1" customWidth="1"/>
    <col min="2053" max="2053" width="1.81640625" style="1" customWidth="1"/>
    <col min="2054" max="2054" width="12.81640625" style="1" customWidth="1"/>
    <col min="2055" max="2055" width="1.81640625" style="1" customWidth="1"/>
    <col min="2056" max="2056" width="12.81640625" style="1" customWidth="1"/>
    <col min="2057" max="2057" width="1.81640625" style="1" customWidth="1"/>
    <col min="2058" max="2058" width="12.81640625" style="1" customWidth="1"/>
    <col min="2059" max="2304" width="9.1796875" style="1"/>
    <col min="2305" max="2305" width="46.81640625" style="1" customWidth="1"/>
    <col min="2306" max="2306" width="8.1796875" style="1" customWidth="1"/>
    <col min="2307" max="2307" width="1.81640625" style="1" customWidth="1"/>
    <col min="2308" max="2308" width="12.81640625" style="1" customWidth="1"/>
    <col min="2309" max="2309" width="1.81640625" style="1" customWidth="1"/>
    <col min="2310" max="2310" width="12.81640625" style="1" customWidth="1"/>
    <col min="2311" max="2311" width="1.81640625" style="1" customWidth="1"/>
    <col min="2312" max="2312" width="12.81640625" style="1" customWidth="1"/>
    <col min="2313" max="2313" width="1.81640625" style="1" customWidth="1"/>
    <col min="2314" max="2314" width="12.81640625" style="1" customWidth="1"/>
    <col min="2315" max="2560" width="9.1796875" style="1"/>
    <col min="2561" max="2561" width="46.81640625" style="1" customWidth="1"/>
    <col min="2562" max="2562" width="8.1796875" style="1" customWidth="1"/>
    <col min="2563" max="2563" width="1.81640625" style="1" customWidth="1"/>
    <col min="2564" max="2564" width="12.81640625" style="1" customWidth="1"/>
    <col min="2565" max="2565" width="1.81640625" style="1" customWidth="1"/>
    <col min="2566" max="2566" width="12.81640625" style="1" customWidth="1"/>
    <col min="2567" max="2567" width="1.81640625" style="1" customWidth="1"/>
    <col min="2568" max="2568" width="12.81640625" style="1" customWidth="1"/>
    <col min="2569" max="2569" width="1.81640625" style="1" customWidth="1"/>
    <col min="2570" max="2570" width="12.81640625" style="1" customWidth="1"/>
    <col min="2571" max="2816" width="9.1796875" style="1"/>
    <col min="2817" max="2817" width="46.81640625" style="1" customWidth="1"/>
    <col min="2818" max="2818" width="8.1796875" style="1" customWidth="1"/>
    <col min="2819" max="2819" width="1.81640625" style="1" customWidth="1"/>
    <col min="2820" max="2820" width="12.81640625" style="1" customWidth="1"/>
    <col min="2821" max="2821" width="1.81640625" style="1" customWidth="1"/>
    <col min="2822" max="2822" width="12.81640625" style="1" customWidth="1"/>
    <col min="2823" max="2823" width="1.81640625" style="1" customWidth="1"/>
    <col min="2824" max="2824" width="12.81640625" style="1" customWidth="1"/>
    <col min="2825" max="2825" width="1.81640625" style="1" customWidth="1"/>
    <col min="2826" max="2826" width="12.81640625" style="1" customWidth="1"/>
    <col min="2827" max="3072" width="9.1796875" style="1"/>
    <col min="3073" max="3073" width="46.81640625" style="1" customWidth="1"/>
    <col min="3074" max="3074" width="8.1796875" style="1" customWidth="1"/>
    <col min="3075" max="3075" width="1.81640625" style="1" customWidth="1"/>
    <col min="3076" max="3076" width="12.81640625" style="1" customWidth="1"/>
    <col min="3077" max="3077" width="1.81640625" style="1" customWidth="1"/>
    <col min="3078" max="3078" width="12.81640625" style="1" customWidth="1"/>
    <col min="3079" max="3079" width="1.81640625" style="1" customWidth="1"/>
    <col min="3080" max="3080" width="12.81640625" style="1" customWidth="1"/>
    <col min="3081" max="3081" width="1.81640625" style="1" customWidth="1"/>
    <col min="3082" max="3082" width="12.81640625" style="1" customWidth="1"/>
    <col min="3083" max="3328" width="9.1796875" style="1"/>
    <col min="3329" max="3329" width="46.81640625" style="1" customWidth="1"/>
    <col min="3330" max="3330" width="8.1796875" style="1" customWidth="1"/>
    <col min="3331" max="3331" width="1.81640625" style="1" customWidth="1"/>
    <col min="3332" max="3332" width="12.81640625" style="1" customWidth="1"/>
    <col min="3333" max="3333" width="1.81640625" style="1" customWidth="1"/>
    <col min="3334" max="3334" width="12.81640625" style="1" customWidth="1"/>
    <col min="3335" max="3335" width="1.81640625" style="1" customWidth="1"/>
    <col min="3336" max="3336" width="12.81640625" style="1" customWidth="1"/>
    <col min="3337" max="3337" width="1.81640625" style="1" customWidth="1"/>
    <col min="3338" max="3338" width="12.81640625" style="1" customWidth="1"/>
    <col min="3339" max="3584" width="9.1796875" style="1"/>
    <col min="3585" max="3585" width="46.81640625" style="1" customWidth="1"/>
    <col min="3586" max="3586" width="8.1796875" style="1" customWidth="1"/>
    <col min="3587" max="3587" width="1.81640625" style="1" customWidth="1"/>
    <col min="3588" max="3588" width="12.81640625" style="1" customWidth="1"/>
    <col min="3589" max="3589" width="1.81640625" style="1" customWidth="1"/>
    <col min="3590" max="3590" width="12.81640625" style="1" customWidth="1"/>
    <col min="3591" max="3591" width="1.81640625" style="1" customWidth="1"/>
    <col min="3592" max="3592" width="12.81640625" style="1" customWidth="1"/>
    <col min="3593" max="3593" width="1.81640625" style="1" customWidth="1"/>
    <col min="3594" max="3594" width="12.81640625" style="1" customWidth="1"/>
    <col min="3595" max="3840" width="9.1796875" style="1"/>
    <col min="3841" max="3841" width="46.81640625" style="1" customWidth="1"/>
    <col min="3842" max="3842" width="8.1796875" style="1" customWidth="1"/>
    <col min="3843" max="3843" width="1.81640625" style="1" customWidth="1"/>
    <col min="3844" max="3844" width="12.81640625" style="1" customWidth="1"/>
    <col min="3845" max="3845" width="1.81640625" style="1" customWidth="1"/>
    <col min="3846" max="3846" width="12.81640625" style="1" customWidth="1"/>
    <col min="3847" max="3847" width="1.81640625" style="1" customWidth="1"/>
    <col min="3848" max="3848" width="12.81640625" style="1" customWidth="1"/>
    <col min="3849" max="3849" width="1.81640625" style="1" customWidth="1"/>
    <col min="3850" max="3850" width="12.81640625" style="1" customWidth="1"/>
    <col min="3851" max="4096" width="9.1796875" style="1"/>
    <col min="4097" max="4097" width="46.81640625" style="1" customWidth="1"/>
    <col min="4098" max="4098" width="8.1796875" style="1" customWidth="1"/>
    <col min="4099" max="4099" width="1.81640625" style="1" customWidth="1"/>
    <col min="4100" max="4100" width="12.81640625" style="1" customWidth="1"/>
    <col min="4101" max="4101" width="1.81640625" style="1" customWidth="1"/>
    <col min="4102" max="4102" width="12.81640625" style="1" customWidth="1"/>
    <col min="4103" max="4103" width="1.81640625" style="1" customWidth="1"/>
    <col min="4104" max="4104" width="12.81640625" style="1" customWidth="1"/>
    <col min="4105" max="4105" width="1.81640625" style="1" customWidth="1"/>
    <col min="4106" max="4106" width="12.81640625" style="1" customWidth="1"/>
    <col min="4107" max="4352" width="9.1796875" style="1"/>
    <col min="4353" max="4353" width="46.81640625" style="1" customWidth="1"/>
    <col min="4354" max="4354" width="8.1796875" style="1" customWidth="1"/>
    <col min="4355" max="4355" width="1.81640625" style="1" customWidth="1"/>
    <col min="4356" max="4356" width="12.81640625" style="1" customWidth="1"/>
    <col min="4357" max="4357" width="1.81640625" style="1" customWidth="1"/>
    <col min="4358" max="4358" width="12.81640625" style="1" customWidth="1"/>
    <col min="4359" max="4359" width="1.81640625" style="1" customWidth="1"/>
    <col min="4360" max="4360" width="12.81640625" style="1" customWidth="1"/>
    <col min="4361" max="4361" width="1.81640625" style="1" customWidth="1"/>
    <col min="4362" max="4362" width="12.81640625" style="1" customWidth="1"/>
    <col min="4363" max="4608" width="9.1796875" style="1"/>
    <col min="4609" max="4609" width="46.81640625" style="1" customWidth="1"/>
    <col min="4610" max="4610" width="8.1796875" style="1" customWidth="1"/>
    <col min="4611" max="4611" width="1.81640625" style="1" customWidth="1"/>
    <col min="4612" max="4612" width="12.81640625" style="1" customWidth="1"/>
    <col min="4613" max="4613" width="1.81640625" style="1" customWidth="1"/>
    <col min="4614" max="4614" width="12.81640625" style="1" customWidth="1"/>
    <col min="4615" max="4615" width="1.81640625" style="1" customWidth="1"/>
    <col min="4616" max="4616" width="12.81640625" style="1" customWidth="1"/>
    <col min="4617" max="4617" width="1.81640625" style="1" customWidth="1"/>
    <col min="4618" max="4618" width="12.81640625" style="1" customWidth="1"/>
    <col min="4619" max="4864" width="9.1796875" style="1"/>
    <col min="4865" max="4865" width="46.81640625" style="1" customWidth="1"/>
    <col min="4866" max="4866" width="8.1796875" style="1" customWidth="1"/>
    <col min="4867" max="4867" width="1.81640625" style="1" customWidth="1"/>
    <col min="4868" max="4868" width="12.81640625" style="1" customWidth="1"/>
    <col min="4869" max="4869" width="1.81640625" style="1" customWidth="1"/>
    <col min="4870" max="4870" width="12.81640625" style="1" customWidth="1"/>
    <col min="4871" max="4871" width="1.81640625" style="1" customWidth="1"/>
    <col min="4872" max="4872" width="12.81640625" style="1" customWidth="1"/>
    <col min="4873" max="4873" width="1.81640625" style="1" customWidth="1"/>
    <col min="4874" max="4874" width="12.81640625" style="1" customWidth="1"/>
    <col min="4875" max="5120" width="9.1796875" style="1"/>
    <col min="5121" max="5121" width="46.81640625" style="1" customWidth="1"/>
    <col min="5122" max="5122" width="8.1796875" style="1" customWidth="1"/>
    <col min="5123" max="5123" width="1.81640625" style="1" customWidth="1"/>
    <col min="5124" max="5124" width="12.81640625" style="1" customWidth="1"/>
    <col min="5125" max="5125" width="1.81640625" style="1" customWidth="1"/>
    <col min="5126" max="5126" width="12.81640625" style="1" customWidth="1"/>
    <col min="5127" max="5127" width="1.81640625" style="1" customWidth="1"/>
    <col min="5128" max="5128" width="12.81640625" style="1" customWidth="1"/>
    <col min="5129" max="5129" width="1.81640625" style="1" customWidth="1"/>
    <col min="5130" max="5130" width="12.81640625" style="1" customWidth="1"/>
    <col min="5131" max="5376" width="9.1796875" style="1"/>
    <col min="5377" max="5377" width="46.81640625" style="1" customWidth="1"/>
    <col min="5378" max="5378" width="8.1796875" style="1" customWidth="1"/>
    <col min="5379" max="5379" width="1.81640625" style="1" customWidth="1"/>
    <col min="5380" max="5380" width="12.81640625" style="1" customWidth="1"/>
    <col min="5381" max="5381" width="1.81640625" style="1" customWidth="1"/>
    <col min="5382" max="5382" width="12.81640625" style="1" customWidth="1"/>
    <col min="5383" max="5383" width="1.81640625" style="1" customWidth="1"/>
    <col min="5384" max="5384" width="12.81640625" style="1" customWidth="1"/>
    <col min="5385" max="5385" width="1.81640625" style="1" customWidth="1"/>
    <col min="5386" max="5386" width="12.81640625" style="1" customWidth="1"/>
    <col min="5387" max="5632" width="9.1796875" style="1"/>
    <col min="5633" max="5633" width="46.81640625" style="1" customWidth="1"/>
    <col min="5634" max="5634" width="8.1796875" style="1" customWidth="1"/>
    <col min="5635" max="5635" width="1.81640625" style="1" customWidth="1"/>
    <col min="5636" max="5636" width="12.81640625" style="1" customWidth="1"/>
    <col min="5637" max="5637" width="1.81640625" style="1" customWidth="1"/>
    <col min="5638" max="5638" width="12.81640625" style="1" customWidth="1"/>
    <col min="5639" max="5639" width="1.81640625" style="1" customWidth="1"/>
    <col min="5640" max="5640" width="12.81640625" style="1" customWidth="1"/>
    <col min="5641" max="5641" width="1.81640625" style="1" customWidth="1"/>
    <col min="5642" max="5642" width="12.81640625" style="1" customWidth="1"/>
    <col min="5643" max="5888" width="9.1796875" style="1"/>
    <col min="5889" max="5889" width="46.81640625" style="1" customWidth="1"/>
    <col min="5890" max="5890" width="8.1796875" style="1" customWidth="1"/>
    <col min="5891" max="5891" width="1.81640625" style="1" customWidth="1"/>
    <col min="5892" max="5892" width="12.81640625" style="1" customWidth="1"/>
    <col min="5893" max="5893" width="1.81640625" style="1" customWidth="1"/>
    <col min="5894" max="5894" width="12.81640625" style="1" customWidth="1"/>
    <col min="5895" max="5895" width="1.81640625" style="1" customWidth="1"/>
    <col min="5896" max="5896" width="12.81640625" style="1" customWidth="1"/>
    <col min="5897" max="5897" width="1.81640625" style="1" customWidth="1"/>
    <col min="5898" max="5898" width="12.81640625" style="1" customWidth="1"/>
    <col min="5899" max="6144" width="9.1796875" style="1"/>
    <col min="6145" max="6145" width="46.81640625" style="1" customWidth="1"/>
    <col min="6146" max="6146" width="8.1796875" style="1" customWidth="1"/>
    <col min="6147" max="6147" width="1.81640625" style="1" customWidth="1"/>
    <col min="6148" max="6148" width="12.81640625" style="1" customWidth="1"/>
    <col min="6149" max="6149" width="1.81640625" style="1" customWidth="1"/>
    <col min="6150" max="6150" width="12.81640625" style="1" customWidth="1"/>
    <col min="6151" max="6151" width="1.81640625" style="1" customWidth="1"/>
    <col min="6152" max="6152" width="12.81640625" style="1" customWidth="1"/>
    <col min="6153" max="6153" width="1.81640625" style="1" customWidth="1"/>
    <col min="6154" max="6154" width="12.81640625" style="1" customWidth="1"/>
    <col min="6155" max="6400" width="9.1796875" style="1"/>
    <col min="6401" max="6401" width="46.81640625" style="1" customWidth="1"/>
    <col min="6402" max="6402" width="8.1796875" style="1" customWidth="1"/>
    <col min="6403" max="6403" width="1.81640625" style="1" customWidth="1"/>
    <col min="6404" max="6404" width="12.81640625" style="1" customWidth="1"/>
    <col min="6405" max="6405" width="1.81640625" style="1" customWidth="1"/>
    <col min="6406" max="6406" width="12.81640625" style="1" customWidth="1"/>
    <col min="6407" max="6407" width="1.81640625" style="1" customWidth="1"/>
    <col min="6408" max="6408" width="12.81640625" style="1" customWidth="1"/>
    <col min="6409" max="6409" width="1.81640625" style="1" customWidth="1"/>
    <col min="6410" max="6410" width="12.81640625" style="1" customWidth="1"/>
    <col min="6411" max="6656" width="9.1796875" style="1"/>
    <col min="6657" max="6657" width="46.81640625" style="1" customWidth="1"/>
    <col min="6658" max="6658" width="8.1796875" style="1" customWidth="1"/>
    <col min="6659" max="6659" width="1.81640625" style="1" customWidth="1"/>
    <col min="6660" max="6660" width="12.81640625" style="1" customWidth="1"/>
    <col min="6661" max="6661" width="1.81640625" style="1" customWidth="1"/>
    <col min="6662" max="6662" width="12.81640625" style="1" customWidth="1"/>
    <col min="6663" max="6663" width="1.81640625" style="1" customWidth="1"/>
    <col min="6664" max="6664" width="12.81640625" style="1" customWidth="1"/>
    <col min="6665" max="6665" width="1.81640625" style="1" customWidth="1"/>
    <col min="6666" max="6666" width="12.81640625" style="1" customWidth="1"/>
    <col min="6667" max="6912" width="9.1796875" style="1"/>
    <col min="6913" max="6913" width="46.81640625" style="1" customWidth="1"/>
    <col min="6914" max="6914" width="8.1796875" style="1" customWidth="1"/>
    <col min="6915" max="6915" width="1.81640625" style="1" customWidth="1"/>
    <col min="6916" max="6916" width="12.81640625" style="1" customWidth="1"/>
    <col min="6917" max="6917" width="1.81640625" style="1" customWidth="1"/>
    <col min="6918" max="6918" width="12.81640625" style="1" customWidth="1"/>
    <col min="6919" max="6919" width="1.81640625" style="1" customWidth="1"/>
    <col min="6920" max="6920" width="12.81640625" style="1" customWidth="1"/>
    <col min="6921" max="6921" width="1.81640625" style="1" customWidth="1"/>
    <col min="6922" max="6922" width="12.81640625" style="1" customWidth="1"/>
    <col min="6923" max="7168" width="9.1796875" style="1"/>
    <col min="7169" max="7169" width="46.81640625" style="1" customWidth="1"/>
    <col min="7170" max="7170" width="8.1796875" style="1" customWidth="1"/>
    <col min="7171" max="7171" width="1.81640625" style="1" customWidth="1"/>
    <col min="7172" max="7172" width="12.81640625" style="1" customWidth="1"/>
    <col min="7173" max="7173" width="1.81640625" style="1" customWidth="1"/>
    <col min="7174" max="7174" width="12.81640625" style="1" customWidth="1"/>
    <col min="7175" max="7175" width="1.81640625" style="1" customWidth="1"/>
    <col min="7176" max="7176" width="12.81640625" style="1" customWidth="1"/>
    <col min="7177" max="7177" width="1.81640625" style="1" customWidth="1"/>
    <col min="7178" max="7178" width="12.81640625" style="1" customWidth="1"/>
    <col min="7179" max="7424" width="9.1796875" style="1"/>
    <col min="7425" max="7425" width="46.81640625" style="1" customWidth="1"/>
    <col min="7426" max="7426" width="8.1796875" style="1" customWidth="1"/>
    <col min="7427" max="7427" width="1.81640625" style="1" customWidth="1"/>
    <col min="7428" max="7428" width="12.81640625" style="1" customWidth="1"/>
    <col min="7429" max="7429" width="1.81640625" style="1" customWidth="1"/>
    <col min="7430" max="7430" width="12.81640625" style="1" customWidth="1"/>
    <col min="7431" max="7431" width="1.81640625" style="1" customWidth="1"/>
    <col min="7432" max="7432" width="12.81640625" style="1" customWidth="1"/>
    <col min="7433" max="7433" width="1.81640625" style="1" customWidth="1"/>
    <col min="7434" max="7434" width="12.81640625" style="1" customWidth="1"/>
    <col min="7435" max="7680" width="9.1796875" style="1"/>
    <col min="7681" max="7681" width="46.81640625" style="1" customWidth="1"/>
    <col min="7682" max="7682" width="8.1796875" style="1" customWidth="1"/>
    <col min="7683" max="7683" width="1.81640625" style="1" customWidth="1"/>
    <col min="7684" max="7684" width="12.81640625" style="1" customWidth="1"/>
    <col min="7685" max="7685" width="1.81640625" style="1" customWidth="1"/>
    <col min="7686" max="7686" width="12.81640625" style="1" customWidth="1"/>
    <col min="7687" max="7687" width="1.81640625" style="1" customWidth="1"/>
    <col min="7688" max="7688" width="12.81640625" style="1" customWidth="1"/>
    <col min="7689" max="7689" width="1.81640625" style="1" customWidth="1"/>
    <col min="7690" max="7690" width="12.81640625" style="1" customWidth="1"/>
    <col min="7691" max="7936" width="9.1796875" style="1"/>
    <col min="7937" max="7937" width="46.81640625" style="1" customWidth="1"/>
    <col min="7938" max="7938" width="8.1796875" style="1" customWidth="1"/>
    <col min="7939" max="7939" width="1.81640625" style="1" customWidth="1"/>
    <col min="7940" max="7940" width="12.81640625" style="1" customWidth="1"/>
    <col min="7941" max="7941" width="1.81640625" style="1" customWidth="1"/>
    <col min="7942" max="7942" width="12.81640625" style="1" customWidth="1"/>
    <col min="7943" max="7943" width="1.81640625" style="1" customWidth="1"/>
    <col min="7944" max="7944" width="12.81640625" style="1" customWidth="1"/>
    <col min="7945" max="7945" width="1.81640625" style="1" customWidth="1"/>
    <col min="7946" max="7946" width="12.81640625" style="1" customWidth="1"/>
    <col min="7947" max="8192" width="9.1796875" style="1"/>
    <col min="8193" max="8193" width="46.81640625" style="1" customWidth="1"/>
    <col min="8194" max="8194" width="8.1796875" style="1" customWidth="1"/>
    <col min="8195" max="8195" width="1.81640625" style="1" customWidth="1"/>
    <col min="8196" max="8196" width="12.81640625" style="1" customWidth="1"/>
    <col min="8197" max="8197" width="1.81640625" style="1" customWidth="1"/>
    <col min="8198" max="8198" width="12.81640625" style="1" customWidth="1"/>
    <col min="8199" max="8199" width="1.81640625" style="1" customWidth="1"/>
    <col min="8200" max="8200" width="12.81640625" style="1" customWidth="1"/>
    <col min="8201" max="8201" width="1.81640625" style="1" customWidth="1"/>
    <col min="8202" max="8202" width="12.81640625" style="1" customWidth="1"/>
    <col min="8203" max="8448" width="9.1796875" style="1"/>
    <col min="8449" max="8449" width="46.81640625" style="1" customWidth="1"/>
    <col min="8450" max="8450" width="8.1796875" style="1" customWidth="1"/>
    <col min="8451" max="8451" width="1.81640625" style="1" customWidth="1"/>
    <col min="8452" max="8452" width="12.81640625" style="1" customWidth="1"/>
    <col min="8453" max="8453" width="1.81640625" style="1" customWidth="1"/>
    <col min="8454" max="8454" width="12.81640625" style="1" customWidth="1"/>
    <col min="8455" max="8455" width="1.81640625" style="1" customWidth="1"/>
    <col min="8456" max="8456" width="12.81640625" style="1" customWidth="1"/>
    <col min="8457" max="8457" width="1.81640625" style="1" customWidth="1"/>
    <col min="8458" max="8458" width="12.81640625" style="1" customWidth="1"/>
    <col min="8459" max="8704" width="9.1796875" style="1"/>
    <col min="8705" max="8705" width="46.81640625" style="1" customWidth="1"/>
    <col min="8706" max="8706" width="8.1796875" style="1" customWidth="1"/>
    <col min="8707" max="8707" width="1.81640625" style="1" customWidth="1"/>
    <col min="8708" max="8708" width="12.81640625" style="1" customWidth="1"/>
    <col min="8709" max="8709" width="1.81640625" style="1" customWidth="1"/>
    <col min="8710" max="8710" width="12.81640625" style="1" customWidth="1"/>
    <col min="8711" max="8711" width="1.81640625" style="1" customWidth="1"/>
    <col min="8712" max="8712" width="12.81640625" style="1" customWidth="1"/>
    <col min="8713" max="8713" width="1.81640625" style="1" customWidth="1"/>
    <col min="8714" max="8714" width="12.81640625" style="1" customWidth="1"/>
    <col min="8715" max="8960" width="9.1796875" style="1"/>
    <col min="8961" max="8961" width="46.81640625" style="1" customWidth="1"/>
    <col min="8962" max="8962" width="8.1796875" style="1" customWidth="1"/>
    <col min="8963" max="8963" width="1.81640625" style="1" customWidth="1"/>
    <col min="8964" max="8964" width="12.81640625" style="1" customWidth="1"/>
    <col min="8965" max="8965" width="1.81640625" style="1" customWidth="1"/>
    <col min="8966" max="8966" width="12.81640625" style="1" customWidth="1"/>
    <col min="8967" max="8967" width="1.81640625" style="1" customWidth="1"/>
    <col min="8968" max="8968" width="12.81640625" style="1" customWidth="1"/>
    <col min="8969" max="8969" width="1.81640625" style="1" customWidth="1"/>
    <col min="8970" max="8970" width="12.81640625" style="1" customWidth="1"/>
    <col min="8971" max="9216" width="9.1796875" style="1"/>
    <col min="9217" max="9217" width="46.81640625" style="1" customWidth="1"/>
    <col min="9218" max="9218" width="8.1796875" style="1" customWidth="1"/>
    <col min="9219" max="9219" width="1.81640625" style="1" customWidth="1"/>
    <col min="9220" max="9220" width="12.81640625" style="1" customWidth="1"/>
    <col min="9221" max="9221" width="1.81640625" style="1" customWidth="1"/>
    <col min="9222" max="9222" width="12.81640625" style="1" customWidth="1"/>
    <col min="9223" max="9223" width="1.81640625" style="1" customWidth="1"/>
    <col min="9224" max="9224" width="12.81640625" style="1" customWidth="1"/>
    <col min="9225" max="9225" width="1.81640625" style="1" customWidth="1"/>
    <col min="9226" max="9226" width="12.81640625" style="1" customWidth="1"/>
    <col min="9227" max="9472" width="9.1796875" style="1"/>
    <col min="9473" max="9473" width="46.81640625" style="1" customWidth="1"/>
    <col min="9474" max="9474" width="8.1796875" style="1" customWidth="1"/>
    <col min="9475" max="9475" width="1.81640625" style="1" customWidth="1"/>
    <col min="9476" max="9476" width="12.81640625" style="1" customWidth="1"/>
    <col min="9477" max="9477" width="1.81640625" style="1" customWidth="1"/>
    <col min="9478" max="9478" width="12.81640625" style="1" customWidth="1"/>
    <col min="9479" max="9479" width="1.81640625" style="1" customWidth="1"/>
    <col min="9480" max="9480" width="12.81640625" style="1" customWidth="1"/>
    <col min="9481" max="9481" width="1.81640625" style="1" customWidth="1"/>
    <col min="9482" max="9482" width="12.81640625" style="1" customWidth="1"/>
    <col min="9483" max="9728" width="9.1796875" style="1"/>
    <col min="9729" max="9729" width="46.81640625" style="1" customWidth="1"/>
    <col min="9730" max="9730" width="8.1796875" style="1" customWidth="1"/>
    <col min="9731" max="9731" width="1.81640625" style="1" customWidth="1"/>
    <col min="9732" max="9732" width="12.81640625" style="1" customWidth="1"/>
    <col min="9733" max="9733" width="1.81640625" style="1" customWidth="1"/>
    <col min="9734" max="9734" width="12.81640625" style="1" customWidth="1"/>
    <col min="9735" max="9735" width="1.81640625" style="1" customWidth="1"/>
    <col min="9736" max="9736" width="12.81640625" style="1" customWidth="1"/>
    <col min="9737" max="9737" width="1.81640625" style="1" customWidth="1"/>
    <col min="9738" max="9738" width="12.81640625" style="1" customWidth="1"/>
    <col min="9739" max="9984" width="9.1796875" style="1"/>
    <col min="9985" max="9985" width="46.81640625" style="1" customWidth="1"/>
    <col min="9986" max="9986" width="8.1796875" style="1" customWidth="1"/>
    <col min="9987" max="9987" width="1.81640625" style="1" customWidth="1"/>
    <col min="9988" max="9988" width="12.81640625" style="1" customWidth="1"/>
    <col min="9989" max="9989" width="1.81640625" style="1" customWidth="1"/>
    <col min="9990" max="9990" width="12.81640625" style="1" customWidth="1"/>
    <col min="9991" max="9991" width="1.81640625" style="1" customWidth="1"/>
    <col min="9992" max="9992" width="12.81640625" style="1" customWidth="1"/>
    <col min="9993" max="9993" width="1.81640625" style="1" customWidth="1"/>
    <col min="9994" max="9994" width="12.81640625" style="1" customWidth="1"/>
    <col min="9995" max="10240" width="9.1796875" style="1"/>
    <col min="10241" max="10241" width="46.81640625" style="1" customWidth="1"/>
    <col min="10242" max="10242" width="8.1796875" style="1" customWidth="1"/>
    <col min="10243" max="10243" width="1.81640625" style="1" customWidth="1"/>
    <col min="10244" max="10244" width="12.81640625" style="1" customWidth="1"/>
    <col min="10245" max="10245" width="1.81640625" style="1" customWidth="1"/>
    <col min="10246" max="10246" width="12.81640625" style="1" customWidth="1"/>
    <col min="10247" max="10247" width="1.81640625" style="1" customWidth="1"/>
    <col min="10248" max="10248" width="12.81640625" style="1" customWidth="1"/>
    <col min="10249" max="10249" width="1.81640625" style="1" customWidth="1"/>
    <col min="10250" max="10250" width="12.81640625" style="1" customWidth="1"/>
    <col min="10251" max="10496" width="9.1796875" style="1"/>
    <col min="10497" max="10497" width="46.81640625" style="1" customWidth="1"/>
    <col min="10498" max="10498" width="8.1796875" style="1" customWidth="1"/>
    <col min="10499" max="10499" width="1.81640625" style="1" customWidth="1"/>
    <col min="10500" max="10500" width="12.81640625" style="1" customWidth="1"/>
    <col min="10501" max="10501" width="1.81640625" style="1" customWidth="1"/>
    <col min="10502" max="10502" width="12.81640625" style="1" customWidth="1"/>
    <col min="10503" max="10503" width="1.81640625" style="1" customWidth="1"/>
    <col min="10504" max="10504" width="12.81640625" style="1" customWidth="1"/>
    <col min="10505" max="10505" width="1.81640625" style="1" customWidth="1"/>
    <col min="10506" max="10506" width="12.81640625" style="1" customWidth="1"/>
    <col min="10507" max="10752" width="9.1796875" style="1"/>
    <col min="10753" max="10753" width="46.81640625" style="1" customWidth="1"/>
    <col min="10754" max="10754" width="8.1796875" style="1" customWidth="1"/>
    <col min="10755" max="10755" width="1.81640625" style="1" customWidth="1"/>
    <col min="10756" max="10756" width="12.81640625" style="1" customWidth="1"/>
    <col min="10757" max="10757" width="1.81640625" style="1" customWidth="1"/>
    <col min="10758" max="10758" width="12.81640625" style="1" customWidth="1"/>
    <col min="10759" max="10759" width="1.81640625" style="1" customWidth="1"/>
    <col min="10760" max="10760" width="12.81640625" style="1" customWidth="1"/>
    <col min="10761" max="10761" width="1.81640625" style="1" customWidth="1"/>
    <col min="10762" max="10762" width="12.81640625" style="1" customWidth="1"/>
    <col min="10763" max="11008" width="9.1796875" style="1"/>
    <col min="11009" max="11009" width="46.81640625" style="1" customWidth="1"/>
    <col min="11010" max="11010" width="8.1796875" style="1" customWidth="1"/>
    <col min="11011" max="11011" width="1.81640625" style="1" customWidth="1"/>
    <col min="11012" max="11012" width="12.81640625" style="1" customWidth="1"/>
    <col min="11013" max="11013" width="1.81640625" style="1" customWidth="1"/>
    <col min="11014" max="11014" width="12.81640625" style="1" customWidth="1"/>
    <col min="11015" max="11015" width="1.81640625" style="1" customWidth="1"/>
    <col min="11016" max="11016" width="12.81640625" style="1" customWidth="1"/>
    <col min="11017" max="11017" width="1.81640625" style="1" customWidth="1"/>
    <col min="11018" max="11018" width="12.81640625" style="1" customWidth="1"/>
    <col min="11019" max="11264" width="9.1796875" style="1"/>
    <col min="11265" max="11265" width="46.81640625" style="1" customWidth="1"/>
    <col min="11266" max="11266" width="8.1796875" style="1" customWidth="1"/>
    <col min="11267" max="11267" width="1.81640625" style="1" customWidth="1"/>
    <col min="11268" max="11268" width="12.81640625" style="1" customWidth="1"/>
    <col min="11269" max="11269" width="1.81640625" style="1" customWidth="1"/>
    <col min="11270" max="11270" width="12.81640625" style="1" customWidth="1"/>
    <col min="11271" max="11271" width="1.81640625" style="1" customWidth="1"/>
    <col min="11272" max="11272" width="12.81640625" style="1" customWidth="1"/>
    <col min="11273" max="11273" width="1.81640625" style="1" customWidth="1"/>
    <col min="11274" max="11274" width="12.81640625" style="1" customWidth="1"/>
    <col min="11275" max="11520" width="9.1796875" style="1"/>
    <col min="11521" max="11521" width="46.81640625" style="1" customWidth="1"/>
    <col min="11522" max="11522" width="8.1796875" style="1" customWidth="1"/>
    <col min="11523" max="11523" width="1.81640625" style="1" customWidth="1"/>
    <col min="11524" max="11524" width="12.81640625" style="1" customWidth="1"/>
    <col min="11525" max="11525" width="1.81640625" style="1" customWidth="1"/>
    <col min="11526" max="11526" width="12.81640625" style="1" customWidth="1"/>
    <col min="11527" max="11527" width="1.81640625" style="1" customWidth="1"/>
    <col min="11528" max="11528" width="12.81640625" style="1" customWidth="1"/>
    <col min="11529" max="11529" width="1.81640625" style="1" customWidth="1"/>
    <col min="11530" max="11530" width="12.81640625" style="1" customWidth="1"/>
    <col min="11531" max="11776" width="9.1796875" style="1"/>
    <col min="11777" max="11777" width="46.81640625" style="1" customWidth="1"/>
    <col min="11778" max="11778" width="8.1796875" style="1" customWidth="1"/>
    <col min="11779" max="11779" width="1.81640625" style="1" customWidth="1"/>
    <col min="11780" max="11780" width="12.81640625" style="1" customWidth="1"/>
    <col min="11781" max="11781" width="1.81640625" style="1" customWidth="1"/>
    <col min="11782" max="11782" width="12.81640625" style="1" customWidth="1"/>
    <col min="11783" max="11783" width="1.81640625" style="1" customWidth="1"/>
    <col min="11784" max="11784" width="12.81640625" style="1" customWidth="1"/>
    <col min="11785" max="11785" width="1.81640625" style="1" customWidth="1"/>
    <col min="11786" max="11786" width="12.81640625" style="1" customWidth="1"/>
    <col min="11787" max="12032" width="9.1796875" style="1"/>
    <col min="12033" max="12033" width="46.81640625" style="1" customWidth="1"/>
    <col min="12034" max="12034" width="8.1796875" style="1" customWidth="1"/>
    <col min="12035" max="12035" width="1.81640625" style="1" customWidth="1"/>
    <col min="12036" max="12036" width="12.81640625" style="1" customWidth="1"/>
    <col min="12037" max="12037" width="1.81640625" style="1" customWidth="1"/>
    <col min="12038" max="12038" width="12.81640625" style="1" customWidth="1"/>
    <col min="12039" max="12039" width="1.81640625" style="1" customWidth="1"/>
    <col min="12040" max="12040" width="12.81640625" style="1" customWidth="1"/>
    <col min="12041" max="12041" width="1.81640625" style="1" customWidth="1"/>
    <col min="12042" max="12042" width="12.81640625" style="1" customWidth="1"/>
    <col min="12043" max="12288" width="9.1796875" style="1"/>
    <col min="12289" max="12289" width="46.81640625" style="1" customWidth="1"/>
    <col min="12290" max="12290" width="8.1796875" style="1" customWidth="1"/>
    <col min="12291" max="12291" width="1.81640625" style="1" customWidth="1"/>
    <col min="12292" max="12292" width="12.81640625" style="1" customWidth="1"/>
    <col min="12293" max="12293" width="1.81640625" style="1" customWidth="1"/>
    <col min="12294" max="12294" width="12.81640625" style="1" customWidth="1"/>
    <col min="12295" max="12295" width="1.81640625" style="1" customWidth="1"/>
    <col min="12296" max="12296" width="12.81640625" style="1" customWidth="1"/>
    <col min="12297" max="12297" width="1.81640625" style="1" customWidth="1"/>
    <col min="12298" max="12298" width="12.81640625" style="1" customWidth="1"/>
    <col min="12299" max="12544" width="9.1796875" style="1"/>
    <col min="12545" max="12545" width="46.81640625" style="1" customWidth="1"/>
    <col min="12546" max="12546" width="8.1796875" style="1" customWidth="1"/>
    <col min="12547" max="12547" width="1.81640625" style="1" customWidth="1"/>
    <col min="12548" max="12548" width="12.81640625" style="1" customWidth="1"/>
    <col min="12549" max="12549" width="1.81640625" style="1" customWidth="1"/>
    <col min="12550" max="12550" width="12.81640625" style="1" customWidth="1"/>
    <col min="12551" max="12551" width="1.81640625" style="1" customWidth="1"/>
    <col min="12552" max="12552" width="12.81640625" style="1" customWidth="1"/>
    <col min="12553" max="12553" width="1.81640625" style="1" customWidth="1"/>
    <col min="12554" max="12554" width="12.81640625" style="1" customWidth="1"/>
    <col min="12555" max="12800" width="9.1796875" style="1"/>
    <col min="12801" max="12801" width="46.81640625" style="1" customWidth="1"/>
    <col min="12802" max="12802" width="8.1796875" style="1" customWidth="1"/>
    <col min="12803" max="12803" width="1.81640625" style="1" customWidth="1"/>
    <col min="12804" max="12804" width="12.81640625" style="1" customWidth="1"/>
    <col min="12805" max="12805" width="1.81640625" style="1" customWidth="1"/>
    <col min="12806" max="12806" width="12.81640625" style="1" customWidth="1"/>
    <col min="12807" max="12807" width="1.81640625" style="1" customWidth="1"/>
    <col min="12808" max="12808" width="12.81640625" style="1" customWidth="1"/>
    <col min="12809" max="12809" width="1.81640625" style="1" customWidth="1"/>
    <col min="12810" max="12810" width="12.81640625" style="1" customWidth="1"/>
    <col min="12811" max="13056" width="9.1796875" style="1"/>
    <col min="13057" max="13057" width="46.81640625" style="1" customWidth="1"/>
    <col min="13058" max="13058" width="8.1796875" style="1" customWidth="1"/>
    <col min="13059" max="13059" width="1.81640625" style="1" customWidth="1"/>
    <col min="13060" max="13060" width="12.81640625" style="1" customWidth="1"/>
    <col min="13061" max="13061" width="1.81640625" style="1" customWidth="1"/>
    <col min="13062" max="13062" width="12.81640625" style="1" customWidth="1"/>
    <col min="13063" max="13063" width="1.81640625" style="1" customWidth="1"/>
    <col min="13064" max="13064" width="12.81640625" style="1" customWidth="1"/>
    <col min="13065" max="13065" width="1.81640625" style="1" customWidth="1"/>
    <col min="13066" max="13066" width="12.81640625" style="1" customWidth="1"/>
    <col min="13067" max="13312" width="9.1796875" style="1"/>
    <col min="13313" max="13313" width="46.81640625" style="1" customWidth="1"/>
    <col min="13314" max="13314" width="8.1796875" style="1" customWidth="1"/>
    <col min="13315" max="13315" width="1.81640625" style="1" customWidth="1"/>
    <col min="13316" max="13316" width="12.81640625" style="1" customWidth="1"/>
    <col min="13317" max="13317" width="1.81640625" style="1" customWidth="1"/>
    <col min="13318" max="13318" width="12.81640625" style="1" customWidth="1"/>
    <col min="13319" max="13319" width="1.81640625" style="1" customWidth="1"/>
    <col min="13320" max="13320" width="12.81640625" style="1" customWidth="1"/>
    <col min="13321" max="13321" width="1.81640625" style="1" customWidth="1"/>
    <col min="13322" max="13322" width="12.81640625" style="1" customWidth="1"/>
    <col min="13323" max="13568" width="9.1796875" style="1"/>
    <col min="13569" max="13569" width="46.81640625" style="1" customWidth="1"/>
    <col min="13570" max="13570" width="8.1796875" style="1" customWidth="1"/>
    <col min="13571" max="13571" width="1.81640625" style="1" customWidth="1"/>
    <col min="13572" max="13572" width="12.81640625" style="1" customWidth="1"/>
    <col min="13573" max="13573" width="1.81640625" style="1" customWidth="1"/>
    <col min="13574" max="13574" width="12.81640625" style="1" customWidth="1"/>
    <col min="13575" max="13575" width="1.81640625" style="1" customWidth="1"/>
    <col min="13576" max="13576" width="12.81640625" style="1" customWidth="1"/>
    <col min="13577" max="13577" width="1.81640625" style="1" customWidth="1"/>
    <col min="13578" max="13578" width="12.81640625" style="1" customWidth="1"/>
    <col min="13579" max="13824" width="9.1796875" style="1"/>
    <col min="13825" max="13825" width="46.81640625" style="1" customWidth="1"/>
    <col min="13826" max="13826" width="8.1796875" style="1" customWidth="1"/>
    <col min="13827" max="13827" width="1.81640625" style="1" customWidth="1"/>
    <col min="13828" max="13828" width="12.81640625" style="1" customWidth="1"/>
    <col min="13829" max="13829" width="1.81640625" style="1" customWidth="1"/>
    <col min="13830" max="13830" width="12.81640625" style="1" customWidth="1"/>
    <col min="13831" max="13831" width="1.81640625" style="1" customWidth="1"/>
    <col min="13832" max="13832" width="12.81640625" style="1" customWidth="1"/>
    <col min="13833" max="13833" width="1.81640625" style="1" customWidth="1"/>
    <col min="13834" max="13834" width="12.81640625" style="1" customWidth="1"/>
    <col min="13835" max="14080" width="9.1796875" style="1"/>
    <col min="14081" max="14081" width="46.81640625" style="1" customWidth="1"/>
    <col min="14082" max="14082" width="8.1796875" style="1" customWidth="1"/>
    <col min="14083" max="14083" width="1.81640625" style="1" customWidth="1"/>
    <col min="14084" max="14084" width="12.81640625" style="1" customWidth="1"/>
    <col min="14085" max="14085" width="1.81640625" style="1" customWidth="1"/>
    <col min="14086" max="14086" width="12.81640625" style="1" customWidth="1"/>
    <col min="14087" max="14087" width="1.81640625" style="1" customWidth="1"/>
    <col min="14088" max="14088" width="12.81640625" style="1" customWidth="1"/>
    <col min="14089" max="14089" width="1.81640625" style="1" customWidth="1"/>
    <col min="14090" max="14090" width="12.81640625" style="1" customWidth="1"/>
    <col min="14091" max="14336" width="9.1796875" style="1"/>
    <col min="14337" max="14337" width="46.81640625" style="1" customWidth="1"/>
    <col min="14338" max="14338" width="8.1796875" style="1" customWidth="1"/>
    <col min="14339" max="14339" width="1.81640625" style="1" customWidth="1"/>
    <col min="14340" max="14340" width="12.81640625" style="1" customWidth="1"/>
    <col min="14341" max="14341" width="1.81640625" style="1" customWidth="1"/>
    <col min="14342" max="14342" width="12.81640625" style="1" customWidth="1"/>
    <col min="14343" max="14343" width="1.81640625" style="1" customWidth="1"/>
    <col min="14344" max="14344" width="12.81640625" style="1" customWidth="1"/>
    <col min="14345" max="14345" width="1.81640625" style="1" customWidth="1"/>
    <col min="14346" max="14346" width="12.81640625" style="1" customWidth="1"/>
    <col min="14347" max="14592" width="9.1796875" style="1"/>
    <col min="14593" max="14593" width="46.81640625" style="1" customWidth="1"/>
    <col min="14594" max="14594" width="8.1796875" style="1" customWidth="1"/>
    <col min="14595" max="14595" width="1.81640625" style="1" customWidth="1"/>
    <col min="14596" max="14596" width="12.81640625" style="1" customWidth="1"/>
    <col min="14597" max="14597" width="1.81640625" style="1" customWidth="1"/>
    <col min="14598" max="14598" width="12.81640625" style="1" customWidth="1"/>
    <col min="14599" max="14599" width="1.81640625" style="1" customWidth="1"/>
    <col min="14600" max="14600" width="12.81640625" style="1" customWidth="1"/>
    <col min="14601" max="14601" width="1.81640625" style="1" customWidth="1"/>
    <col min="14602" max="14602" width="12.81640625" style="1" customWidth="1"/>
    <col min="14603" max="14848" width="9.1796875" style="1"/>
    <col min="14849" max="14849" width="46.81640625" style="1" customWidth="1"/>
    <col min="14850" max="14850" width="8.1796875" style="1" customWidth="1"/>
    <col min="14851" max="14851" width="1.81640625" style="1" customWidth="1"/>
    <col min="14852" max="14852" width="12.81640625" style="1" customWidth="1"/>
    <col min="14853" max="14853" width="1.81640625" style="1" customWidth="1"/>
    <col min="14854" max="14854" width="12.81640625" style="1" customWidth="1"/>
    <col min="14855" max="14855" width="1.81640625" style="1" customWidth="1"/>
    <col min="14856" max="14856" width="12.81640625" style="1" customWidth="1"/>
    <col min="14857" max="14857" width="1.81640625" style="1" customWidth="1"/>
    <col min="14858" max="14858" width="12.81640625" style="1" customWidth="1"/>
    <col min="14859" max="15104" width="9.1796875" style="1"/>
    <col min="15105" max="15105" width="46.81640625" style="1" customWidth="1"/>
    <col min="15106" max="15106" width="8.1796875" style="1" customWidth="1"/>
    <col min="15107" max="15107" width="1.81640625" style="1" customWidth="1"/>
    <col min="15108" max="15108" width="12.81640625" style="1" customWidth="1"/>
    <col min="15109" max="15109" width="1.81640625" style="1" customWidth="1"/>
    <col min="15110" max="15110" width="12.81640625" style="1" customWidth="1"/>
    <col min="15111" max="15111" width="1.81640625" style="1" customWidth="1"/>
    <col min="15112" max="15112" width="12.81640625" style="1" customWidth="1"/>
    <col min="15113" max="15113" width="1.81640625" style="1" customWidth="1"/>
    <col min="15114" max="15114" width="12.81640625" style="1" customWidth="1"/>
    <col min="15115" max="15360" width="9.1796875" style="1"/>
    <col min="15361" max="15361" width="46.81640625" style="1" customWidth="1"/>
    <col min="15362" max="15362" width="8.1796875" style="1" customWidth="1"/>
    <col min="15363" max="15363" width="1.81640625" style="1" customWidth="1"/>
    <col min="15364" max="15364" width="12.81640625" style="1" customWidth="1"/>
    <col min="15365" max="15365" width="1.81640625" style="1" customWidth="1"/>
    <col min="15366" max="15366" width="12.81640625" style="1" customWidth="1"/>
    <col min="15367" max="15367" width="1.81640625" style="1" customWidth="1"/>
    <col min="15368" max="15368" width="12.81640625" style="1" customWidth="1"/>
    <col min="15369" max="15369" width="1.81640625" style="1" customWidth="1"/>
    <col min="15370" max="15370" width="12.81640625" style="1" customWidth="1"/>
    <col min="15371" max="15616" width="9.1796875" style="1"/>
    <col min="15617" max="15617" width="46.81640625" style="1" customWidth="1"/>
    <col min="15618" max="15618" width="8.1796875" style="1" customWidth="1"/>
    <col min="15619" max="15619" width="1.81640625" style="1" customWidth="1"/>
    <col min="15620" max="15620" width="12.81640625" style="1" customWidth="1"/>
    <col min="15621" max="15621" width="1.81640625" style="1" customWidth="1"/>
    <col min="15622" max="15622" width="12.81640625" style="1" customWidth="1"/>
    <col min="15623" max="15623" width="1.81640625" style="1" customWidth="1"/>
    <col min="15624" max="15624" width="12.81640625" style="1" customWidth="1"/>
    <col min="15625" max="15625" width="1.81640625" style="1" customWidth="1"/>
    <col min="15626" max="15626" width="12.81640625" style="1" customWidth="1"/>
    <col min="15627" max="15872" width="9.1796875" style="1"/>
    <col min="15873" max="15873" width="46.81640625" style="1" customWidth="1"/>
    <col min="15874" max="15874" width="8.1796875" style="1" customWidth="1"/>
    <col min="15875" max="15875" width="1.81640625" style="1" customWidth="1"/>
    <col min="15876" max="15876" width="12.81640625" style="1" customWidth="1"/>
    <col min="15877" max="15877" width="1.81640625" style="1" customWidth="1"/>
    <col min="15878" max="15878" width="12.81640625" style="1" customWidth="1"/>
    <col min="15879" max="15879" width="1.81640625" style="1" customWidth="1"/>
    <col min="15880" max="15880" width="12.81640625" style="1" customWidth="1"/>
    <col min="15881" max="15881" width="1.81640625" style="1" customWidth="1"/>
    <col min="15882" max="15882" width="12.81640625" style="1" customWidth="1"/>
    <col min="15883" max="16128" width="9.1796875" style="1"/>
    <col min="16129" max="16129" width="46.81640625" style="1" customWidth="1"/>
    <col min="16130" max="16130" width="8.1796875" style="1" customWidth="1"/>
    <col min="16131" max="16131" width="1.81640625" style="1" customWidth="1"/>
    <col min="16132" max="16132" width="12.81640625" style="1" customWidth="1"/>
    <col min="16133" max="16133" width="1.81640625" style="1" customWidth="1"/>
    <col min="16134" max="16134" width="12.81640625" style="1" customWidth="1"/>
    <col min="16135" max="16135" width="1.81640625" style="1" customWidth="1"/>
    <col min="16136" max="16136" width="12.81640625" style="1" customWidth="1"/>
    <col min="16137" max="16137" width="1.81640625" style="1" customWidth="1"/>
    <col min="16138" max="16138" width="12.81640625" style="1" customWidth="1"/>
    <col min="16139" max="16384" width="9.1796875" style="1"/>
  </cols>
  <sheetData>
    <row r="1" spans="1:10" ht="16.5" customHeight="1">
      <c r="H1" s="154" t="s">
        <v>26</v>
      </c>
      <c r="I1" s="154"/>
      <c r="J1" s="154"/>
    </row>
    <row r="2" spans="1:10" ht="16.5" customHeight="1">
      <c r="H2" s="154" t="s">
        <v>23</v>
      </c>
      <c r="I2" s="154"/>
      <c r="J2" s="154"/>
    </row>
    <row r="3" spans="1:10" ht="20.5">
      <c r="A3" s="25" t="s">
        <v>111</v>
      </c>
    </row>
    <row r="4" spans="1:10" ht="20.5">
      <c r="A4" s="17" t="s">
        <v>60</v>
      </c>
    </row>
    <row r="5" spans="1:10" ht="20.5">
      <c r="A5" s="16" t="s">
        <v>147</v>
      </c>
    </row>
    <row r="6" spans="1:10" ht="20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s="30" customFormat="1" ht="20.5">
      <c r="A7" s="6"/>
      <c r="B7" s="7"/>
      <c r="C7" s="7"/>
      <c r="D7" s="46"/>
      <c r="E7" s="46"/>
      <c r="F7" s="46"/>
      <c r="G7" s="46"/>
      <c r="H7" s="23"/>
      <c r="I7" s="22"/>
      <c r="J7" s="22" t="s">
        <v>29</v>
      </c>
    </row>
    <row r="8" spans="1:10" s="9" customFormat="1" ht="20.5">
      <c r="A8" s="12"/>
      <c r="B8" s="7"/>
      <c r="C8" s="7"/>
      <c r="D8" s="155" t="s">
        <v>28</v>
      </c>
      <c r="E8" s="155"/>
      <c r="F8" s="155"/>
      <c r="G8" s="7"/>
      <c r="H8" s="155" t="s">
        <v>27</v>
      </c>
      <c r="I8" s="155"/>
      <c r="J8" s="155"/>
    </row>
    <row r="9" spans="1:10" s="9" customFormat="1" ht="20.5">
      <c r="A9" s="12"/>
      <c r="B9" s="141" t="s">
        <v>59</v>
      </c>
      <c r="C9" s="20"/>
      <c r="D9" s="45" t="s">
        <v>148</v>
      </c>
      <c r="E9" s="14"/>
      <c r="F9" s="45" t="s">
        <v>124</v>
      </c>
      <c r="G9" s="14"/>
      <c r="H9" s="45" t="s">
        <v>148</v>
      </c>
      <c r="I9" s="14"/>
      <c r="J9" s="45" t="s">
        <v>124</v>
      </c>
    </row>
    <row r="10" spans="1:10" ht="20.5">
      <c r="A10" s="8"/>
      <c r="B10" s="20"/>
      <c r="C10" s="18"/>
      <c r="D10" s="33"/>
      <c r="E10" s="34"/>
      <c r="F10" s="33"/>
      <c r="G10" s="26"/>
      <c r="H10" s="33"/>
      <c r="I10" s="33"/>
      <c r="J10" s="33"/>
    </row>
    <row r="11" spans="1:10" ht="20.5">
      <c r="A11" s="15" t="s">
        <v>58</v>
      </c>
      <c r="B11" s="150">
        <v>18</v>
      </c>
      <c r="C11" s="18"/>
      <c r="D11" s="31">
        <v>2413314</v>
      </c>
      <c r="E11" s="31"/>
      <c r="F11" s="31">
        <v>2177266</v>
      </c>
      <c r="G11" s="26"/>
      <c r="H11" s="31">
        <v>2413314</v>
      </c>
      <c r="I11" s="31"/>
      <c r="J11" s="31">
        <v>2177266</v>
      </c>
    </row>
    <row r="12" spans="1:10" ht="20.5">
      <c r="A12" s="12" t="s">
        <v>57</v>
      </c>
      <c r="B12" s="150" t="s">
        <v>155</v>
      </c>
      <c r="C12" s="18"/>
      <c r="D12" s="43">
        <v>-1382199</v>
      </c>
      <c r="E12" s="31"/>
      <c r="F12" s="43">
        <v>-1318244</v>
      </c>
      <c r="G12" s="26"/>
      <c r="H12" s="43">
        <v>-1450887</v>
      </c>
      <c r="I12" s="31"/>
      <c r="J12" s="43">
        <v>-1423298</v>
      </c>
    </row>
    <row r="13" spans="1:10" ht="20.5">
      <c r="A13" s="8" t="s">
        <v>56</v>
      </c>
      <c r="B13" s="150"/>
      <c r="C13" s="18"/>
      <c r="D13" s="31">
        <f>SUM(D11:D12)</f>
        <v>1031115</v>
      </c>
      <c r="E13" s="31">
        <v>0</v>
      </c>
      <c r="F13" s="31">
        <f>SUM(F11:F12)</f>
        <v>859022</v>
      </c>
      <c r="G13" s="26"/>
      <c r="H13" s="31">
        <f>SUM(H11:H12)</f>
        <v>962427</v>
      </c>
      <c r="I13" s="31"/>
      <c r="J13" s="31">
        <f>SUM(J11:J12)</f>
        <v>753968</v>
      </c>
    </row>
    <row r="14" spans="1:10" ht="20.5">
      <c r="A14" s="12" t="s">
        <v>55</v>
      </c>
      <c r="B14" s="150" t="s">
        <v>155</v>
      </c>
      <c r="C14" s="18"/>
      <c r="D14" s="31">
        <v>22601</v>
      </c>
      <c r="E14" s="31">
        <v>0</v>
      </c>
      <c r="F14" s="31">
        <v>16663</v>
      </c>
      <c r="G14" s="26"/>
      <c r="H14" s="31">
        <v>25798</v>
      </c>
      <c r="I14" s="76"/>
      <c r="J14" s="31">
        <v>19915</v>
      </c>
    </row>
    <row r="15" spans="1:10" ht="20.5">
      <c r="A15" s="12" t="s">
        <v>54</v>
      </c>
      <c r="B15" s="20"/>
      <c r="C15" s="18"/>
      <c r="D15" s="31">
        <v>-229322</v>
      </c>
      <c r="E15" s="31"/>
      <c r="F15" s="31">
        <v>-214443</v>
      </c>
      <c r="G15" s="26"/>
      <c r="H15" s="31">
        <v>-204189</v>
      </c>
      <c r="I15" s="3"/>
      <c r="J15" s="31">
        <v>-185051</v>
      </c>
    </row>
    <row r="16" spans="1:10" ht="20.5">
      <c r="A16" s="12" t="s">
        <v>53</v>
      </c>
      <c r="B16" s="20"/>
      <c r="C16" s="18"/>
      <c r="D16" s="31">
        <v>-201645</v>
      </c>
      <c r="E16" s="31"/>
      <c r="F16" s="31">
        <v>-216694</v>
      </c>
      <c r="G16" s="26"/>
      <c r="H16" s="31">
        <v>-193455</v>
      </c>
      <c r="I16" s="31"/>
      <c r="J16" s="31">
        <v>-206896</v>
      </c>
    </row>
    <row r="17" spans="1:13" ht="20.5">
      <c r="A17" s="1" t="s">
        <v>52</v>
      </c>
      <c r="B17" s="150">
        <v>18</v>
      </c>
      <c r="C17" s="18"/>
      <c r="D17" s="43">
        <v>-6867</v>
      </c>
      <c r="E17" s="31"/>
      <c r="F17" s="43">
        <v>-19000</v>
      </c>
      <c r="G17" s="26"/>
      <c r="H17" s="43">
        <v>-6361</v>
      </c>
      <c r="I17" s="31">
        <v>0</v>
      </c>
      <c r="J17" s="43">
        <v>-18008</v>
      </c>
    </row>
    <row r="18" spans="1:13" ht="20.5">
      <c r="A18" s="8" t="s">
        <v>51</v>
      </c>
      <c r="B18" s="20"/>
      <c r="C18" s="18"/>
      <c r="D18" s="31">
        <f>SUM(D13:D17)</f>
        <v>615882</v>
      </c>
      <c r="E18" s="31"/>
      <c r="F18" s="31">
        <f>SUM(F13:F17)</f>
        <v>425548</v>
      </c>
      <c r="G18" s="26"/>
      <c r="H18" s="31">
        <f>SUM(H13:H17)</f>
        <v>584220</v>
      </c>
      <c r="I18" s="31">
        <v>1797000</v>
      </c>
      <c r="J18" s="31">
        <f>SUM(J13:J17)</f>
        <v>363928</v>
      </c>
    </row>
    <row r="19" spans="1:13" ht="20.5">
      <c r="A19" s="12" t="s">
        <v>50</v>
      </c>
      <c r="B19" s="20"/>
      <c r="C19" s="18"/>
      <c r="D19" s="31">
        <v>-120822</v>
      </c>
      <c r="E19" s="31"/>
      <c r="F19" s="31">
        <v>-64696</v>
      </c>
      <c r="G19" s="26"/>
      <c r="H19" s="31">
        <v>-116722</v>
      </c>
      <c r="I19" s="31">
        <v>18374</v>
      </c>
      <c r="J19" s="31">
        <v>-75227</v>
      </c>
    </row>
    <row r="20" spans="1:13" ht="21" thickBot="1">
      <c r="A20" s="8" t="s">
        <v>107</v>
      </c>
      <c r="B20" s="20"/>
      <c r="C20" s="18"/>
      <c r="D20" s="40">
        <f>SUM(D18:D19)</f>
        <v>495060</v>
      </c>
      <c r="E20" s="31"/>
      <c r="F20" s="40">
        <f>SUM(F18:F19)</f>
        <v>360852</v>
      </c>
      <c r="G20" s="26"/>
      <c r="H20" s="40">
        <f>SUM(H18:H19)</f>
        <v>467498</v>
      </c>
      <c r="I20" s="31"/>
      <c r="J20" s="40">
        <f>SUM(J18:J19)</f>
        <v>288701</v>
      </c>
    </row>
    <row r="21" spans="1:13" ht="21" thickTop="1">
      <c r="A21" s="42"/>
      <c r="C21" s="18"/>
      <c r="M21" s="76"/>
    </row>
    <row r="22" spans="1:13" ht="20.5">
      <c r="A22" s="144" t="s">
        <v>149</v>
      </c>
      <c r="C22" s="18"/>
      <c r="M22" s="76"/>
    </row>
    <row r="23" spans="1:13" ht="20">
      <c r="A23" s="145" t="s">
        <v>150</v>
      </c>
      <c r="C23" s="18"/>
      <c r="M23" s="76"/>
    </row>
    <row r="24" spans="1:13" ht="20">
      <c r="A24" s="145" t="s">
        <v>151</v>
      </c>
      <c r="C24" s="18"/>
      <c r="M24" s="76"/>
    </row>
    <row r="25" spans="1:13" ht="20">
      <c r="A25" s="146" t="s">
        <v>152</v>
      </c>
      <c r="C25" s="18"/>
      <c r="D25" s="43">
        <v>10114</v>
      </c>
      <c r="E25" s="2"/>
      <c r="F25" s="147">
        <v>0</v>
      </c>
      <c r="G25" s="2"/>
      <c r="H25" s="43">
        <v>8190</v>
      </c>
      <c r="I25" s="2"/>
      <c r="J25" s="147">
        <v>0</v>
      </c>
      <c r="M25" s="76"/>
    </row>
    <row r="26" spans="1:13" ht="20.5">
      <c r="A26" s="144" t="s">
        <v>156</v>
      </c>
      <c r="C26" s="18"/>
      <c r="D26" s="31">
        <f>SUM(D25)</f>
        <v>10114</v>
      </c>
      <c r="E26" s="2"/>
      <c r="F26" s="2">
        <f>SUM(F25)</f>
        <v>0</v>
      </c>
      <c r="G26" s="2"/>
      <c r="H26" s="31">
        <f>SUM(H25)</f>
        <v>8190</v>
      </c>
      <c r="I26" s="2"/>
      <c r="J26" s="2">
        <f>SUM(J25)</f>
        <v>0</v>
      </c>
      <c r="M26" s="76"/>
    </row>
    <row r="27" spans="1:13" ht="21" thickBot="1">
      <c r="A27" s="144" t="s">
        <v>157</v>
      </c>
      <c r="C27" s="18"/>
      <c r="D27" s="10">
        <f>D20+D26</f>
        <v>505174</v>
      </c>
      <c r="E27" s="2"/>
      <c r="F27" s="10">
        <f>F20+F26</f>
        <v>360852</v>
      </c>
      <c r="G27" s="2"/>
      <c r="H27" s="10">
        <f>H20+H26</f>
        <v>475688</v>
      </c>
      <c r="I27" s="2"/>
      <c r="J27" s="10">
        <f>J20+J26</f>
        <v>288701</v>
      </c>
      <c r="M27" s="76"/>
    </row>
    <row r="28" spans="1:13" ht="21" thickTop="1">
      <c r="A28" s="42"/>
      <c r="C28" s="18"/>
      <c r="M28" s="76"/>
    </row>
    <row r="29" spans="1:13" ht="20.5">
      <c r="A29" s="9" t="s">
        <v>49</v>
      </c>
      <c r="B29" s="18"/>
      <c r="C29" s="18"/>
      <c r="D29" s="31"/>
      <c r="E29" s="31"/>
      <c r="F29" s="31"/>
      <c r="G29" s="26"/>
      <c r="H29" s="31"/>
      <c r="I29" s="31">
        <v>4806715</v>
      </c>
      <c r="J29" s="31"/>
      <c r="M29" s="76"/>
    </row>
    <row r="30" spans="1:13" ht="20.5">
      <c r="A30" s="1" t="s">
        <v>47</v>
      </c>
      <c r="B30" s="18"/>
      <c r="C30" s="18"/>
      <c r="D30" s="31">
        <f>+D32-D31</f>
        <v>493133</v>
      </c>
      <c r="E30" s="31"/>
      <c r="F30" s="31">
        <f>+F32-F31</f>
        <v>367268</v>
      </c>
      <c r="G30" s="26"/>
      <c r="H30" s="31">
        <f>+H32-H31</f>
        <v>467498</v>
      </c>
      <c r="I30" s="31">
        <v>25844</v>
      </c>
      <c r="J30" s="31">
        <f>+J32-J31</f>
        <v>288701</v>
      </c>
      <c r="M30" s="76"/>
    </row>
    <row r="31" spans="1:13" ht="20.5">
      <c r="A31" s="1" t="s">
        <v>46</v>
      </c>
      <c r="B31" s="18"/>
      <c r="C31" s="18"/>
      <c r="D31" s="31">
        <v>1927</v>
      </c>
      <c r="E31" s="31"/>
      <c r="F31" s="31">
        <v>-6416</v>
      </c>
      <c r="G31" s="26"/>
      <c r="H31" s="31">
        <v>0</v>
      </c>
      <c r="I31" s="31">
        <v>29070</v>
      </c>
      <c r="J31" s="31">
        <v>0</v>
      </c>
      <c r="M31" s="76"/>
    </row>
    <row r="32" spans="1:13" ht="21" thickBot="1">
      <c r="A32" s="42"/>
      <c r="B32" s="18"/>
      <c r="C32" s="18"/>
      <c r="D32" s="40">
        <f>+D20</f>
        <v>495060</v>
      </c>
      <c r="E32" s="31"/>
      <c r="F32" s="40">
        <f>+F20</f>
        <v>360852</v>
      </c>
      <c r="G32" s="26"/>
      <c r="H32" s="40">
        <f>+H20</f>
        <v>467498</v>
      </c>
      <c r="I32" s="31">
        <v>21568</v>
      </c>
      <c r="J32" s="40">
        <f>+J20</f>
        <v>288701</v>
      </c>
      <c r="L32" s="41"/>
      <c r="M32" s="76"/>
    </row>
    <row r="33" spans="1:10" ht="21" thickTop="1">
      <c r="A33" s="9" t="s">
        <v>48</v>
      </c>
      <c r="B33" s="18"/>
      <c r="C33" s="18"/>
      <c r="D33" s="31"/>
      <c r="E33" s="31"/>
      <c r="F33" s="31"/>
      <c r="G33" s="26"/>
      <c r="H33" s="31"/>
      <c r="I33" s="31"/>
      <c r="J33" s="31"/>
    </row>
    <row r="34" spans="1:10" ht="20.5">
      <c r="A34" s="1" t="s">
        <v>47</v>
      </c>
      <c r="B34" s="18"/>
      <c r="C34" s="18"/>
      <c r="D34" s="31">
        <f>+D36-D35</f>
        <v>503231</v>
      </c>
      <c r="E34" s="31"/>
      <c r="F34" s="31">
        <f>+F36-F35</f>
        <v>367268</v>
      </c>
      <c r="G34" s="26"/>
      <c r="H34" s="31">
        <f>+H36-H35</f>
        <v>475688</v>
      </c>
      <c r="I34" s="31"/>
      <c r="J34" s="31">
        <f>+J36-J35</f>
        <v>288701</v>
      </c>
    </row>
    <row r="35" spans="1:10" ht="20.5">
      <c r="A35" s="1" t="s">
        <v>46</v>
      </c>
      <c r="B35" s="18"/>
      <c r="C35" s="18"/>
      <c r="D35" s="31">
        <v>1943</v>
      </c>
      <c r="E35" s="31"/>
      <c r="F35" s="31">
        <v>-6416</v>
      </c>
      <c r="G35" s="26"/>
      <c r="H35" s="31">
        <v>0</v>
      </c>
      <c r="I35" s="31"/>
      <c r="J35" s="31">
        <v>0</v>
      </c>
    </row>
    <row r="36" spans="1:10" ht="21" thickBot="1">
      <c r="A36" s="9"/>
      <c r="B36" s="18"/>
      <c r="C36" s="18"/>
      <c r="D36" s="40">
        <f>+D27</f>
        <v>505174</v>
      </c>
      <c r="E36" s="31"/>
      <c r="F36" s="40">
        <f>+F27</f>
        <v>360852</v>
      </c>
      <c r="G36" s="26"/>
      <c r="H36" s="40">
        <f>+H27</f>
        <v>475688</v>
      </c>
      <c r="I36" s="31"/>
      <c r="J36" s="40">
        <f>+J27</f>
        <v>288701</v>
      </c>
    </row>
    <row r="37" spans="1:10" ht="21" thickTop="1">
      <c r="A37" s="9"/>
      <c r="B37" s="18"/>
      <c r="C37" s="18"/>
      <c r="D37" s="31"/>
      <c r="E37" s="31"/>
      <c r="F37" s="31"/>
      <c r="G37" s="26"/>
      <c r="H37" s="31"/>
      <c r="I37" s="31"/>
      <c r="J37" s="31"/>
    </row>
    <row r="38" spans="1:10" ht="20.5">
      <c r="A38" s="9" t="s">
        <v>45</v>
      </c>
      <c r="B38" s="151">
        <v>17.100000000000001</v>
      </c>
      <c r="C38" s="18"/>
      <c r="D38" s="31"/>
      <c r="E38" s="31"/>
      <c r="F38" s="31"/>
      <c r="G38" s="26"/>
      <c r="H38" s="31"/>
      <c r="I38" s="31"/>
      <c r="J38" s="31"/>
    </row>
    <row r="39" spans="1:10" ht="21" thickBot="1">
      <c r="A39" s="39" t="s">
        <v>44</v>
      </c>
      <c r="B39" s="13"/>
      <c r="C39" s="18"/>
      <c r="D39" s="36">
        <f>D30/D40</f>
        <v>6.0145931023783315E-2</v>
      </c>
      <c r="E39" s="37"/>
      <c r="F39" s="36">
        <f>F30/F40</f>
        <v>5.0787720774015332E-2</v>
      </c>
      <c r="G39" s="38"/>
      <c r="H39" s="36">
        <f>H30/H40</f>
        <v>5.7019308100972055E-2</v>
      </c>
      <c r="I39" s="37"/>
      <c r="J39" s="36">
        <f>J30/J40</f>
        <v>3.9923069189744274E-2</v>
      </c>
    </row>
    <row r="40" spans="1:10" ht="21.5" thickTop="1" thickBot="1">
      <c r="A40" s="15" t="s">
        <v>130</v>
      </c>
      <c r="B40" s="20"/>
      <c r="C40" s="18"/>
      <c r="D40" s="35">
        <v>8198942</v>
      </c>
      <c r="E40" s="31"/>
      <c r="F40" s="35">
        <v>7231433</v>
      </c>
      <c r="G40" s="26"/>
      <c r="H40" s="35">
        <v>8198942</v>
      </c>
      <c r="I40" s="31"/>
      <c r="J40" s="35">
        <v>7231433</v>
      </c>
    </row>
    <row r="41" spans="1:10" ht="21" thickTop="1">
      <c r="B41" s="18"/>
      <c r="C41" s="18"/>
      <c r="D41" s="31"/>
      <c r="E41" s="34"/>
      <c r="F41" s="31"/>
      <c r="G41" s="26"/>
      <c r="H41" s="31"/>
      <c r="I41" s="34"/>
      <c r="J41" s="31"/>
    </row>
    <row r="42" spans="1:10" ht="20.5">
      <c r="A42" s="9" t="s">
        <v>125</v>
      </c>
      <c r="B42" s="151">
        <v>17.2</v>
      </c>
      <c r="C42" s="18"/>
      <c r="D42" s="31"/>
      <c r="E42" s="34"/>
      <c r="F42" s="31"/>
      <c r="G42" s="26"/>
      <c r="H42" s="31"/>
      <c r="I42" s="34"/>
      <c r="J42" s="31"/>
    </row>
    <row r="43" spans="1:10" ht="21" thickBot="1">
      <c r="A43" s="1" t="s">
        <v>137</v>
      </c>
      <c r="B43" s="18"/>
      <c r="C43" s="18"/>
      <c r="D43" s="36">
        <f>D30/D44</f>
        <v>5.676831363574357E-2</v>
      </c>
      <c r="E43" s="34"/>
      <c r="F43" s="36">
        <f>F30/F44</f>
        <v>4.6839379982856796E-2</v>
      </c>
      <c r="G43" s="26"/>
      <c r="H43" s="36">
        <f>H30/H44</f>
        <v>5.3817272598026995E-2</v>
      </c>
      <c r="I43" s="34"/>
      <c r="J43" s="36">
        <f>J30/J44</f>
        <v>3.6819368527698411E-2</v>
      </c>
    </row>
    <row r="44" spans="1:10" ht="21.5" thickTop="1" thickBot="1">
      <c r="A44" s="15" t="s">
        <v>130</v>
      </c>
      <c r="B44" s="18"/>
      <c r="C44" s="18"/>
      <c r="D44" s="35">
        <v>8686765</v>
      </c>
      <c r="E44" s="34"/>
      <c r="F44" s="35">
        <v>7841009</v>
      </c>
      <c r="G44" s="26"/>
      <c r="H44" s="35">
        <v>8686765</v>
      </c>
      <c r="I44" s="34"/>
      <c r="J44" s="35">
        <v>7841009</v>
      </c>
    </row>
    <row r="45" spans="1:10" ht="21" thickTop="1">
      <c r="B45" s="18"/>
      <c r="C45" s="18"/>
      <c r="D45" s="31"/>
      <c r="E45" s="34"/>
      <c r="F45" s="31"/>
      <c r="G45" s="26"/>
      <c r="H45" s="31"/>
      <c r="I45" s="34"/>
      <c r="J45" s="31"/>
    </row>
    <row r="46" spans="1:10" ht="11" customHeight="1">
      <c r="B46" s="18"/>
      <c r="C46" s="18"/>
      <c r="D46" s="31"/>
      <c r="E46" s="34"/>
      <c r="F46" s="31"/>
      <c r="G46" s="26"/>
      <c r="H46" s="31"/>
      <c r="I46" s="34"/>
      <c r="J46" s="31"/>
    </row>
    <row r="47" spans="1:10" ht="20.5">
      <c r="B47" s="18"/>
      <c r="C47" s="18"/>
      <c r="D47" s="31"/>
      <c r="E47" s="34"/>
      <c r="F47" s="31"/>
      <c r="G47" s="26"/>
      <c r="H47" s="31"/>
      <c r="I47" s="34"/>
      <c r="J47" s="31"/>
    </row>
    <row r="48" spans="1:10" ht="20.5">
      <c r="A48" s="1" t="s">
        <v>0</v>
      </c>
      <c r="B48" s="18"/>
      <c r="C48" s="18"/>
      <c r="D48" s="31"/>
      <c r="E48" s="34"/>
      <c r="F48" s="31"/>
      <c r="G48" s="26"/>
      <c r="H48" s="31"/>
      <c r="I48" s="34"/>
      <c r="J48" s="1">
        <v>3</v>
      </c>
    </row>
    <row r="49" spans="2:10" ht="20.5">
      <c r="B49" s="18"/>
      <c r="C49" s="18"/>
      <c r="D49" s="31"/>
      <c r="E49" s="34"/>
      <c r="F49" s="31"/>
      <c r="G49" s="26"/>
      <c r="H49" s="31"/>
      <c r="I49" s="34"/>
      <c r="J49" s="31"/>
    </row>
    <row r="50" spans="2:10" ht="20.5">
      <c r="D50" s="31"/>
      <c r="E50" s="34"/>
      <c r="F50" s="32"/>
      <c r="G50" s="26"/>
      <c r="H50" s="31"/>
      <c r="I50" s="33"/>
    </row>
    <row r="51" spans="2:10" ht="16.5" customHeight="1">
      <c r="B51" s="18"/>
      <c r="C51" s="18"/>
      <c r="D51" s="31"/>
      <c r="E51" s="31"/>
      <c r="F51" s="31"/>
      <c r="G51" s="26"/>
      <c r="H51" s="31"/>
      <c r="I51" s="31"/>
      <c r="J51" s="31"/>
    </row>
    <row r="52" spans="2:10" ht="16.5" customHeight="1">
      <c r="B52" s="18"/>
      <c r="C52" s="18"/>
      <c r="D52" s="31"/>
      <c r="E52" s="31"/>
      <c r="F52" s="31"/>
      <c r="G52" s="26"/>
      <c r="H52" s="31"/>
      <c r="I52" s="31"/>
      <c r="J52" s="31"/>
    </row>
    <row r="54" spans="2:10" ht="16.5" customHeight="1">
      <c r="B54" s="18"/>
      <c r="C54" s="18"/>
      <c r="D54" s="31"/>
      <c r="E54" s="31"/>
      <c r="F54" s="31"/>
      <c r="G54" s="26"/>
      <c r="H54" s="31"/>
      <c r="I54" s="31"/>
      <c r="J54" s="31"/>
    </row>
    <row r="55" spans="2:10" ht="16.5" customHeight="1">
      <c r="B55" s="18"/>
      <c r="C55" s="18"/>
      <c r="D55" s="31"/>
      <c r="E55" s="31"/>
      <c r="F55" s="31"/>
      <c r="G55" s="26"/>
      <c r="H55" s="31"/>
      <c r="I55" s="31"/>
      <c r="J55" s="31"/>
    </row>
    <row r="56" spans="2:10" ht="16.5" customHeight="1">
      <c r="B56" s="18"/>
      <c r="C56" s="18"/>
      <c r="D56" s="31"/>
      <c r="E56" s="31"/>
      <c r="F56" s="31"/>
      <c r="G56" s="26"/>
      <c r="H56" s="31"/>
      <c r="I56" s="31"/>
      <c r="J56" s="31"/>
    </row>
    <row r="57" spans="2:10" ht="16.5" customHeight="1">
      <c r="B57" s="18"/>
      <c r="C57" s="18"/>
      <c r="D57" s="31"/>
      <c r="E57" s="31"/>
      <c r="F57" s="31"/>
      <c r="G57" s="26"/>
      <c r="H57" s="31"/>
      <c r="I57" s="31"/>
      <c r="J57" s="31"/>
    </row>
    <row r="58" spans="2:10" ht="16.5" customHeight="1">
      <c r="B58" s="18"/>
      <c r="C58" s="18"/>
      <c r="D58" s="31"/>
      <c r="E58" s="31"/>
      <c r="F58" s="31"/>
      <c r="G58" s="26"/>
      <c r="H58" s="31"/>
      <c r="I58" s="31"/>
      <c r="J58" s="31"/>
    </row>
    <row r="59" spans="2:10" ht="16.5" customHeight="1">
      <c r="G59" s="26"/>
    </row>
    <row r="60" spans="2:10" ht="16.5" customHeight="1">
      <c r="G60" s="26"/>
    </row>
    <row r="61" spans="2:10" ht="16.5" customHeight="1">
      <c r="F61" s="32"/>
      <c r="G61" s="32"/>
      <c r="H61" s="31"/>
    </row>
    <row r="62" spans="2:10" ht="16.5" customHeight="1">
      <c r="F62" s="32"/>
      <c r="G62" s="32"/>
      <c r="H62" s="31"/>
    </row>
    <row r="63" spans="2:10" ht="16.5" customHeight="1">
      <c r="F63" s="32"/>
      <c r="G63" s="32"/>
      <c r="H63" s="31"/>
    </row>
    <row r="64" spans="2:10" ht="16.5" customHeight="1">
      <c r="F64" s="32"/>
      <c r="G64" s="32"/>
      <c r="H64" s="31"/>
    </row>
    <row r="65" spans="6:8" ht="16.5" customHeight="1">
      <c r="G65" s="32"/>
      <c r="H65" s="31"/>
    </row>
    <row r="66" spans="6:8" ht="16.5" customHeight="1">
      <c r="F66" s="32"/>
      <c r="H66" s="31"/>
    </row>
    <row r="67" spans="6:8" ht="16.5" customHeight="1">
      <c r="G67" s="32"/>
      <c r="H67" s="31"/>
    </row>
    <row r="69" spans="6:8" ht="16.5" customHeight="1">
      <c r="H69" s="31"/>
    </row>
  </sheetData>
  <mergeCells count="4">
    <mergeCell ref="H1:J1"/>
    <mergeCell ref="H2:J2"/>
    <mergeCell ref="D8:F8"/>
    <mergeCell ref="H8:J8"/>
  </mergeCells>
  <pageMargins left="0.78740157480314998" right="0.39370078740157499" top="0.5" bottom="0.47244094488188998" header="0.15748031496063" footer="0.31496062992126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Y33"/>
  <sheetViews>
    <sheetView view="pageBreakPreview" topLeftCell="A16" zoomScale="80" zoomScaleNormal="100" zoomScaleSheetLayoutView="80" workbookViewId="0">
      <selection activeCell="B18" sqref="B18"/>
    </sheetView>
  </sheetViews>
  <sheetFormatPr defaultColWidth="9.1796875" defaultRowHeight="17.149999999999999" customHeight="1"/>
  <cols>
    <col min="1" max="1" width="26.81640625" style="1" customWidth="1"/>
    <col min="2" max="2" width="11.1796875" style="1" customWidth="1"/>
    <col min="3" max="3" width="6.81640625" style="24" customWidth="1"/>
    <col min="4" max="4" width="1.81640625" style="1" customWidth="1"/>
    <col min="5" max="5" width="13.81640625" style="3" customWidth="1"/>
    <col min="6" max="6" width="1.81640625" style="3" customWidth="1"/>
    <col min="7" max="7" width="13.81640625" style="3" customWidth="1"/>
    <col min="8" max="8" width="1.81640625" style="3" customWidth="1"/>
    <col min="9" max="9" width="13.81640625" style="3" customWidth="1"/>
    <col min="10" max="10" width="1.81640625" style="3" customWidth="1"/>
    <col min="11" max="11" width="13.81640625" style="3" customWidth="1"/>
    <col min="12" max="12" width="1.81640625" style="47" customWidth="1"/>
    <col min="13" max="13" width="13.81640625" style="77" customWidth="1"/>
    <col min="14" max="14" width="1.81640625" style="47" customWidth="1"/>
    <col min="15" max="15" width="13.81640625" style="3" customWidth="1"/>
    <col min="16" max="16" width="1.81640625" style="47" customWidth="1"/>
    <col min="17" max="17" width="13.54296875" style="3" customWidth="1"/>
    <col min="18" max="18" width="1.81640625" style="47" customWidth="1"/>
    <col min="19" max="19" width="13.81640625" style="3" customWidth="1"/>
    <col min="20" max="16384" width="9.1796875" style="1"/>
  </cols>
  <sheetData>
    <row r="1" spans="1:25" ht="17.149999999999999" customHeight="1">
      <c r="Q1" s="154" t="s">
        <v>26</v>
      </c>
      <c r="R1" s="154"/>
      <c r="S1" s="154"/>
    </row>
    <row r="2" spans="1:25" ht="17.149999999999999" customHeight="1">
      <c r="Q2" s="154" t="s">
        <v>23</v>
      </c>
      <c r="R2" s="154"/>
      <c r="S2" s="154"/>
    </row>
    <row r="3" spans="1:25" ht="20.5">
      <c r="A3" s="9" t="s">
        <v>111</v>
      </c>
      <c r="B3" s="9"/>
      <c r="C3" s="27"/>
      <c r="D3" s="9"/>
      <c r="E3" s="48"/>
      <c r="F3" s="48"/>
      <c r="G3" s="48"/>
      <c r="H3" s="48"/>
      <c r="I3" s="48"/>
      <c r="J3" s="53"/>
      <c r="K3" s="48"/>
      <c r="L3" s="52"/>
      <c r="M3" s="78"/>
      <c r="N3" s="52"/>
      <c r="O3" s="48"/>
      <c r="P3" s="63"/>
      <c r="Q3" s="1"/>
      <c r="R3" s="1"/>
      <c r="S3" s="1"/>
    </row>
    <row r="4" spans="1:25" ht="20.5">
      <c r="A4" s="64" t="s">
        <v>76</v>
      </c>
      <c r="B4" s="9"/>
      <c r="C4" s="27"/>
      <c r="D4" s="9"/>
      <c r="E4" s="48"/>
      <c r="F4" s="48"/>
      <c r="G4" s="48"/>
      <c r="H4" s="48"/>
      <c r="I4" s="48"/>
      <c r="J4" s="53"/>
      <c r="K4" s="48"/>
      <c r="L4" s="52"/>
      <c r="M4" s="78"/>
      <c r="N4" s="52"/>
      <c r="O4" s="48"/>
      <c r="P4" s="63"/>
      <c r="Q4" s="1"/>
      <c r="R4" s="1"/>
      <c r="S4" s="1"/>
    </row>
    <row r="5" spans="1:25" ht="20.5">
      <c r="A5" s="64" t="s">
        <v>147</v>
      </c>
      <c r="B5" s="9"/>
      <c r="C5" s="27"/>
      <c r="D5" s="9"/>
      <c r="E5" s="48"/>
      <c r="F5" s="48"/>
      <c r="G5" s="48"/>
      <c r="H5" s="48"/>
      <c r="I5" s="48"/>
      <c r="J5" s="53"/>
      <c r="K5" s="48"/>
      <c r="L5" s="52"/>
      <c r="M5" s="78"/>
      <c r="N5" s="52"/>
      <c r="O5" s="48"/>
      <c r="P5" s="63"/>
      <c r="Q5" s="62"/>
      <c r="R5" s="61"/>
      <c r="S5" s="29"/>
    </row>
    <row r="6" spans="1:25" ht="20.5">
      <c r="B6" s="60"/>
      <c r="C6" s="60"/>
      <c r="D6" s="60"/>
      <c r="E6" s="53"/>
      <c r="F6" s="53"/>
      <c r="G6" s="53"/>
      <c r="H6" s="53"/>
      <c r="I6" s="53"/>
      <c r="J6" s="53"/>
      <c r="K6" s="53"/>
      <c r="L6" s="52"/>
      <c r="M6" s="78"/>
      <c r="N6" s="52"/>
      <c r="O6" s="53"/>
      <c r="P6" s="52"/>
      <c r="Q6" s="53"/>
      <c r="R6" s="52"/>
      <c r="S6" s="24"/>
    </row>
    <row r="7" spans="1:25" ht="20">
      <c r="A7" s="24"/>
      <c r="B7" s="24"/>
      <c r="C7" s="11"/>
      <c r="D7" s="24"/>
      <c r="E7" s="53"/>
      <c r="F7" s="53"/>
      <c r="G7" s="53"/>
      <c r="H7" s="53"/>
      <c r="I7" s="53"/>
      <c r="J7" s="53"/>
      <c r="K7" s="53"/>
      <c r="L7" s="52"/>
      <c r="M7" s="78"/>
      <c r="N7" s="52"/>
      <c r="O7" s="53"/>
      <c r="P7" s="52"/>
      <c r="Q7" s="53"/>
      <c r="R7" s="52"/>
      <c r="S7" s="59" t="s">
        <v>29</v>
      </c>
    </row>
    <row r="8" spans="1:25" ht="20">
      <c r="A8" s="24"/>
      <c r="B8" s="24"/>
      <c r="C8" s="11"/>
      <c r="D8" s="24"/>
      <c r="E8" s="156" t="s">
        <v>75</v>
      </c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</row>
    <row r="9" spans="1:25" s="24" customFormat="1" ht="20">
      <c r="C9" s="11"/>
      <c r="E9" s="156" t="s">
        <v>74</v>
      </c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58"/>
      <c r="Q9" s="58"/>
      <c r="R9" s="58"/>
      <c r="S9" s="58"/>
      <c r="T9" s="1"/>
      <c r="U9" s="1"/>
      <c r="V9" s="1"/>
      <c r="W9" s="1"/>
      <c r="X9" s="1"/>
      <c r="Y9" s="1"/>
    </row>
    <row r="10" spans="1:25" ht="40.5" customHeight="1">
      <c r="A10" s="20"/>
      <c r="B10" s="20"/>
      <c r="C10" s="20"/>
      <c r="D10" s="20"/>
      <c r="E10" s="57"/>
      <c r="F10" s="57"/>
      <c r="G10" s="57"/>
      <c r="H10" s="57"/>
      <c r="I10" s="157" t="s">
        <v>73</v>
      </c>
      <c r="J10" s="157"/>
      <c r="K10" s="157"/>
      <c r="L10" s="55"/>
      <c r="M10" s="82" t="s">
        <v>114</v>
      </c>
      <c r="N10" s="55"/>
      <c r="O10" s="20"/>
      <c r="P10" s="55"/>
      <c r="Q10" s="57"/>
      <c r="R10" s="54"/>
      <c r="S10" s="57"/>
    </row>
    <row r="11" spans="1:25" ht="20">
      <c r="A11" s="20"/>
      <c r="B11" s="20"/>
      <c r="C11" s="20"/>
      <c r="D11" s="20"/>
      <c r="E11" s="57" t="s">
        <v>65</v>
      </c>
      <c r="F11" s="57"/>
      <c r="G11" s="57"/>
      <c r="H11" s="57"/>
      <c r="I11" s="56"/>
      <c r="J11" s="56"/>
      <c r="K11" s="56"/>
      <c r="L11" s="55"/>
      <c r="M11" s="79" t="s">
        <v>115</v>
      </c>
      <c r="N11" s="55"/>
      <c r="O11" s="11" t="s">
        <v>72</v>
      </c>
      <c r="P11" s="55"/>
      <c r="Q11" s="57"/>
      <c r="R11" s="54"/>
      <c r="S11" s="57"/>
    </row>
    <row r="12" spans="1:25" ht="20">
      <c r="A12" s="20"/>
      <c r="B12" s="20"/>
      <c r="C12" s="11"/>
      <c r="D12" s="20"/>
      <c r="E12" s="57" t="s">
        <v>71</v>
      </c>
      <c r="F12" s="56"/>
      <c r="G12" s="56" t="s">
        <v>70</v>
      </c>
      <c r="H12" s="56"/>
      <c r="I12" s="57" t="s">
        <v>69</v>
      </c>
      <c r="J12" s="56"/>
      <c r="K12" s="20"/>
      <c r="L12" s="55"/>
      <c r="M12" s="79" t="s">
        <v>116</v>
      </c>
      <c r="N12" s="55"/>
      <c r="O12" s="11" t="s">
        <v>68</v>
      </c>
      <c r="P12" s="55"/>
      <c r="Q12" s="20" t="s">
        <v>67</v>
      </c>
      <c r="R12" s="54"/>
      <c r="S12" s="20"/>
    </row>
    <row r="13" spans="1:25" ht="20">
      <c r="A13" s="20"/>
      <c r="B13" s="20"/>
      <c r="C13" s="152" t="s">
        <v>59</v>
      </c>
      <c r="D13" s="20"/>
      <c r="E13" s="140" t="s">
        <v>66</v>
      </c>
      <c r="F13" s="57"/>
      <c r="G13" s="140" t="s">
        <v>65</v>
      </c>
      <c r="H13" s="57"/>
      <c r="I13" s="140" t="s">
        <v>64</v>
      </c>
      <c r="J13" s="56"/>
      <c r="K13" s="140" t="s">
        <v>5</v>
      </c>
      <c r="L13" s="55"/>
      <c r="M13" s="83" t="s">
        <v>117</v>
      </c>
      <c r="N13" s="55"/>
      <c r="O13" s="141" t="s">
        <v>63</v>
      </c>
      <c r="P13" s="54"/>
      <c r="Q13" s="141" t="s">
        <v>62</v>
      </c>
      <c r="R13" s="54"/>
      <c r="S13" s="140" t="s">
        <v>61</v>
      </c>
    </row>
    <row r="14" spans="1:25" ht="20">
      <c r="C14" s="20"/>
      <c r="E14" s="48"/>
      <c r="F14" s="48"/>
      <c r="G14" s="48"/>
      <c r="H14" s="48"/>
      <c r="I14" s="5"/>
      <c r="J14" s="53"/>
      <c r="K14" s="48"/>
      <c r="L14" s="52"/>
      <c r="M14" s="78"/>
      <c r="N14" s="52"/>
      <c r="O14" s="5"/>
      <c r="P14" s="52"/>
      <c r="Q14" s="48"/>
      <c r="R14" s="52"/>
      <c r="S14" s="48"/>
    </row>
    <row r="15" spans="1:25" ht="20.5">
      <c r="A15" s="9" t="s">
        <v>153</v>
      </c>
      <c r="B15" s="9"/>
      <c r="C15" s="20"/>
      <c r="D15" s="9"/>
      <c r="E15" s="5">
        <v>819894</v>
      </c>
      <c r="F15" s="5"/>
      <c r="G15" s="5">
        <v>2260496</v>
      </c>
      <c r="H15" s="5"/>
      <c r="I15" s="5">
        <v>81989</v>
      </c>
      <c r="J15" s="5"/>
      <c r="K15" s="5">
        <v>3178597</v>
      </c>
      <c r="L15" s="51"/>
      <c r="M15" s="80">
        <v>-1578812</v>
      </c>
      <c r="N15" s="51"/>
      <c r="O15" s="5">
        <f>SUM(E15:M15)</f>
        <v>4762164</v>
      </c>
      <c r="P15" s="51"/>
      <c r="Q15" s="5">
        <v>96087</v>
      </c>
      <c r="R15" s="51"/>
      <c r="S15" s="5">
        <f>+O15+Q15</f>
        <v>4858251</v>
      </c>
    </row>
    <row r="16" spans="1:25" ht="20">
      <c r="A16" s="1" t="s">
        <v>157</v>
      </c>
      <c r="C16" s="20"/>
      <c r="E16" s="5">
        <v>0</v>
      </c>
      <c r="F16" s="4"/>
      <c r="G16" s="5">
        <v>0</v>
      </c>
      <c r="H16" s="4"/>
      <c r="I16" s="5">
        <v>0</v>
      </c>
      <c r="J16" s="4"/>
      <c r="K16" s="5">
        <f>+'PL-Eng'!D34</f>
        <v>503231</v>
      </c>
      <c r="L16" s="51"/>
      <c r="M16" s="80">
        <v>0</v>
      </c>
      <c r="N16" s="51"/>
      <c r="O16" s="5">
        <f>SUM(E16:M16)</f>
        <v>503231</v>
      </c>
      <c r="P16" s="51"/>
      <c r="Q16" s="5">
        <f>+'PL-Eng'!D35</f>
        <v>1943</v>
      </c>
      <c r="R16" s="51"/>
      <c r="S16" s="5">
        <f>+O16+Q16</f>
        <v>505174</v>
      </c>
      <c r="T16" s="3"/>
    </row>
    <row r="17" spans="1:20" s="5" customFormat="1" ht="20">
      <c r="A17" s="1" t="s">
        <v>160</v>
      </c>
      <c r="C17" s="13">
        <v>16</v>
      </c>
      <c r="E17" s="5">
        <v>0</v>
      </c>
      <c r="G17" s="5">
        <v>0</v>
      </c>
      <c r="I17" s="5">
        <v>0</v>
      </c>
      <c r="K17" s="5">
        <v>-360753</v>
      </c>
      <c r="M17" s="5">
        <v>0</v>
      </c>
      <c r="O17" s="5">
        <f>SUM(E17:M17)</f>
        <v>-360753</v>
      </c>
      <c r="Q17" s="5">
        <v>0</v>
      </c>
      <c r="S17" s="5">
        <f>+O17+Q17</f>
        <v>-360753</v>
      </c>
    </row>
    <row r="18" spans="1:20" s="50" customFormat="1" ht="21" thickBot="1">
      <c r="A18" s="9" t="s">
        <v>154</v>
      </c>
      <c r="B18" s="9"/>
      <c r="C18" s="20"/>
      <c r="D18" s="9"/>
      <c r="E18" s="10">
        <f>SUM(E15:E17)</f>
        <v>819894</v>
      </c>
      <c r="F18" s="4"/>
      <c r="G18" s="10">
        <f>SUM(G15:G17)</f>
        <v>2260496</v>
      </c>
      <c r="H18" s="4"/>
      <c r="I18" s="10">
        <f>SUM(I15:I17)</f>
        <v>81989</v>
      </c>
      <c r="J18" s="4"/>
      <c r="K18" s="10">
        <f>SUM(K15:K17)</f>
        <v>3321075</v>
      </c>
      <c r="L18" s="51"/>
      <c r="M18" s="84">
        <f>SUM(M15:M17)</f>
        <v>-1578812</v>
      </c>
      <c r="N18" s="51"/>
      <c r="O18" s="40">
        <f>SUM(O15:O17)</f>
        <v>4904642</v>
      </c>
      <c r="P18" s="51"/>
      <c r="Q18" s="10">
        <f>SUM(Q15:Q17)</f>
        <v>98030</v>
      </c>
      <c r="R18" s="51"/>
      <c r="S18" s="10">
        <f>SUM(S15:S17)</f>
        <v>5002672</v>
      </c>
    </row>
    <row r="19" spans="1:20" s="50" customFormat="1" ht="21" thickTop="1">
      <c r="A19" s="9"/>
      <c r="B19" s="9"/>
      <c r="C19" s="20"/>
      <c r="D19" s="9"/>
      <c r="E19" s="4"/>
      <c r="F19" s="4"/>
      <c r="G19" s="4"/>
      <c r="H19" s="4"/>
      <c r="I19" s="4"/>
      <c r="J19" s="4"/>
      <c r="K19" s="4"/>
      <c r="L19" s="51"/>
      <c r="M19" s="80"/>
      <c r="N19" s="51"/>
      <c r="O19" s="31"/>
      <c r="P19" s="51"/>
      <c r="Q19" s="4"/>
      <c r="R19" s="51"/>
      <c r="S19" s="4"/>
    </row>
    <row r="20" spans="1:20" ht="20.5">
      <c r="A20" s="9" t="s">
        <v>126</v>
      </c>
      <c r="B20" s="9"/>
      <c r="C20" s="20"/>
      <c r="D20" s="9"/>
      <c r="E20" s="5">
        <v>723143</v>
      </c>
      <c r="F20" s="5"/>
      <c r="G20" s="5">
        <v>1244611</v>
      </c>
      <c r="H20" s="5"/>
      <c r="I20" s="5">
        <v>72314</v>
      </c>
      <c r="J20" s="5"/>
      <c r="K20" s="5">
        <v>2790248</v>
      </c>
      <c r="L20" s="51"/>
      <c r="M20" s="80">
        <v>-1463689</v>
      </c>
      <c r="N20" s="51"/>
      <c r="O20" s="5">
        <f>SUM(E20:M20)</f>
        <v>3366627</v>
      </c>
      <c r="P20" s="51"/>
      <c r="Q20" s="5">
        <v>152293</v>
      </c>
      <c r="R20" s="51"/>
      <c r="S20" s="5">
        <f>+O20+Q20</f>
        <v>3518920</v>
      </c>
    </row>
    <row r="21" spans="1:20" ht="20">
      <c r="A21" s="1" t="s">
        <v>157</v>
      </c>
      <c r="C21" s="20"/>
      <c r="E21" s="5">
        <v>0</v>
      </c>
      <c r="F21" s="4"/>
      <c r="G21" s="5">
        <v>0</v>
      </c>
      <c r="H21" s="4"/>
      <c r="I21" s="5">
        <v>0</v>
      </c>
      <c r="J21" s="4"/>
      <c r="K21" s="5">
        <v>367268</v>
      </c>
      <c r="L21" s="51"/>
      <c r="M21" s="80">
        <v>0</v>
      </c>
      <c r="N21" s="51"/>
      <c r="O21" s="5">
        <f t="shared" ref="O21" si="0">SUM(E21:M21)</f>
        <v>367268</v>
      </c>
      <c r="P21" s="51"/>
      <c r="Q21" s="5">
        <v>-6416</v>
      </c>
      <c r="R21" s="51"/>
      <c r="S21" s="5">
        <f>+O21+Q21</f>
        <v>360852</v>
      </c>
      <c r="T21" s="3"/>
    </row>
    <row r="22" spans="1:20" s="50" customFormat="1" ht="21" thickBot="1">
      <c r="A22" s="9" t="s">
        <v>127</v>
      </c>
      <c r="B22" s="9"/>
      <c r="C22" s="20"/>
      <c r="D22" s="9"/>
      <c r="E22" s="10">
        <f>SUM(E20:E21)</f>
        <v>723143</v>
      </c>
      <c r="F22" s="4"/>
      <c r="G22" s="10">
        <f>SUM(G20:G21)</f>
        <v>1244611</v>
      </c>
      <c r="H22" s="4"/>
      <c r="I22" s="10">
        <f>SUM(I20:I21)</f>
        <v>72314</v>
      </c>
      <c r="J22" s="4"/>
      <c r="K22" s="10">
        <f>SUM(K20:K21)</f>
        <v>3157516</v>
      </c>
      <c r="L22" s="51"/>
      <c r="M22" s="84">
        <f>SUM(M20:M21)</f>
        <v>-1463689</v>
      </c>
      <c r="N22" s="51"/>
      <c r="O22" s="40">
        <f>SUM(O20:O21)</f>
        <v>3733895</v>
      </c>
      <c r="P22" s="51"/>
      <c r="Q22" s="10">
        <f>SUM(Q20:Q21)</f>
        <v>145877</v>
      </c>
      <c r="R22" s="51"/>
      <c r="S22" s="10">
        <f>SUM(S20:S21)</f>
        <v>3879772</v>
      </c>
    </row>
    <row r="23" spans="1:20" s="50" customFormat="1" ht="21" thickTop="1">
      <c r="A23" s="9"/>
      <c r="B23" s="9"/>
      <c r="C23" s="20"/>
      <c r="D23" s="9"/>
      <c r="E23" s="4"/>
      <c r="F23" s="4"/>
      <c r="G23" s="4"/>
      <c r="H23" s="4"/>
      <c r="I23" s="4"/>
      <c r="J23" s="4"/>
      <c r="K23" s="4"/>
      <c r="L23" s="51"/>
      <c r="M23" s="80"/>
      <c r="N23" s="51"/>
      <c r="O23" s="31"/>
      <c r="P23" s="51"/>
      <c r="Q23" s="4"/>
      <c r="R23" s="51"/>
      <c r="S23" s="4"/>
    </row>
    <row r="24" spans="1:20" s="50" customFormat="1" ht="20.5">
      <c r="A24" s="9"/>
      <c r="B24" s="9"/>
      <c r="C24" s="20"/>
      <c r="D24" s="9"/>
      <c r="E24" s="4"/>
      <c r="F24" s="4"/>
      <c r="G24" s="4"/>
      <c r="H24" s="4"/>
      <c r="I24" s="4"/>
      <c r="J24" s="4"/>
      <c r="K24" s="4"/>
      <c r="L24" s="51"/>
      <c r="M24" s="80"/>
      <c r="N24" s="51"/>
      <c r="O24" s="4"/>
      <c r="P24" s="51"/>
      <c r="Q24" s="4"/>
      <c r="R24" s="51"/>
      <c r="S24" s="4"/>
    </row>
    <row r="25" spans="1:20" s="50" customFormat="1" ht="20.5">
      <c r="A25" s="9"/>
      <c r="B25" s="9"/>
      <c r="C25" s="20"/>
      <c r="D25" s="9"/>
      <c r="E25" s="4"/>
      <c r="F25" s="4"/>
      <c r="G25" s="4"/>
      <c r="H25" s="4"/>
      <c r="I25" s="4"/>
      <c r="J25" s="4"/>
      <c r="K25" s="4"/>
      <c r="L25" s="51"/>
      <c r="M25" s="80"/>
      <c r="N25" s="51"/>
      <c r="O25" s="4"/>
      <c r="P25" s="51"/>
      <c r="Q25" s="4"/>
      <c r="R25" s="51"/>
      <c r="S25" s="4"/>
      <c r="T25" s="47"/>
    </row>
    <row r="26" spans="1:20" s="50" customFormat="1" ht="20.5">
      <c r="A26" s="9"/>
      <c r="B26" s="9"/>
      <c r="C26" s="20"/>
      <c r="D26" s="9"/>
      <c r="E26" s="4"/>
      <c r="F26" s="4"/>
      <c r="G26" s="4"/>
      <c r="H26" s="4"/>
      <c r="I26" s="4"/>
      <c r="J26" s="4"/>
      <c r="K26" s="4"/>
      <c r="L26" s="51"/>
      <c r="M26" s="80"/>
      <c r="N26" s="51"/>
      <c r="O26" s="4"/>
      <c r="P26" s="51"/>
      <c r="Q26" s="4"/>
      <c r="R26" s="51"/>
      <c r="S26" s="4"/>
    </row>
    <row r="27" spans="1:20" s="50" customFormat="1" ht="20.5">
      <c r="A27" s="9"/>
      <c r="B27" s="9"/>
      <c r="C27" s="27"/>
      <c r="D27" s="9"/>
      <c r="E27" s="4"/>
      <c r="F27" s="4"/>
      <c r="G27" s="4"/>
      <c r="H27" s="4"/>
      <c r="I27" s="4"/>
      <c r="J27" s="4"/>
      <c r="K27" s="4"/>
      <c r="L27" s="51"/>
      <c r="M27" s="80"/>
      <c r="N27" s="51"/>
      <c r="O27" s="4"/>
      <c r="P27" s="51"/>
      <c r="Q27" s="4"/>
      <c r="R27" s="51"/>
      <c r="S27" s="4"/>
    </row>
    <row r="28" spans="1:20" s="50" customFormat="1" ht="20.5">
      <c r="A28" s="9"/>
      <c r="B28" s="9"/>
      <c r="C28" s="27"/>
      <c r="D28" s="9"/>
      <c r="E28" s="4"/>
      <c r="F28" s="4"/>
      <c r="G28" s="4"/>
      <c r="H28" s="4"/>
      <c r="I28" s="4"/>
      <c r="J28" s="4"/>
      <c r="K28" s="4"/>
      <c r="L28" s="51"/>
      <c r="M28" s="80"/>
      <c r="N28" s="51"/>
      <c r="O28" s="76"/>
      <c r="P28" s="51"/>
      <c r="Q28" s="4"/>
      <c r="R28" s="51"/>
      <c r="S28" s="4"/>
    </row>
    <row r="29" spans="1:20" s="50" customFormat="1" ht="20.5">
      <c r="A29" s="9"/>
      <c r="B29" s="9"/>
      <c r="C29" s="27"/>
      <c r="D29" s="9"/>
      <c r="E29" s="4"/>
      <c r="F29" s="4"/>
      <c r="G29" s="4"/>
      <c r="H29" s="4"/>
      <c r="I29" s="4"/>
      <c r="J29" s="4"/>
      <c r="K29" s="4"/>
      <c r="L29" s="51"/>
      <c r="M29" s="80"/>
      <c r="N29" s="51"/>
      <c r="O29" s="76"/>
      <c r="P29" s="51"/>
      <c r="Q29" s="4"/>
      <c r="R29" s="51"/>
      <c r="S29" s="4"/>
    </row>
    <row r="30" spans="1:20" ht="20.5">
      <c r="C30" s="27"/>
      <c r="D30" s="9"/>
      <c r="E30" s="4"/>
      <c r="F30" s="5"/>
      <c r="G30" s="4"/>
      <c r="H30" s="5"/>
      <c r="I30" s="4"/>
      <c r="J30" s="5"/>
      <c r="K30" s="4"/>
      <c r="L30" s="49"/>
      <c r="M30" s="81"/>
      <c r="N30" s="49"/>
      <c r="O30" s="4"/>
      <c r="P30" s="49"/>
      <c r="Q30" s="4"/>
      <c r="R30" s="49"/>
      <c r="S30" s="48"/>
    </row>
    <row r="31" spans="1:20" ht="20.5">
      <c r="A31" s="1" t="s">
        <v>0</v>
      </c>
      <c r="B31" s="9"/>
      <c r="C31" s="27"/>
      <c r="D31" s="9"/>
      <c r="E31" s="4"/>
      <c r="F31" s="4"/>
      <c r="G31" s="4"/>
      <c r="H31" s="4"/>
      <c r="I31" s="4"/>
      <c r="J31" s="5"/>
      <c r="K31" s="4"/>
      <c r="L31" s="49"/>
      <c r="M31" s="81"/>
      <c r="N31" s="49"/>
      <c r="O31" s="4"/>
      <c r="P31" s="49"/>
      <c r="Q31" s="4"/>
      <c r="R31" s="49"/>
      <c r="S31" s="48">
        <v>4</v>
      </c>
    </row>
    <row r="32" spans="1:20" ht="20"/>
    <row r="33" ht="12.75" customHeight="1"/>
  </sheetData>
  <mergeCells count="5">
    <mergeCell ref="Q1:S1"/>
    <mergeCell ref="Q2:S2"/>
    <mergeCell ref="E8:S8"/>
    <mergeCell ref="I10:K10"/>
    <mergeCell ref="E9:O9"/>
  </mergeCells>
  <pageMargins left="0.5" right="0.39370078740157499" top="0.5" bottom="0.47244094488188998" header="0.15748031496063" footer="0.31496062992126"/>
  <pageSetup paperSize="9" scale="8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42"/>
  <sheetViews>
    <sheetView tabSelected="1" view="pageBreakPreview" topLeftCell="A10" zoomScaleNormal="100" zoomScaleSheetLayoutView="100" workbookViewId="0">
      <selection activeCell="A16" sqref="A16"/>
    </sheetView>
  </sheetViews>
  <sheetFormatPr defaultColWidth="9.1796875" defaultRowHeight="17.149999999999999" customHeight="1"/>
  <cols>
    <col min="1" max="1" width="51.81640625" style="1" customWidth="1"/>
    <col min="2" max="2" width="7.81640625" style="24" customWidth="1"/>
    <col min="3" max="3" width="1.81640625" style="1" customWidth="1"/>
    <col min="4" max="4" width="13.54296875" style="3" customWidth="1"/>
    <col min="5" max="5" width="1.81640625" style="3" customWidth="1"/>
    <col min="6" max="6" width="13.54296875" style="3" customWidth="1"/>
    <col min="7" max="7" width="1.81640625" style="3" customWidth="1"/>
    <col min="8" max="8" width="13.54296875" style="3" customWidth="1"/>
    <col min="9" max="9" width="1.81640625" style="3" customWidth="1"/>
    <col min="10" max="10" width="13.54296875" style="3" customWidth="1"/>
    <col min="11" max="11" width="1.81640625" style="3" customWidth="1"/>
    <col min="12" max="12" width="13.54296875" style="3" customWidth="1"/>
    <col min="13" max="16384" width="9.1796875" style="1"/>
  </cols>
  <sheetData>
    <row r="1" spans="1:13" ht="17.149999999999999" customHeight="1">
      <c r="J1" s="154" t="s">
        <v>26</v>
      </c>
      <c r="K1" s="154"/>
      <c r="L1" s="154"/>
    </row>
    <row r="2" spans="1:13" ht="17.149999999999999" customHeight="1">
      <c r="J2" s="154" t="s">
        <v>23</v>
      </c>
      <c r="K2" s="154"/>
      <c r="L2" s="154"/>
    </row>
    <row r="3" spans="1:13" ht="20.5">
      <c r="A3" s="9" t="s">
        <v>111</v>
      </c>
      <c r="B3" s="27"/>
      <c r="C3" s="9"/>
      <c r="D3" s="48"/>
      <c r="E3" s="48"/>
      <c r="F3" s="48"/>
      <c r="G3" s="48"/>
      <c r="H3" s="48"/>
      <c r="I3" s="53"/>
      <c r="J3" s="1"/>
      <c r="K3" s="1"/>
      <c r="L3" s="1"/>
    </row>
    <row r="4" spans="1:13" ht="20.5">
      <c r="A4" s="64" t="s">
        <v>76</v>
      </c>
      <c r="B4" s="27"/>
      <c r="C4" s="9"/>
      <c r="D4" s="48"/>
      <c r="E4" s="48"/>
      <c r="F4" s="48"/>
      <c r="G4" s="48"/>
      <c r="H4" s="48"/>
      <c r="I4" s="53"/>
      <c r="J4" s="1"/>
      <c r="K4" s="1"/>
      <c r="L4" s="1"/>
    </row>
    <row r="5" spans="1:13" ht="20.5">
      <c r="A5" s="64" t="s">
        <v>147</v>
      </c>
      <c r="B5" s="27"/>
      <c r="C5" s="9"/>
      <c r="D5" s="48"/>
      <c r="E5" s="48"/>
      <c r="F5" s="48"/>
      <c r="G5" s="48"/>
      <c r="H5" s="48"/>
      <c r="I5" s="53"/>
      <c r="J5" s="48"/>
      <c r="K5" s="53"/>
      <c r="L5" s="1"/>
    </row>
    <row r="6" spans="1:13" ht="20">
      <c r="A6" s="56"/>
      <c r="B6" s="56"/>
      <c r="C6" s="56"/>
      <c r="D6" s="53"/>
      <c r="E6" s="53"/>
      <c r="F6" s="53"/>
      <c r="G6" s="53"/>
      <c r="H6" s="53"/>
      <c r="I6" s="53"/>
      <c r="J6" s="53"/>
      <c r="K6" s="53"/>
      <c r="L6" s="24"/>
    </row>
    <row r="7" spans="1:13" s="24" customFormat="1" ht="20">
      <c r="B7" s="11"/>
      <c r="D7" s="53"/>
      <c r="E7" s="53"/>
      <c r="F7" s="53"/>
      <c r="G7" s="53"/>
      <c r="H7" s="53"/>
      <c r="I7" s="53"/>
      <c r="J7" s="53"/>
      <c r="K7" s="53"/>
      <c r="L7" s="59" t="s">
        <v>29</v>
      </c>
    </row>
    <row r="8" spans="1:13" s="24" customFormat="1" ht="20">
      <c r="B8" s="11"/>
      <c r="D8" s="158" t="s">
        <v>77</v>
      </c>
      <c r="E8" s="158"/>
      <c r="F8" s="158"/>
      <c r="G8" s="158"/>
      <c r="H8" s="158"/>
      <c r="I8" s="158"/>
      <c r="J8" s="158"/>
      <c r="K8" s="158"/>
      <c r="L8" s="158"/>
    </row>
    <row r="9" spans="1:13" ht="20">
      <c r="A9" s="20"/>
      <c r="B9" s="20"/>
      <c r="C9" s="20"/>
      <c r="D9" s="57"/>
      <c r="E9" s="57"/>
      <c r="F9" s="57"/>
      <c r="G9" s="57"/>
      <c r="H9" s="159" t="s">
        <v>7</v>
      </c>
      <c r="I9" s="159"/>
      <c r="J9" s="159"/>
      <c r="K9" s="56"/>
      <c r="L9" s="57"/>
    </row>
    <row r="10" spans="1:13" ht="20">
      <c r="A10" s="20"/>
      <c r="B10" s="20"/>
      <c r="C10" s="20"/>
      <c r="D10" s="57" t="s">
        <v>65</v>
      </c>
      <c r="E10" s="57"/>
      <c r="F10" s="57"/>
      <c r="G10" s="57"/>
      <c r="H10" s="56"/>
      <c r="I10" s="56"/>
      <c r="J10" s="56"/>
      <c r="K10" s="56"/>
      <c r="L10" s="57"/>
    </row>
    <row r="11" spans="1:13" ht="20">
      <c r="A11" s="20"/>
      <c r="B11" s="11"/>
      <c r="C11" s="11"/>
      <c r="D11" s="57" t="s">
        <v>71</v>
      </c>
      <c r="E11" s="56"/>
      <c r="F11" s="56" t="s">
        <v>70</v>
      </c>
      <c r="G11" s="56"/>
      <c r="H11" s="57" t="s">
        <v>69</v>
      </c>
      <c r="I11" s="56"/>
      <c r="J11" s="20"/>
      <c r="K11" s="56"/>
      <c r="L11" s="20"/>
    </row>
    <row r="12" spans="1:13" s="9" customFormat="1" ht="20.5">
      <c r="A12" s="20"/>
      <c r="B12" s="152" t="s">
        <v>59</v>
      </c>
      <c r="C12" s="11"/>
      <c r="D12" s="140" t="s">
        <v>66</v>
      </c>
      <c r="E12" s="57"/>
      <c r="F12" s="140" t="s">
        <v>65</v>
      </c>
      <c r="G12" s="57"/>
      <c r="H12" s="140" t="s">
        <v>64</v>
      </c>
      <c r="I12" s="56"/>
      <c r="J12" s="141" t="s">
        <v>5</v>
      </c>
      <c r="K12" s="56"/>
      <c r="L12" s="140" t="s">
        <v>61</v>
      </c>
    </row>
    <row r="13" spans="1:13" ht="20">
      <c r="B13" s="11"/>
      <c r="C13" s="24"/>
      <c r="D13" s="48"/>
      <c r="E13" s="48"/>
      <c r="F13" s="48"/>
      <c r="G13" s="48"/>
      <c r="H13" s="48"/>
      <c r="I13" s="53"/>
      <c r="J13" s="48"/>
      <c r="K13" s="53"/>
      <c r="L13" s="48"/>
    </row>
    <row r="14" spans="1:13" ht="21.5">
      <c r="A14" s="9" t="s">
        <v>153</v>
      </c>
      <c r="B14" s="20"/>
      <c r="C14" s="9"/>
      <c r="D14" s="5">
        <v>819894</v>
      </c>
      <c r="E14" s="5"/>
      <c r="F14" s="5">
        <v>2260496</v>
      </c>
      <c r="G14" s="5"/>
      <c r="H14" s="5">
        <v>81989</v>
      </c>
      <c r="I14" s="65"/>
      <c r="J14" s="5">
        <v>1631072</v>
      </c>
      <c r="K14" s="5"/>
      <c r="L14" s="5">
        <f>SUM(D14:J14)</f>
        <v>4793451</v>
      </c>
    </row>
    <row r="15" spans="1:13" ht="20">
      <c r="A15" s="1" t="s">
        <v>157</v>
      </c>
      <c r="B15" s="20"/>
      <c r="D15" s="5">
        <v>0</v>
      </c>
      <c r="E15" s="5"/>
      <c r="F15" s="5">
        <v>0</v>
      </c>
      <c r="G15" s="5"/>
      <c r="H15" s="5">
        <v>0</v>
      </c>
      <c r="J15" s="5">
        <f>+'PL-Eng'!H34</f>
        <v>475688</v>
      </c>
      <c r="K15" s="5"/>
      <c r="L15" s="5">
        <f>SUM(D15:J15)</f>
        <v>475688</v>
      </c>
      <c r="M15" s="3"/>
    </row>
    <row r="16" spans="1:13" ht="20">
      <c r="A16" s="1" t="s">
        <v>160</v>
      </c>
      <c r="B16" s="13">
        <v>16</v>
      </c>
      <c r="D16" s="5">
        <v>0</v>
      </c>
      <c r="E16" s="5"/>
      <c r="F16" s="5">
        <v>0</v>
      </c>
      <c r="G16" s="5"/>
      <c r="H16" s="5">
        <v>0</v>
      </c>
      <c r="J16" s="5">
        <v>-360753</v>
      </c>
      <c r="K16" s="5"/>
      <c r="L16" s="5">
        <f>SUM(D16:J16)</f>
        <v>-360753</v>
      </c>
      <c r="M16" s="3"/>
    </row>
    <row r="17" spans="1:13" s="50" customFormat="1" ht="21" thickBot="1">
      <c r="A17" s="9" t="s">
        <v>154</v>
      </c>
      <c r="B17" s="27"/>
      <c r="C17" s="9"/>
      <c r="D17" s="10">
        <f>SUM(D14:D16)</f>
        <v>819894</v>
      </c>
      <c r="E17" s="4"/>
      <c r="F17" s="10">
        <f>SUM(F14:F16)</f>
        <v>2260496</v>
      </c>
      <c r="G17" s="4"/>
      <c r="H17" s="10">
        <f>SUM(H14:H16)</f>
        <v>81989</v>
      </c>
      <c r="I17" s="4"/>
      <c r="J17" s="10">
        <f>SUM(J14:J16)</f>
        <v>1746007</v>
      </c>
      <c r="K17" s="4"/>
      <c r="L17" s="10">
        <f>SUM(L14:L16)</f>
        <v>4908386</v>
      </c>
    </row>
    <row r="18" spans="1:13" s="50" customFormat="1" ht="21" thickTop="1">
      <c r="A18" s="9"/>
      <c r="B18" s="27"/>
      <c r="C18" s="9"/>
      <c r="D18" s="4"/>
      <c r="E18" s="4"/>
      <c r="F18" s="4"/>
      <c r="G18" s="4"/>
      <c r="H18" s="4"/>
      <c r="I18" s="4"/>
      <c r="J18" s="4"/>
      <c r="K18" s="4"/>
      <c r="L18" s="4"/>
    </row>
    <row r="19" spans="1:13" ht="21.5">
      <c r="A19" s="9" t="s">
        <v>126</v>
      </c>
      <c r="B19" s="20"/>
      <c r="C19" s="9"/>
      <c r="D19" s="5">
        <v>723143</v>
      </c>
      <c r="E19" s="5"/>
      <c r="F19" s="5">
        <v>1244611</v>
      </c>
      <c r="G19" s="5"/>
      <c r="H19" s="5">
        <v>72314</v>
      </c>
      <c r="I19" s="65"/>
      <c r="J19" s="5">
        <v>1373124</v>
      </c>
      <c r="K19" s="5"/>
      <c r="L19" s="5">
        <f>SUM(D19:J19)</f>
        <v>3413192</v>
      </c>
    </row>
    <row r="20" spans="1:13" ht="20">
      <c r="A20" s="1" t="s">
        <v>157</v>
      </c>
      <c r="B20" s="20"/>
      <c r="D20" s="5">
        <v>0</v>
      </c>
      <c r="E20" s="5"/>
      <c r="F20" s="5">
        <v>0</v>
      </c>
      <c r="G20" s="5"/>
      <c r="H20" s="5">
        <v>0</v>
      </c>
      <c r="J20" s="5">
        <v>288701</v>
      </c>
      <c r="K20" s="5"/>
      <c r="L20" s="5">
        <f>SUM(D20:J20)</f>
        <v>288701</v>
      </c>
      <c r="M20" s="3"/>
    </row>
    <row r="21" spans="1:13" s="50" customFormat="1" ht="21" thickBot="1">
      <c r="A21" s="9" t="s">
        <v>127</v>
      </c>
      <c r="B21" s="27"/>
      <c r="C21" s="9"/>
      <c r="D21" s="10">
        <f>SUM(D19:D20)</f>
        <v>723143</v>
      </c>
      <c r="E21" s="4"/>
      <c r="F21" s="10">
        <f>SUM(F19:F20)</f>
        <v>1244611</v>
      </c>
      <c r="G21" s="4"/>
      <c r="H21" s="10">
        <f>SUM(H19:H20)</f>
        <v>72314</v>
      </c>
      <c r="I21" s="4"/>
      <c r="J21" s="10">
        <f>SUM(J19:J20)</f>
        <v>1661825</v>
      </c>
      <c r="K21" s="4"/>
      <c r="L21" s="10">
        <f>SUM(L19:L20)</f>
        <v>3701893</v>
      </c>
    </row>
    <row r="22" spans="1:13" s="50" customFormat="1" ht="21" thickTop="1">
      <c r="A22" s="9"/>
      <c r="B22" s="27"/>
      <c r="C22" s="9"/>
      <c r="D22" s="4"/>
      <c r="E22" s="4"/>
      <c r="F22" s="4"/>
      <c r="G22" s="4"/>
      <c r="H22" s="4"/>
      <c r="I22" s="4"/>
      <c r="J22" s="4"/>
      <c r="K22" s="4"/>
      <c r="L22" s="4"/>
    </row>
    <row r="23" spans="1:13" ht="20.5">
      <c r="A23" s="9"/>
      <c r="B23" s="30"/>
      <c r="D23" s="47"/>
      <c r="E23" s="47"/>
      <c r="F23" s="47"/>
      <c r="G23" s="47"/>
      <c r="H23" s="47"/>
      <c r="I23" s="47"/>
      <c r="J23" s="47"/>
      <c r="K23" s="47"/>
      <c r="L23" s="47"/>
    </row>
    <row r="24" spans="1:13" ht="20.5">
      <c r="A24" s="9"/>
      <c r="B24" s="30"/>
      <c r="D24" s="47"/>
      <c r="E24" s="47"/>
      <c r="F24" s="47"/>
      <c r="G24" s="47"/>
      <c r="H24" s="47"/>
      <c r="I24" s="47">
        <v>4806715</v>
      </c>
      <c r="J24" s="47"/>
      <c r="K24" s="47"/>
      <c r="L24" s="47"/>
      <c r="M24" s="76"/>
    </row>
    <row r="25" spans="1:13" ht="21.5">
      <c r="A25" s="9"/>
      <c r="B25" s="30"/>
      <c r="I25" s="65">
        <v>25844</v>
      </c>
      <c r="M25" s="76"/>
    </row>
    <row r="26" spans="1:13" ht="20">
      <c r="A26" s="1" t="s">
        <v>0</v>
      </c>
      <c r="I26" s="3">
        <v>29070</v>
      </c>
      <c r="L26" s="3">
        <v>5</v>
      </c>
      <c r="M26" s="76"/>
    </row>
    <row r="27" spans="1:13" ht="21.5">
      <c r="A27" s="9"/>
      <c r="B27" s="30"/>
      <c r="I27" s="65">
        <v>21568</v>
      </c>
      <c r="M27" s="76"/>
    </row>
    <row r="28" spans="1:13" ht="21.5">
      <c r="A28" s="9"/>
      <c r="B28" s="30"/>
      <c r="I28" s="65"/>
    </row>
    <row r="29" spans="1:13" ht="20"/>
    <row r="30" spans="1:13" ht="20"/>
    <row r="31" spans="1:13" ht="20"/>
    <row r="32" spans="1:13" ht="20"/>
    <row r="33" ht="20"/>
    <row r="34" ht="20"/>
    <row r="35" ht="20"/>
    <row r="36" ht="20"/>
    <row r="37" ht="20"/>
    <row r="38" ht="20"/>
    <row r="39" ht="20"/>
    <row r="40" ht="20"/>
    <row r="41" ht="20"/>
    <row r="42" ht="20"/>
  </sheetData>
  <mergeCells count="4">
    <mergeCell ref="J1:L1"/>
    <mergeCell ref="J2:L2"/>
    <mergeCell ref="D8:L8"/>
    <mergeCell ref="H9:J9"/>
  </mergeCells>
  <pageMargins left="0.78740157480314998" right="0.39370078740157499" top="0.5" bottom="0.47244094488188998" header="0.15748031496063" footer="0.31496062992126"/>
  <pageSetup paperSize="9" scale="9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93"/>
  <sheetViews>
    <sheetView view="pageBreakPreview" topLeftCell="A61" zoomScale="80" zoomScaleNormal="120" zoomScaleSheetLayoutView="80" workbookViewId="0">
      <selection activeCell="I99" sqref="I99"/>
    </sheetView>
  </sheetViews>
  <sheetFormatPr defaultColWidth="9.1796875" defaultRowHeight="17.149999999999999" customHeight="1"/>
  <cols>
    <col min="1" max="1" width="3.453125" style="1" customWidth="1"/>
    <col min="2" max="2" width="55.08984375" style="1" customWidth="1"/>
    <col min="3" max="3" width="10.81640625" style="1" customWidth="1"/>
    <col min="4" max="4" width="1.81640625" style="1" customWidth="1"/>
    <col min="5" max="5" width="10.81640625" style="1" customWidth="1"/>
    <col min="6" max="6" width="1.81640625" style="1" customWidth="1"/>
    <col min="7" max="7" width="10.81640625" style="1" customWidth="1"/>
    <col min="8" max="8" width="1.81640625" style="1" customWidth="1"/>
    <col min="9" max="9" width="10.81640625" style="1" customWidth="1"/>
    <col min="10" max="16384" width="9.1796875" style="1"/>
  </cols>
  <sheetData>
    <row r="1" spans="1:12" ht="17.149999999999999" customHeight="1">
      <c r="G1" s="154" t="s">
        <v>26</v>
      </c>
      <c r="H1" s="154"/>
      <c r="I1" s="154"/>
    </row>
    <row r="2" spans="1:12" ht="17.149999999999999" customHeight="1">
      <c r="G2" s="154" t="s">
        <v>23</v>
      </c>
      <c r="H2" s="154"/>
      <c r="I2" s="154"/>
    </row>
    <row r="3" spans="1:12" ht="20.5">
      <c r="A3" s="25" t="s">
        <v>111</v>
      </c>
      <c r="B3" s="25"/>
    </row>
    <row r="4" spans="1:12" ht="20.5">
      <c r="A4" s="9" t="s">
        <v>105</v>
      </c>
      <c r="B4" s="9"/>
    </row>
    <row r="5" spans="1:12" ht="20.5">
      <c r="A5" s="9" t="s">
        <v>147</v>
      </c>
      <c r="B5" s="9"/>
    </row>
    <row r="6" spans="1:12" ht="20">
      <c r="A6" s="24"/>
      <c r="B6" s="24"/>
      <c r="C6" s="24"/>
      <c r="D6" s="24"/>
      <c r="E6" s="24"/>
      <c r="F6" s="24"/>
      <c r="G6" s="24"/>
      <c r="H6" s="24"/>
      <c r="I6" s="24"/>
    </row>
    <row r="7" spans="1:12" ht="20">
      <c r="A7" s="24"/>
      <c r="B7" s="24"/>
      <c r="C7" s="23"/>
      <c r="D7" s="23"/>
      <c r="E7" s="23"/>
      <c r="F7" s="23"/>
      <c r="G7" s="23"/>
      <c r="H7" s="23"/>
      <c r="I7" s="22" t="s">
        <v>29</v>
      </c>
    </row>
    <row r="8" spans="1:12" ht="20">
      <c r="C8" s="160" t="s">
        <v>75</v>
      </c>
      <c r="D8" s="160"/>
      <c r="E8" s="160"/>
      <c r="F8" s="11"/>
      <c r="G8" s="160" t="s">
        <v>27</v>
      </c>
      <c r="H8" s="160"/>
      <c r="I8" s="160"/>
    </row>
    <row r="9" spans="1:12" ht="20">
      <c r="C9" s="45" t="s">
        <v>148</v>
      </c>
      <c r="D9" s="14"/>
      <c r="E9" s="45" t="s">
        <v>124</v>
      </c>
      <c r="F9" s="14"/>
      <c r="G9" s="45" t="s">
        <v>148</v>
      </c>
      <c r="H9" s="14"/>
      <c r="I9" s="45" t="s">
        <v>124</v>
      </c>
    </row>
    <row r="10" spans="1:12" ht="20.5">
      <c r="A10" s="9" t="s">
        <v>104</v>
      </c>
      <c r="B10" s="9"/>
      <c r="D10" s="31"/>
      <c r="F10" s="31"/>
      <c r="H10" s="31"/>
    </row>
    <row r="11" spans="1:12" ht="20">
      <c r="A11" s="1" t="s">
        <v>51</v>
      </c>
      <c r="C11" s="31">
        <f>+'PL-Eng'!D18</f>
        <v>615882</v>
      </c>
      <c r="D11" s="31"/>
      <c r="E11" s="31">
        <v>425548</v>
      </c>
      <c r="F11" s="31"/>
      <c r="G11" s="31">
        <f>+'PL-Eng'!H18</f>
        <v>584220</v>
      </c>
      <c r="H11" s="31"/>
      <c r="I11" s="31">
        <v>363928</v>
      </c>
    </row>
    <row r="12" spans="1:12" ht="20.5">
      <c r="A12" s="1" t="s">
        <v>103</v>
      </c>
      <c r="B12" s="9"/>
      <c r="C12" s="31"/>
      <c r="D12" s="31"/>
      <c r="E12" s="31"/>
      <c r="F12" s="31"/>
      <c r="G12" s="31"/>
      <c r="H12" s="31"/>
      <c r="I12" s="31"/>
    </row>
    <row r="13" spans="1:12" ht="20">
      <c r="A13" s="75" t="s">
        <v>110</v>
      </c>
      <c r="C13" s="31"/>
      <c r="D13" s="31"/>
      <c r="E13" s="31"/>
      <c r="F13" s="31"/>
      <c r="G13" s="31"/>
      <c r="H13" s="31"/>
      <c r="I13" s="31"/>
    </row>
    <row r="14" spans="1:12" ht="20">
      <c r="B14" s="19" t="s">
        <v>102</v>
      </c>
      <c r="C14" s="31">
        <v>-80733</v>
      </c>
      <c r="D14" s="31"/>
      <c r="E14" s="31">
        <v>78937</v>
      </c>
      <c r="F14" s="31"/>
      <c r="G14" s="31">
        <v>-77310</v>
      </c>
      <c r="H14" s="31"/>
      <c r="I14" s="31">
        <v>77950</v>
      </c>
      <c r="L14" s="3"/>
    </row>
    <row r="15" spans="1:12" ht="20">
      <c r="B15" s="19" t="s">
        <v>161</v>
      </c>
      <c r="C15" s="31">
        <v>0</v>
      </c>
      <c r="D15" s="31"/>
      <c r="E15" s="31">
        <v>0</v>
      </c>
      <c r="F15" s="31"/>
      <c r="G15" s="31">
        <v>-6607</v>
      </c>
      <c r="H15" s="31"/>
      <c r="I15" s="31">
        <v>0</v>
      </c>
      <c r="L15" s="3"/>
    </row>
    <row r="16" spans="1:12" ht="20">
      <c r="B16" s="19" t="s">
        <v>101</v>
      </c>
      <c r="C16" s="31">
        <v>155075</v>
      </c>
      <c r="D16" s="31"/>
      <c r="E16" s="31">
        <v>91553</v>
      </c>
      <c r="F16" s="31"/>
      <c r="G16" s="31">
        <v>122873</v>
      </c>
      <c r="H16" s="31"/>
      <c r="I16" s="31">
        <v>29944</v>
      </c>
    </row>
    <row r="17" spans="1:13" ht="20">
      <c r="B17" s="19" t="s">
        <v>100</v>
      </c>
      <c r="C17" s="31">
        <v>340</v>
      </c>
      <c r="D17" s="31"/>
      <c r="E17" s="31">
        <v>5419</v>
      </c>
      <c r="F17" s="31"/>
      <c r="G17" s="31">
        <v>290</v>
      </c>
      <c r="H17" s="31"/>
      <c r="I17" s="31">
        <v>-163</v>
      </c>
    </row>
    <row r="18" spans="1:13" ht="20">
      <c r="B18" s="19" t="s">
        <v>99</v>
      </c>
      <c r="C18" s="31">
        <v>209252</v>
      </c>
      <c r="D18" s="31"/>
      <c r="E18" s="31">
        <v>32259</v>
      </c>
      <c r="F18" s="31"/>
      <c r="G18" s="31">
        <v>156224</v>
      </c>
      <c r="H18" s="31"/>
      <c r="I18" s="31">
        <v>-28653</v>
      </c>
    </row>
    <row r="19" spans="1:13" ht="20">
      <c r="B19" s="19" t="s">
        <v>119</v>
      </c>
      <c r="C19" s="31">
        <v>0</v>
      </c>
      <c r="D19" s="31"/>
      <c r="E19" s="31">
        <v>0</v>
      </c>
      <c r="F19" s="31"/>
      <c r="G19" s="31">
        <v>78397</v>
      </c>
      <c r="H19" s="31"/>
      <c r="I19" s="31">
        <v>232500</v>
      </c>
    </row>
    <row r="20" spans="1:13" s="24" customFormat="1" ht="20">
      <c r="A20" s="1"/>
      <c r="B20" s="19" t="s">
        <v>98</v>
      </c>
      <c r="C20" s="31">
        <v>0</v>
      </c>
      <c r="D20" s="31"/>
      <c r="E20" s="31">
        <v>-336</v>
      </c>
      <c r="F20" s="31"/>
      <c r="G20" s="31">
        <v>0</v>
      </c>
      <c r="H20" s="31"/>
      <c r="I20" s="31">
        <v>0</v>
      </c>
    </row>
    <row r="21" spans="1:13" s="24" customFormat="1" ht="20">
      <c r="A21" s="1"/>
      <c r="B21" s="19" t="s">
        <v>118</v>
      </c>
      <c r="C21" s="31">
        <v>53</v>
      </c>
      <c r="D21" s="31"/>
      <c r="E21" s="31">
        <v>1889</v>
      </c>
      <c r="F21" s="31"/>
      <c r="G21" s="31">
        <v>53</v>
      </c>
      <c r="H21" s="31"/>
      <c r="I21" s="31">
        <v>1889</v>
      </c>
    </row>
    <row r="22" spans="1:13" ht="20">
      <c r="B22" s="1" t="s">
        <v>97</v>
      </c>
      <c r="C22" s="31">
        <v>170619</v>
      </c>
      <c r="D22" s="31"/>
      <c r="E22" s="31">
        <v>181309</v>
      </c>
      <c r="F22" s="31"/>
      <c r="G22" s="31">
        <v>122885</v>
      </c>
      <c r="H22" s="31"/>
      <c r="I22" s="31">
        <v>140088</v>
      </c>
      <c r="M22" s="76"/>
    </row>
    <row r="23" spans="1:13" ht="20">
      <c r="B23" s="1" t="s">
        <v>165</v>
      </c>
      <c r="C23" s="31">
        <v>-12</v>
      </c>
      <c r="D23" s="31"/>
      <c r="E23" s="31">
        <v>0</v>
      </c>
      <c r="F23" s="31"/>
      <c r="G23" s="31">
        <v>0</v>
      </c>
      <c r="H23" s="31"/>
      <c r="I23" s="31">
        <v>0</v>
      </c>
      <c r="M23" s="76"/>
    </row>
    <row r="24" spans="1:13" ht="20">
      <c r="B24" s="1" t="s">
        <v>123</v>
      </c>
      <c r="C24" s="31">
        <v>546</v>
      </c>
      <c r="D24" s="31"/>
      <c r="E24" s="31">
        <v>-132</v>
      </c>
      <c r="F24" s="31"/>
      <c r="G24" s="31">
        <v>546</v>
      </c>
      <c r="H24" s="31"/>
      <c r="I24" s="31">
        <v>-120</v>
      </c>
      <c r="M24" s="76"/>
    </row>
    <row r="25" spans="1:13" ht="20">
      <c r="B25" s="1" t="s">
        <v>162</v>
      </c>
      <c r="C25" s="31">
        <v>-11250</v>
      </c>
      <c r="D25" s="31"/>
      <c r="E25" s="31">
        <v>0</v>
      </c>
      <c r="F25" s="31"/>
      <c r="G25" s="31">
        <v>0</v>
      </c>
      <c r="H25" s="31"/>
      <c r="I25" s="31">
        <v>0</v>
      </c>
      <c r="M25" s="76"/>
    </row>
    <row r="26" spans="1:13" ht="20">
      <c r="B26" s="1" t="s">
        <v>163</v>
      </c>
      <c r="C26" s="31">
        <v>7250</v>
      </c>
      <c r="D26" s="31"/>
      <c r="E26" s="31">
        <v>0</v>
      </c>
      <c r="F26" s="31"/>
      <c r="G26" s="31">
        <v>0</v>
      </c>
      <c r="H26" s="31"/>
      <c r="I26" s="31">
        <v>0</v>
      </c>
      <c r="M26" s="76"/>
    </row>
    <row r="27" spans="1:13" ht="20">
      <c r="B27" s="1" t="s">
        <v>120</v>
      </c>
      <c r="C27" s="31">
        <v>-533</v>
      </c>
      <c r="D27" s="31"/>
      <c r="E27" s="31">
        <v>-409</v>
      </c>
      <c r="F27" s="31"/>
      <c r="G27" s="31">
        <v>69</v>
      </c>
      <c r="H27" s="31"/>
      <c r="I27" s="31">
        <v>409</v>
      </c>
      <c r="M27" s="76"/>
    </row>
    <row r="28" spans="1:13" ht="20">
      <c r="B28" s="1" t="s">
        <v>121</v>
      </c>
      <c r="C28" s="31">
        <v>63</v>
      </c>
      <c r="D28" s="31"/>
      <c r="E28" s="31">
        <v>41</v>
      </c>
      <c r="F28" s="31"/>
      <c r="G28" s="31">
        <v>59</v>
      </c>
      <c r="H28" s="31"/>
      <c r="I28" s="31">
        <v>28</v>
      </c>
    </row>
    <row r="29" spans="1:13" ht="20">
      <c r="B29" s="1" t="s">
        <v>140</v>
      </c>
      <c r="C29" s="31">
        <v>0</v>
      </c>
      <c r="D29" s="31"/>
      <c r="E29" s="31">
        <v>-373</v>
      </c>
      <c r="F29" s="31"/>
      <c r="G29" s="31">
        <v>0</v>
      </c>
      <c r="H29" s="31"/>
      <c r="I29" s="31">
        <v>0</v>
      </c>
    </row>
    <row r="30" spans="1:13" ht="20">
      <c r="B30" s="1" t="s">
        <v>96</v>
      </c>
      <c r="C30" s="31">
        <v>6867</v>
      </c>
      <c r="D30" s="31"/>
      <c r="E30" s="31">
        <v>19000</v>
      </c>
      <c r="F30" s="31"/>
      <c r="G30" s="31">
        <v>6362</v>
      </c>
      <c r="H30" s="31"/>
      <c r="I30" s="31">
        <v>18008</v>
      </c>
    </row>
    <row r="31" spans="1:13" ht="20">
      <c r="B31" s="1" t="s">
        <v>95</v>
      </c>
      <c r="C31" s="31">
        <v>653</v>
      </c>
      <c r="D31" s="31"/>
      <c r="E31" s="31">
        <v>624</v>
      </c>
      <c r="F31" s="31"/>
      <c r="G31" s="31">
        <v>0</v>
      </c>
      <c r="H31" s="31"/>
      <c r="I31" s="31">
        <v>0</v>
      </c>
    </row>
    <row r="32" spans="1:13" ht="20">
      <c r="B32" s="1" t="s">
        <v>94</v>
      </c>
      <c r="C32" s="43">
        <v>2601</v>
      </c>
      <c r="D32" s="31"/>
      <c r="E32" s="43">
        <v>3274</v>
      </c>
      <c r="F32" s="31"/>
      <c r="G32" s="43">
        <v>1209</v>
      </c>
      <c r="H32" s="31"/>
      <c r="I32" s="43">
        <v>1806</v>
      </c>
    </row>
    <row r="33" spans="1:13" ht="20">
      <c r="B33" s="1" t="s">
        <v>108</v>
      </c>
      <c r="C33" s="31">
        <f>SUM(C14:C32)</f>
        <v>460791</v>
      </c>
      <c r="D33" s="31"/>
      <c r="E33" s="31">
        <f>SUM(E14:E32)</f>
        <v>413055</v>
      </c>
      <c r="F33" s="31"/>
      <c r="G33" s="31">
        <f>SUM(G14:G32)</f>
        <v>405050</v>
      </c>
      <c r="H33" s="31"/>
      <c r="I33" s="31">
        <f>SUM(I14:I32)</f>
        <v>473686</v>
      </c>
    </row>
    <row r="34" spans="1:13" s="24" customFormat="1" ht="20.5">
      <c r="A34" s="9" t="s">
        <v>93</v>
      </c>
      <c r="B34" s="9"/>
      <c r="C34" s="74">
        <f>SUM(C11:C32)</f>
        <v>1076673</v>
      </c>
      <c r="D34" s="31"/>
      <c r="E34" s="74">
        <f>SUM(E11:E32)</f>
        <v>838603</v>
      </c>
      <c r="F34" s="31"/>
      <c r="G34" s="74">
        <f>SUM(G11:G32)</f>
        <v>989270</v>
      </c>
      <c r="H34" s="31"/>
      <c r="I34" s="74">
        <f>SUM(I11:I32)</f>
        <v>837614</v>
      </c>
    </row>
    <row r="35" spans="1:13" ht="20">
      <c r="B35" s="19" t="s">
        <v>92</v>
      </c>
      <c r="C35" s="31">
        <v>-1401</v>
      </c>
      <c r="D35" s="31"/>
      <c r="E35" s="31">
        <v>-1007</v>
      </c>
      <c r="F35" s="31"/>
      <c r="G35" s="31">
        <v>-1401</v>
      </c>
      <c r="H35" s="31"/>
      <c r="I35" s="31">
        <v>-1004</v>
      </c>
    </row>
    <row r="36" spans="1:13" s="24" customFormat="1" ht="20">
      <c r="A36" s="1"/>
      <c r="B36" s="19" t="s">
        <v>109</v>
      </c>
      <c r="C36" s="31">
        <v>0</v>
      </c>
      <c r="D36" s="31"/>
      <c r="E36" s="31">
        <v>-794</v>
      </c>
      <c r="F36" s="31"/>
      <c r="G36" s="31">
        <v>0</v>
      </c>
      <c r="H36" s="31"/>
      <c r="I36" s="31">
        <v>-794</v>
      </c>
      <c r="M36" s="76"/>
    </row>
    <row r="37" spans="1:13" ht="20.5">
      <c r="A37" s="30" t="s">
        <v>91</v>
      </c>
      <c r="B37" s="30"/>
      <c r="C37" s="44">
        <f>SUM(C34:C36)</f>
        <v>1075272</v>
      </c>
      <c r="D37" s="31"/>
      <c r="E37" s="44">
        <f>SUM(E34:E36)</f>
        <v>836802</v>
      </c>
      <c r="F37" s="31"/>
      <c r="G37" s="44">
        <f>SUM(G34:G36)</f>
        <v>987869</v>
      </c>
      <c r="H37" s="31"/>
      <c r="I37" s="44">
        <f>SUM(I34:I36)</f>
        <v>835816</v>
      </c>
    </row>
    <row r="38" spans="1:13" ht="20.5">
      <c r="A38" s="9"/>
      <c r="B38" s="9"/>
      <c r="C38" s="31"/>
      <c r="D38" s="31"/>
      <c r="E38" s="31"/>
      <c r="F38" s="31"/>
      <c r="G38" s="31"/>
      <c r="H38" s="31"/>
      <c r="I38" s="31"/>
    </row>
    <row r="39" spans="1:13" ht="20.5">
      <c r="A39" s="9"/>
      <c r="B39" s="9"/>
      <c r="C39" s="31"/>
      <c r="D39" s="31"/>
      <c r="E39" s="31"/>
      <c r="F39" s="31"/>
      <c r="G39" s="31"/>
      <c r="H39" s="31"/>
      <c r="I39" s="31"/>
    </row>
    <row r="40" spans="1:13" ht="20.5">
      <c r="A40" s="9"/>
      <c r="B40" s="9"/>
      <c r="C40" s="31"/>
      <c r="D40" s="31"/>
      <c r="E40" s="31"/>
      <c r="F40" s="31"/>
      <c r="G40" s="31"/>
      <c r="H40" s="31"/>
      <c r="I40" s="31"/>
    </row>
    <row r="41" spans="1:13" ht="20.5">
      <c r="A41" s="9"/>
      <c r="B41" s="9"/>
      <c r="C41" s="31"/>
      <c r="D41" s="31"/>
      <c r="E41" s="31"/>
      <c r="F41" s="31"/>
      <c r="G41" s="31"/>
      <c r="H41" s="31"/>
      <c r="I41" s="31"/>
    </row>
    <row r="42" spans="1:13" ht="20.5">
      <c r="A42" s="9"/>
      <c r="B42" s="9"/>
      <c r="C42" s="31"/>
      <c r="D42" s="31"/>
      <c r="E42" s="31"/>
      <c r="F42" s="31"/>
      <c r="G42" s="31"/>
      <c r="H42" s="31"/>
      <c r="I42" s="31"/>
    </row>
    <row r="43" spans="1:13" ht="20.5">
      <c r="A43" s="9"/>
      <c r="B43" s="9"/>
      <c r="C43" s="31"/>
      <c r="D43" s="31"/>
      <c r="E43" s="31"/>
      <c r="F43" s="31"/>
      <c r="G43" s="31"/>
      <c r="H43" s="31"/>
      <c r="I43" s="31"/>
    </row>
    <row r="44" spans="1:13" ht="20.5">
      <c r="A44" s="9"/>
      <c r="B44" s="9"/>
      <c r="C44" s="31"/>
      <c r="D44" s="31"/>
      <c r="E44" s="31"/>
      <c r="F44" s="31"/>
      <c r="G44" s="31"/>
      <c r="H44" s="31"/>
      <c r="I44" s="31"/>
    </row>
    <row r="45" spans="1:13" ht="20">
      <c r="A45" s="1" t="s">
        <v>0</v>
      </c>
      <c r="I45" s="1">
        <v>6</v>
      </c>
    </row>
    <row r="46" spans="1:13" ht="20.5">
      <c r="G46" s="154" t="s">
        <v>26</v>
      </c>
      <c r="H46" s="154"/>
      <c r="I46" s="154"/>
    </row>
    <row r="47" spans="1:13" ht="20.5">
      <c r="G47" s="154" t="s">
        <v>23</v>
      </c>
      <c r="H47" s="154"/>
      <c r="I47" s="154"/>
    </row>
    <row r="48" spans="1:13" ht="20.5">
      <c r="A48" s="25" t="s">
        <v>111</v>
      </c>
      <c r="B48" s="25"/>
    </row>
    <row r="49" spans="1:9" ht="20.5">
      <c r="A49" s="9" t="s">
        <v>90</v>
      </c>
      <c r="B49" s="9"/>
    </row>
    <row r="50" spans="1:9" ht="20.5">
      <c r="A50" s="9" t="s">
        <v>147</v>
      </c>
      <c r="B50" s="9"/>
    </row>
    <row r="51" spans="1:9" ht="20">
      <c r="A51" s="24"/>
      <c r="B51" s="24"/>
      <c r="C51" s="24"/>
      <c r="D51" s="24"/>
      <c r="E51" s="24"/>
      <c r="F51" s="24"/>
      <c r="G51" s="24"/>
      <c r="H51" s="24"/>
      <c r="I51" s="24"/>
    </row>
    <row r="52" spans="1:9" ht="20">
      <c r="A52" s="24"/>
      <c r="B52" s="24"/>
      <c r="C52" s="23"/>
      <c r="D52" s="23"/>
      <c r="E52" s="23"/>
      <c r="F52" s="23"/>
      <c r="G52" s="23"/>
      <c r="H52" s="23"/>
      <c r="I52" s="22" t="s">
        <v>29</v>
      </c>
    </row>
    <row r="53" spans="1:9" ht="20">
      <c r="C53" s="160" t="s">
        <v>75</v>
      </c>
      <c r="D53" s="160"/>
      <c r="E53" s="160"/>
      <c r="F53" s="11"/>
      <c r="G53" s="160" t="s">
        <v>27</v>
      </c>
      <c r="H53" s="160"/>
      <c r="I53" s="160"/>
    </row>
    <row r="54" spans="1:9" ht="20">
      <c r="C54" s="45" t="s">
        <v>148</v>
      </c>
      <c r="D54" s="14"/>
      <c r="E54" s="45" t="s">
        <v>124</v>
      </c>
      <c r="F54" s="14"/>
      <c r="G54" s="45" t="s">
        <v>148</v>
      </c>
      <c r="H54" s="14"/>
      <c r="I54" s="45" t="s">
        <v>124</v>
      </c>
    </row>
    <row r="55" spans="1:9" ht="20.5">
      <c r="A55" s="9" t="s">
        <v>89</v>
      </c>
      <c r="B55" s="9"/>
      <c r="C55" s="21"/>
      <c r="D55" s="27"/>
      <c r="E55" s="21"/>
      <c r="F55" s="27"/>
      <c r="G55" s="21"/>
      <c r="H55" s="27"/>
      <c r="I55" s="21"/>
    </row>
    <row r="56" spans="1:9" ht="20">
      <c r="B56" s="1" t="s">
        <v>88</v>
      </c>
      <c r="C56" s="69">
        <v>-62880</v>
      </c>
      <c r="D56" s="69"/>
      <c r="E56" s="69">
        <v>-124345</v>
      </c>
      <c r="F56" s="69"/>
      <c r="G56" s="69">
        <v>-52904</v>
      </c>
      <c r="H56" s="69"/>
      <c r="I56" s="69">
        <v>-101553</v>
      </c>
    </row>
    <row r="57" spans="1:9" ht="20">
      <c r="B57" s="1" t="s">
        <v>87</v>
      </c>
      <c r="C57" s="69">
        <v>-1809</v>
      </c>
      <c r="D57" s="69"/>
      <c r="E57" s="69">
        <v>-2395</v>
      </c>
      <c r="F57" s="69"/>
      <c r="G57" s="69">
        <v>-1809</v>
      </c>
      <c r="H57" s="69"/>
      <c r="I57" s="69">
        <v>-2395</v>
      </c>
    </row>
    <row r="58" spans="1:9" ht="20">
      <c r="B58" s="1" t="s">
        <v>128</v>
      </c>
      <c r="C58" s="69">
        <v>3168</v>
      </c>
      <c r="D58" s="69"/>
      <c r="E58" s="69">
        <v>3178</v>
      </c>
      <c r="F58" s="69"/>
      <c r="G58" s="69">
        <v>1495</v>
      </c>
      <c r="H58" s="69"/>
      <c r="I58" s="69">
        <v>41</v>
      </c>
    </row>
    <row r="59" spans="1:9" ht="20">
      <c r="B59" s="1" t="s">
        <v>141</v>
      </c>
      <c r="C59" s="69">
        <v>0</v>
      </c>
      <c r="D59" s="69"/>
      <c r="E59" s="69">
        <v>373</v>
      </c>
      <c r="F59" s="69"/>
      <c r="G59" s="69">
        <v>0</v>
      </c>
      <c r="H59" s="69"/>
      <c r="I59" s="69">
        <v>0</v>
      </c>
    </row>
    <row r="60" spans="1:9" ht="20">
      <c r="B60" s="1" t="s">
        <v>164</v>
      </c>
      <c r="C60" s="69">
        <v>1500</v>
      </c>
      <c r="D60" s="69"/>
      <c r="E60" s="69">
        <v>0</v>
      </c>
      <c r="F60" s="69"/>
      <c r="G60" s="69">
        <v>0</v>
      </c>
      <c r="H60" s="69"/>
      <c r="I60" s="69">
        <v>0</v>
      </c>
    </row>
    <row r="61" spans="1:9" ht="20.5">
      <c r="A61" s="9" t="s">
        <v>86</v>
      </c>
      <c r="B61" s="9"/>
      <c r="C61" s="72">
        <f>SUM(C56:C60)</f>
        <v>-60021</v>
      </c>
      <c r="D61" s="69"/>
      <c r="E61" s="72">
        <f>SUM(E56:E60)</f>
        <v>-123189</v>
      </c>
      <c r="F61" s="69"/>
      <c r="G61" s="72">
        <f>SUM(G56:G60)</f>
        <v>-53218</v>
      </c>
      <c r="H61" s="69"/>
      <c r="I61" s="72">
        <f>SUM(I56:I60)</f>
        <v>-103907</v>
      </c>
    </row>
    <row r="62" spans="1:9" ht="20.5">
      <c r="A62" s="9"/>
      <c r="B62" s="9"/>
      <c r="C62" s="70"/>
      <c r="D62" s="27"/>
      <c r="E62" s="70"/>
      <c r="F62" s="71"/>
      <c r="G62" s="70"/>
      <c r="H62" s="71"/>
      <c r="I62" s="70"/>
    </row>
    <row r="63" spans="1:9" ht="20.5">
      <c r="A63" s="9" t="s">
        <v>85</v>
      </c>
      <c r="B63" s="9"/>
      <c r="C63" s="70"/>
      <c r="D63" s="27"/>
      <c r="E63" s="70"/>
      <c r="F63" s="71"/>
      <c r="G63" s="70"/>
      <c r="H63" s="71"/>
      <c r="I63" s="70"/>
    </row>
    <row r="64" spans="1:9" ht="20">
      <c r="B64" s="73" t="s">
        <v>84</v>
      </c>
      <c r="C64" s="69">
        <v>3720000</v>
      </c>
      <c r="D64" s="69"/>
      <c r="E64" s="69">
        <v>5794000</v>
      </c>
      <c r="F64" s="69"/>
      <c r="G64" s="69">
        <v>3720000</v>
      </c>
      <c r="H64" s="69"/>
      <c r="I64" s="69">
        <v>5574000</v>
      </c>
    </row>
    <row r="65" spans="1:11" ht="20">
      <c r="B65" s="19" t="s">
        <v>83</v>
      </c>
      <c r="C65" s="69">
        <v>-4685000</v>
      </c>
      <c r="D65" s="69"/>
      <c r="E65" s="69">
        <v>-6436047</v>
      </c>
      <c r="F65" s="69"/>
      <c r="G65" s="69">
        <v>-4610000</v>
      </c>
      <c r="H65" s="69"/>
      <c r="I65" s="69">
        <v>-6234584</v>
      </c>
    </row>
    <row r="66" spans="1:11" ht="20">
      <c r="B66" s="19" t="s">
        <v>82</v>
      </c>
      <c r="C66" s="69">
        <v>-7140</v>
      </c>
      <c r="D66" s="69"/>
      <c r="E66" s="69">
        <v>-19062</v>
      </c>
      <c r="F66" s="69"/>
      <c r="G66" s="69">
        <v>-6982</v>
      </c>
      <c r="H66" s="69"/>
      <c r="I66" s="69">
        <v>-18755</v>
      </c>
    </row>
    <row r="67" spans="1:11" ht="20">
      <c r="B67" s="19" t="s">
        <v>135</v>
      </c>
      <c r="C67" s="69">
        <v>-34732</v>
      </c>
      <c r="D67" s="69"/>
      <c r="E67" s="69">
        <v>-74731</v>
      </c>
      <c r="F67" s="69"/>
      <c r="G67" s="69">
        <v>-32439</v>
      </c>
      <c r="H67" s="69"/>
      <c r="I67" s="69">
        <v>-72943</v>
      </c>
    </row>
    <row r="68" spans="1:11" ht="20.5">
      <c r="A68" s="30" t="s">
        <v>81</v>
      </c>
      <c r="B68" s="30"/>
      <c r="C68" s="72">
        <f>SUM(C64:C67)</f>
        <v>-1006872</v>
      </c>
      <c r="D68" s="69"/>
      <c r="E68" s="72">
        <f>SUM(E64:E67)</f>
        <v>-735840</v>
      </c>
      <c r="F68" s="69"/>
      <c r="G68" s="72">
        <f>SUM(G64:G67)</f>
        <v>-929421</v>
      </c>
      <c r="H68" s="69"/>
      <c r="I68" s="72">
        <f>SUM(I64:I67)</f>
        <v>-752282</v>
      </c>
    </row>
    <row r="69" spans="1:11" ht="20.5">
      <c r="C69" s="70"/>
      <c r="D69" s="27"/>
      <c r="E69" s="70"/>
      <c r="F69" s="71"/>
      <c r="G69" s="70"/>
      <c r="H69" s="71"/>
      <c r="I69" s="70"/>
    </row>
    <row r="70" spans="1:11" ht="20.5">
      <c r="A70" s="9" t="s">
        <v>80</v>
      </c>
      <c r="B70" s="9"/>
      <c r="C70" s="69">
        <f>+C68+C61+C37</f>
        <v>8379</v>
      </c>
      <c r="D70" s="69"/>
      <c r="E70" s="69">
        <f>+E68+E61+E37</f>
        <v>-22227</v>
      </c>
      <c r="F70" s="69"/>
      <c r="G70" s="69">
        <f>+G68+G61+G37</f>
        <v>5230</v>
      </c>
      <c r="H70" s="69"/>
      <c r="I70" s="69">
        <f>+I68+I61+I37</f>
        <v>-20373</v>
      </c>
    </row>
    <row r="71" spans="1:11" ht="20.5">
      <c r="A71" s="9" t="s">
        <v>79</v>
      </c>
      <c r="B71" s="9"/>
      <c r="C71" s="69">
        <v>70870</v>
      </c>
      <c r="D71" s="69"/>
      <c r="E71" s="69">
        <v>117925</v>
      </c>
      <c r="F71" s="69"/>
      <c r="G71" s="69">
        <v>50414</v>
      </c>
      <c r="H71" s="69"/>
      <c r="I71" s="69">
        <v>92318</v>
      </c>
      <c r="K71" s="3"/>
    </row>
    <row r="72" spans="1:11" ht="21" thickBot="1">
      <c r="A72" s="9" t="s">
        <v>78</v>
      </c>
      <c r="B72" s="9"/>
      <c r="C72" s="68">
        <f>SUM(C70:C71)</f>
        <v>79249</v>
      </c>
      <c r="D72" s="69"/>
      <c r="E72" s="68">
        <f>SUM(E70:E71)</f>
        <v>95698</v>
      </c>
      <c r="F72" s="69"/>
      <c r="G72" s="68">
        <f>SUM(G70:G71)</f>
        <v>55644</v>
      </c>
      <c r="H72" s="69"/>
      <c r="I72" s="68">
        <f>SUM(I70:I71)</f>
        <v>71945</v>
      </c>
      <c r="K72" s="3"/>
    </row>
    <row r="73" spans="1:11" ht="21" thickTop="1">
      <c r="A73" s="9"/>
      <c r="B73" s="9"/>
      <c r="C73" s="5"/>
      <c r="D73" s="5"/>
      <c r="E73" s="5"/>
      <c r="F73" s="31"/>
      <c r="G73" s="5"/>
      <c r="H73" s="5"/>
      <c r="I73" s="5"/>
      <c r="K73" s="3"/>
    </row>
    <row r="74" spans="1:11" ht="20.5">
      <c r="A74" s="142" t="s">
        <v>136</v>
      </c>
      <c r="B74" s="142"/>
      <c r="C74" s="5"/>
      <c r="D74" s="5"/>
      <c r="E74" s="5"/>
      <c r="F74" s="5"/>
      <c r="G74" s="5"/>
      <c r="H74" s="5"/>
      <c r="I74" s="5"/>
    </row>
    <row r="75" spans="1:11" ht="20">
      <c r="A75" s="143" t="s">
        <v>132</v>
      </c>
      <c r="B75" s="143"/>
      <c r="C75" s="5"/>
      <c r="D75" s="5"/>
      <c r="E75" s="5"/>
      <c r="F75" s="5"/>
      <c r="G75" s="5"/>
      <c r="H75" s="5"/>
      <c r="I75" s="5"/>
    </row>
    <row r="76" spans="1:11" ht="20">
      <c r="A76" s="143"/>
      <c r="B76" s="143" t="s">
        <v>131</v>
      </c>
      <c r="C76" s="4">
        <v>491330</v>
      </c>
      <c r="D76" s="4"/>
      <c r="E76" s="4">
        <v>587270</v>
      </c>
      <c r="F76" s="4"/>
      <c r="G76" s="4">
        <v>481667</v>
      </c>
      <c r="H76" s="4"/>
      <c r="I76" s="4">
        <v>573136</v>
      </c>
    </row>
    <row r="77" spans="1:11" ht="20">
      <c r="A77" s="67"/>
      <c r="B77" s="28"/>
      <c r="C77" s="5"/>
      <c r="D77" s="5"/>
      <c r="E77" s="5"/>
      <c r="F77" s="5"/>
      <c r="G77" s="5"/>
      <c r="H77" s="5"/>
      <c r="I77" s="5"/>
    </row>
    <row r="78" spans="1:11" ht="20">
      <c r="A78" s="67"/>
      <c r="B78" s="28"/>
      <c r="C78" s="5"/>
      <c r="D78" s="5"/>
      <c r="E78" s="5"/>
      <c r="F78" s="5"/>
      <c r="G78" s="5"/>
      <c r="H78" s="5"/>
      <c r="I78" s="5"/>
    </row>
    <row r="79" spans="1:11" ht="20">
      <c r="A79" s="67"/>
      <c r="B79" s="28"/>
      <c r="C79" s="5"/>
      <c r="D79" s="5"/>
      <c r="E79" s="5"/>
      <c r="F79" s="5"/>
      <c r="G79" s="5"/>
      <c r="H79" s="5"/>
      <c r="I79" s="5"/>
    </row>
    <row r="80" spans="1:11" ht="20">
      <c r="A80" s="67"/>
      <c r="B80" s="28"/>
      <c r="C80" s="5"/>
      <c r="D80" s="5"/>
      <c r="E80" s="5"/>
      <c r="F80" s="5"/>
      <c r="G80" s="5"/>
      <c r="H80" s="5"/>
      <c r="I80" s="5"/>
    </row>
    <row r="81" spans="1:9" ht="20">
      <c r="A81" s="67"/>
      <c r="B81" s="28"/>
      <c r="C81" s="5"/>
      <c r="D81" s="5"/>
      <c r="E81" s="5"/>
      <c r="F81" s="5"/>
      <c r="G81" s="5"/>
      <c r="H81" s="5"/>
      <c r="I81" s="5"/>
    </row>
    <row r="82" spans="1:9" ht="20">
      <c r="A82" s="67"/>
      <c r="B82" s="28"/>
      <c r="C82" s="5"/>
      <c r="D82" s="5"/>
      <c r="E82" s="5"/>
      <c r="F82" s="5"/>
      <c r="G82" s="5"/>
      <c r="H82" s="5"/>
      <c r="I82" s="5"/>
    </row>
    <row r="83" spans="1:9" ht="20">
      <c r="A83" s="67"/>
      <c r="B83" s="28"/>
      <c r="C83" s="5"/>
      <c r="D83" s="5"/>
      <c r="E83" s="5"/>
      <c r="F83" s="5"/>
      <c r="G83" s="5"/>
      <c r="H83" s="5"/>
      <c r="I83" s="5"/>
    </row>
    <row r="84" spans="1:9" ht="20">
      <c r="A84" s="67"/>
      <c r="B84" s="28"/>
      <c r="C84" s="5"/>
      <c r="D84" s="5"/>
      <c r="E84" s="5"/>
      <c r="F84" s="5"/>
      <c r="G84" s="5"/>
      <c r="H84" s="5"/>
      <c r="I84" s="5"/>
    </row>
    <row r="85" spans="1:9" ht="20">
      <c r="A85" s="67"/>
      <c r="B85" s="28"/>
      <c r="C85" s="5"/>
      <c r="D85" s="5"/>
      <c r="E85" s="5"/>
      <c r="F85" s="5"/>
      <c r="G85" s="5"/>
      <c r="H85" s="5"/>
      <c r="I85" s="5"/>
    </row>
    <row r="86" spans="1:9" ht="20">
      <c r="A86" s="67"/>
      <c r="B86" s="28"/>
      <c r="C86" s="5"/>
      <c r="D86" s="5"/>
      <c r="E86" s="5"/>
      <c r="F86" s="5"/>
      <c r="G86" s="5"/>
      <c r="H86" s="5"/>
      <c r="I86" s="5"/>
    </row>
    <row r="87" spans="1:9" ht="20">
      <c r="A87" s="66"/>
      <c r="B87" s="66"/>
      <c r="C87" s="5"/>
      <c r="E87" s="2"/>
      <c r="F87" s="2"/>
      <c r="G87" s="5"/>
      <c r="H87" s="2"/>
      <c r="I87" s="2"/>
    </row>
    <row r="88" spans="1:9" ht="20">
      <c r="A88" s="66"/>
      <c r="B88" s="66"/>
      <c r="C88" s="5"/>
      <c r="E88" s="2"/>
      <c r="F88" s="2"/>
      <c r="G88" s="5"/>
      <c r="H88" s="2"/>
      <c r="I88" s="2"/>
    </row>
    <row r="89" spans="1:9" ht="20">
      <c r="A89" s="66"/>
      <c r="B89" s="66"/>
      <c r="C89" s="5"/>
      <c r="E89" s="2"/>
      <c r="F89" s="2"/>
      <c r="G89" s="5"/>
      <c r="H89" s="2"/>
      <c r="I89" s="2"/>
    </row>
    <row r="90" spans="1:9" ht="20">
      <c r="A90" s="1" t="s">
        <v>0</v>
      </c>
      <c r="I90" s="1">
        <v>7</v>
      </c>
    </row>
    <row r="91" spans="1:9" ht="20"/>
    <row r="92" spans="1:9" ht="20"/>
    <row r="93" spans="1:9" ht="20"/>
  </sheetData>
  <mergeCells count="8">
    <mergeCell ref="G1:I1"/>
    <mergeCell ref="G2:I2"/>
    <mergeCell ref="C53:E53"/>
    <mergeCell ref="G53:I53"/>
    <mergeCell ref="C8:E8"/>
    <mergeCell ref="G8:I8"/>
    <mergeCell ref="G46:I46"/>
    <mergeCell ref="G47:I47"/>
  </mergeCells>
  <pageMargins left="0.78740157480314998" right="0.39370078740157499" top="0.5" bottom="0.47244094488188998" header="0.15748031496063" footer="0.31496062992126"/>
  <pageSetup paperSize="9" scale="85" orientation="portrait" r:id="rId1"/>
  <headerFooter alignWithMargins="0"/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BS-Eng</vt:lpstr>
      <vt:lpstr>PL-Eng</vt:lpstr>
      <vt:lpstr>SOE_Conso-Eng</vt:lpstr>
      <vt:lpstr>SOE-Eng</vt:lpstr>
      <vt:lpstr>CF-Eng</vt:lpstr>
      <vt:lpstr>'BS-Eng'!Print_Area</vt:lpstr>
      <vt:lpstr>'CF-Eng'!Print_Area</vt:lpstr>
      <vt:lpstr>'PL-Eng'!Print_Area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Kampcom</cp:lastModifiedBy>
  <cp:lastPrinted>2021-03-12T09:46:47Z</cp:lastPrinted>
  <dcterms:created xsi:type="dcterms:W3CDTF">2017-05-06T03:07:47Z</dcterms:created>
  <dcterms:modified xsi:type="dcterms:W3CDTF">2021-04-24T04:53:49Z</dcterms:modified>
</cp:coreProperties>
</file>