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1-64)\AIS (3025475)\"/>
    </mc:Choice>
  </mc:AlternateContent>
  <xr:revisionPtr revIDLastSave="0" documentId="13_ncr:1_{B1382DDF-E970-46D3-AC7A-47247EF2A221}" xr6:coauthVersionLast="45" xr6:coauthVersionMax="45" xr10:uidLastSave="{00000000-0000-0000-0000-000000000000}"/>
  <bookViews>
    <workbookView xWindow="-110" yWindow="-110" windowWidth="19420" windowHeight="10420" tabRatio="746" activeTab="5" xr2:uid="{00000000-000D-0000-FFFF-FFFF00000000}"/>
  </bookViews>
  <sheets>
    <sheet name="SFP" sheetId="6" r:id="rId1"/>
    <sheet name="SI (3M)" sheetId="24" r:id="rId2"/>
    <sheet name="SCI (3M)" sheetId="25" r:id="rId3"/>
    <sheet name="SCE(Conso) PY" sheetId="30" r:id="rId4"/>
    <sheet name="SCE(Conso) CY" sheetId="17" r:id="rId5"/>
    <sheet name="SCE (Separate) PY" sheetId="31" r:id="rId6"/>
    <sheet name="SCE (Separate) CY" sheetId="23" r:id="rId7"/>
    <sheet name="SCF" sheetId="19" r:id="rId8"/>
  </sheets>
  <externalReferences>
    <externalReference r:id="rId9"/>
    <externalReference r:id="rId10"/>
  </externalReferences>
  <definedNames>
    <definedName name="_xlnm._FilterDatabase" localSheetId="1" hidden="1">'SI (3M)'!$A$1:$J$50</definedName>
    <definedName name="_GoBack" localSheetId="0">SFP!#REF!</definedName>
    <definedName name="SCALE" localSheetId="6">[1]PL_FST11!$L$31</definedName>
    <definedName name="SCALE" localSheetId="0">[2]BS_FST08!$L$31</definedName>
    <definedName name="SCALE" localSheetId="1">[2]PL_FST11!$L$31</definedName>
    <definedName name="Z_62C88142_195A_406E_A347_1C61EA880C0D_.wvu.PrintArea" localSheetId="4" hidden="1">'SCE(Conso) CY'!#REF!</definedName>
    <definedName name="Z_62C88142_195A_406E_A347_1C61EA880C0D_.wvu.PrintArea" localSheetId="7" hidden="1">SCF!#REF!</definedName>
    <definedName name="Z_62C88142_195A_406E_A347_1C61EA880C0D_.wvu.PrintArea" localSheetId="2" hidden="1">'SCI (3M)'!#REF!</definedName>
    <definedName name="Z_62C88142_195A_406E_A347_1C61EA880C0D_.wvu.PrintArea" localSheetId="0" hidden="1">SFP!$A$6:$I$11</definedName>
    <definedName name="Z_62C88142_195A_406E_A347_1C61EA880C0D_.wvu.PrintArea" localSheetId="1" hidden="1">'SI (3M)'!#REF!</definedName>
    <definedName name="Z_62C88142_195A_406E_A347_1C61EA880C0D_.wvu.Rows" localSheetId="4" hidden="1">'SCE(Conso) CY'!#REF!</definedName>
    <definedName name="Z_8AE384D2_954E_4FC4_9E7B_72B2DA3D2D3A_.wvu.PrintArea" localSheetId="4" hidden="1">'SCE(Conso) CY'!#REF!</definedName>
    <definedName name="Z_8AE384D2_954E_4FC4_9E7B_72B2DA3D2D3A_.wvu.PrintArea" localSheetId="7" hidden="1">SCF!#REF!</definedName>
    <definedName name="Z_8AE384D2_954E_4FC4_9E7B_72B2DA3D2D3A_.wvu.Rows" localSheetId="2" hidden="1">'SCI (3M)'!#REF!</definedName>
    <definedName name="Z_8AE384D2_954E_4FC4_9E7B_72B2DA3D2D3A_.wvu.Rows" localSheetId="0" hidden="1">SFP!#REF!</definedName>
    <definedName name="Z_8AE384D2_954E_4FC4_9E7B_72B2DA3D2D3A_.wvu.Rows" localSheetId="1" hidden="1">'SI (3M)'!#REF!</definedName>
    <definedName name="Z_DFBF4CAE_57D7_4172_8C3A_8E3DF4930C4B_.wvu.PrintArea" localSheetId="4" hidden="1">'SCE(Conso) CY'!#REF!</definedName>
    <definedName name="Z_DFBF4CAE_57D7_4172_8C3A_8E3DF4930C4B_.wvu.PrintArea" localSheetId="7" hidden="1">SCF!#REF!</definedName>
    <definedName name="Z_DFBF4CAE_57D7_4172_8C3A_8E3DF4930C4B_.wvu.Rows" localSheetId="2" hidden="1">'SCI (3M)'!#REF!</definedName>
    <definedName name="Z_DFBF4CAE_57D7_4172_8C3A_8E3DF4930C4B_.wvu.Rows" localSheetId="0" hidden="1">SFP!#REF!</definedName>
    <definedName name="Z_DFBF4CAE_57D7_4172_8C3A_8E3DF4930C4B_.wvu.Rows" localSheetId="1" hidden="1">'SI (3M)'!#REF!</definedName>
    <definedName name="Z_E1DB4DD3_3D3D_4C8E_ADFF_122E3B5E40F3_.wvu.PrintArea" localSheetId="4" hidden="1">'SCE(Conso) CY'!#REF!</definedName>
    <definedName name="Z_E1DB4DD3_3D3D_4C8E_ADFF_122E3B5E40F3_.wvu.PrintArea" localSheetId="7" hidden="1">SCF!#REF!</definedName>
    <definedName name="Z_E1DB4DD3_3D3D_4C8E_ADFF_122E3B5E40F3_.wvu.PrintArea" localSheetId="2" hidden="1">'SCI (3M)'!#REF!</definedName>
    <definedName name="Z_E1DB4DD3_3D3D_4C8E_ADFF_122E3B5E40F3_.wvu.PrintArea" localSheetId="0" hidden="1">SFP!$A$6:$I$11</definedName>
    <definedName name="Z_E1DB4DD3_3D3D_4C8E_ADFF_122E3B5E40F3_.wvu.PrintArea" localSheetId="1" hidden="1">'SI (3M)'!#REF!</definedName>
    <definedName name="Z_E1DB4DD3_3D3D_4C8E_ADFF_122E3B5E40F3_.wvu.Rows" localSheetId="2" hidden="1">'SCI (3M)'!#REF!</definedName>
    <definedName name="Z_E1DB4DD3_3D3D_4C8E_ADFF_122E3B5E40F3_.wvu.Rows" localSheetId="0" hidden="1">SFP!#REF!</definedName>
    <definedName name="Z_E1DB4DD3_3D3D_4C8E_ADFF_122E3B5E40F3_.wvu.Rows" localSheetId="1" hidden="1">'SI (3M)'!#REF!</definedName>
  </definedNames>
  <calcPr calcId="191028" calcOnSave="0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14" i="30" l="1"/>
  <c r="X14" i="30"/>
  <c r="V14" i="30"/>
  <c r="U15" i="31"/>
  <c r="S15" i="31"/>
  <c r="Z19" i="17" l="1"/>
  <c r="V27" i="17" l="1"/>
  <c r="P27" i="17"/>
  <c r="N27" i="17"/>
  <c r="J27" i="17"/>
  <c r="H27" i="17"/>
  <c r="F27" i="17"/>
  <c r="D27" i="17"/>
  <c r="C78" i="19" l="1"/>
  <c r="N19" i="17" l="1"/>
  <c r="T25" i="17"/>
  <c r="R25" i="17"/>
  <c r="C21" i="25"/>
  <c r="AB25" i="17"/>
  <c r="C26" i="25"/>
  <c r="I39" i="6"/>
  <c r="C23" i="23"/>
  <c r="E23" i="23"/>
  <c r="G23" i="23"/>
  <c r="K23" i="23"/>
  <c r="M23" i="23"/>
  <c r="O23" i="23"/>
  <c r="G25" i="24" l="1"/>
  <c r="G39" i="6"/>
  <c r="S15" i="23" l="1"/>
  <c r="R26" i="17" l="1"/>
  <c r="R27" i="17" s="1"/>
  <c r="R22" i="17"/>
  <c r="X14" i="17" l="1"/>
  <c r="Z14" i="17" s="1"/>
  <c r="AD14" i="17" s="1"/>
  <c r="I73" i="6" l="1"/>
  <c r="O23" i="31" l="1"/>
  <c r="M23" i="31"/>
  <c r="K23" i="31"/>
  <c r="I23" i="31"/>
  <c r="Q23" i="31"/>
  <c r="Q19" i="31"/>
  <c r="O19" i="31"/>
  <c r="O24" i="31" s="1"/>
  <c r="K19" i="31"/>
  <c r="I19" i="31"/>
  <c r="G19" i="31"/>
  <c r="E19" i="31"/>
  <c r="E24" i="31" s="1"/>
  <c r="C19" i="31"/>
  <c r="C24" i="31" s="1"/>
  <c r="U18" i="31"/>
  <c r="S17" i="31"/>
  <c r="S19" i="31" s="1"/>
  <c r="M24" i="31"/>
  <c r="Z29" i="30"/>
  <c r="V28" i="30"/>
  <c r="V29" i="30" s="1"/>
  <c r="Z22" i="30"/>
  <c r="T22" i="30"/>
  <c r="R22" i="30"/>
  <c r="P22" i="30"/>
  <c r="N22" i="30"/>
  <c r="L22" i="30"/>
  <c r="J22" i="30"/>
  <c r="H22" i="30"/>
  <c r="F22" i="30"/>
  <c r="D22" i="30"/>
  <c r="V20" i="30"/>
  <c r="X20" i="30" s="1"/>
  <c r="AB20" i="30" s="1"/>
  <c r="V19" i="30"/>
  <c r="X19" i="30" s="1"/>
  <c r="AB19" i="30" s="1"/>
  <c r="P30" i="30"/>
  <c r="H30" i="30"/>
  <c r="E73" i="6"/>
  <c r="K24" i="31" l="1"/>
  <c r="X28" i="30"/>
  <c r="X29" i="30" s="1"/>
  <c r="G24" i="31"/>
  <c r="S22" i="31"/>
  <c r="R29" i="30"/>
  <c r="R30" i="30" s="1"/>
  <c r="F30" i="30"/>
  <c r="D30" i="30"/>
  <c r="T30" i="30"/>
  <c r="Z30" i="30"/>
  <c r="N30" i="30"/>
  <c r="J30" i="30"/>
  <c r="L29" i="30"/>
  <c r="L30" i="30" s="1"/>
  <c r="Q24" i="31"/>
  <c r="U17" i="31"/>
  <c r="U19" i="31" s="1"/>
  <c r="I24" i="31"/>
  <c r="AB28" i="30"/>
  <c r="AB29" i="30" s="1"/>
  <c r="X22" i="30"/>
  <c r="AB22" i="30"/>
  <c r="AB25" i="30" s="1"/>
  <c r="V22" i="30"/>
  <c r="V30" i="30" s="1"/>
  <c r="S23" i="31" l="1"/>
  <c r="U22" i="31"/>
  <c r="AB30" i="30"/>
  <c r="X30" i="30"/>
  <c r="S24" i="31" l="1"/>
  <c r="U23" i="31"/>
  <c r="U24" i="31" s="1"/>
  <c r="C73" i="6"/>
  <c r="E39" i="6" l="1"/>
  <c r="C39" i="6"/>
  <c r="D22" i="17" l="1"/>
  <c r="F22" i="17"/>
  <c r="H22" i="17"/>
  <c r="J22" i="17"/>
  <c r="L22" i="17"/>
  <c r="N22" i="17"/>
  <c r="P22" i="17"/>
  <c r="T22" i="17"/>
  <c r="V22" i="17"/>
  <c r="AB22" i="17"/>
  <c r="K19" i="23" l="1"/>
  <c r="I19" i="23" l="1"/>
  <c r="G19" i="23"/>
  <c r="E19" i="23"/>
  <c r="C19" i="23"/>
  <c r="E73" i="19" l="1"/>
  <c r="X25" i="17"/>
  <c r="X26" i="17" s="1"/>
  <c r="X27" i="17" s="1"/>
  <c r="K24" i="23"/>
  <c r="O19" i="23"/>
  <c r="G83" i="6"/>
  <c r="Q19" i="23"/>
  <c r="E21" i="25"/>
  <c r="E22" i="25" s="1"/>
  <c r="S22" i="23"/>
  <c r="I21" i="25"/>
  <c r="I22" i="25" s="1"/>
  <c r="G21" i="25"/>
  <c r="Q22" i="23" s="1"/>
  <c r="C25" i="24"/>
  <c r="G65" i="19"/>
  <c r="G126" i="6"/>
  <c r="G18" i="24"/>
  <c r="X19" i="17"/>
  <c r="AB26" i="17"/>
  <c r="AB27" i="17" s="1"/>
  <c r="C126" i="6"/>
  <c r="C128" i="6" s="1"/>
  <c r="G24" i="23"/>
  <c r="E24" i="23"/>
  <c r="C24" i="23"/>
  <c r="G73" i="19"/>
  <c r="I73" i="19"/>
  <c r="E13" i="24"/>
  <c r="E18" i="24"/>
  <c r="I25" i="24"/>
  <c r="E25" i="24"/>
  <c r="S17" i="23"/>
  <c r="S19" i="23" s="1"/>
  <c r="X20" i="17"/>
  <c r="Z20" i="17" s="1"/>
  <c r="AD20" i="17" s="1"/>
  <c r="G25" i="6"/>
  <c r="G40" i="6" s="1"/>
  <c r="G13" i="24"/>
  <c r="G73" i="6"/>
  <c r="C83" i="6"/>
  <c r="C25" i="6"/>
  <c r="U18" i="23"/>
  <c r="E65" i="19"/>
  <c r="I65" i="19"/>
  <c r="E30" i="19"/>
  <c r="E44" i="19" s="1"/>
  <c r="E47" i="19" s="1"/>
  <c r="I30" i="19"/>
  <c r="I44" i="19" s="1"/>
  <c r="I47" i="19" s="1"/>
  <c r="I27" i="25"/>
  <c r="E27" i="25"/>
  <c r="I45" i="24"/>
  <c r="E45" i="24"/>
  <c r="C18" i="24"/>
  <c r="I18" i="24"/>
  <c r="I13" i="24"/>
  <c r="C13" i="24"/>
  <c r="I25" i="6"/>
  <c r="E25" i="6"/>
  <c r="I83" i="6"/>
  <c r="E83" i="6"/>
  <c r="I126" i="6"/>
  <c r="I128" i="6" s="1"/>
  <c r="E126" i="6"/>
  <c r="E128" i="6" s="1"/>
  <c r="C65" i="19"/>
  <c r="C73" i="19"/>
  <c r="G128" i="6" l="1"/>
  <c r="Q23" i="23"/>
  <c r="Q24" i="23" s="1"/>
  <c r="T26" i="17"/>
  <c r="T27" i="17" s="1"/>
  <c r="U17" i="23"/>
  <c r="U19" i="23" s="1"/>
  <c r="M24" i="23"/>
  <c r="I84" i="6"/>
  <c r="I129" i="6" s="1"/>
  <c r="O24" i="23"/>
  <c r="Z22" i="17"/>
  <c r="E20" i="24"/>
  <c r="E28" i="24" s="1"/>
  <c r="E38" i="24" s="1"/>
  <c r="E40" i="24" s="1"/>
  <c r="I40" i="6"/>
  <c r="E84" i="6"/>
  <c r="E129" i="6" s="1"/>
  <c r="E40" i="6"/>
  <c r="E77" i="19"/>
  <c r="E79" i="19" s="1"/>
  <c r="I77" i="19"/>
  <c r="I79" i="19" s="1"/>
  <c r="I20" i="24"/>
  <c r="I28" i="24" s="1"/>
  <c r="I38" i="24" s="1"/>
  <c r="I40" i="24" s="1"/>
  <c r="AD19" i="17"/>
  <c r="C40" i="6"/>
  <c r="C20" i="24"/>
  <c r="X22" i="17"/>
  <c r="C84" i="6"/>
  <c r="C129" i="6" s="1"/>
  <c r="G84" i="6"/>
  <c r="G129" i="6" s="1"/>
  <c r="G20" i="24"/>
  <c r="G28" i="24" s="1"/>
  <c r="S23" i="23" l="1"/>
  <c r="S24" i="23" s="1"/>
  <c r="U15" i="23"/>
  <c r="G38" i="24"/>
  <c r="G40" i="24" s="1"/>
  <c r="G43" i="24" s="1"/>
  <c r="AD22" i="17"/>
  <c r="C28" i="24"/>
  <c r="G45" i="24" l="1"/>
  <c r="C38" i="24"/>
  <c r="I22" i="23" l="1"/>
  <c r="I23" i="23" s="1"/>
  <c r="G11" i="25"/>
  <c r="G22" i="25" s="1"/>
  <c r="G25" i="25" s="1"/>
  <c r="G27" i="25" s="1"/>
  <c r="C40" i="24"/>
  <c r="C45" i="24" l="1"/>
  <c r="C11" i="19" l="1"/>
  <c r="C30" i="19" s="1"/>
  <c r="C44" i="19" s="1"/>
  <c r="C47" i="19" s="1"/>
  <c r="C77" i="19" s="1"/>
  <c r="C79" i="19" s="1"/>
  <c r="C43" i="24"/>
  <c r="L25" i="17" s="1"/>
  <c r="C11" i="25"/>
  <c r="C22" i="25" s="1"/>
  <c r="C27" i="25" s="1"/>
  <c r="C25" i="25" s="1"/>
  <c r="L26" i="17" l="1"/>
  <c r="L27" i="17" s="1"/>
  <c r="Z25" i="17"/>
  <c r="G30" i="19"/>
  <c r="G44" i="19" s="1"/>
  <c r="G47" i="19" s="1"/>
  <c r="G77" i="19" s="1"/>
  <c r="G79" i="19" s="1"/>
  <c r="Z26" i="17" l="1"/>
  <c r="Z27" i="17" s="1"/>
  <c r="AD25" i="17"/>
  <c r="AD26" i="17" s="1"/>
  <c r="AD27" i="17" s="1"/>
  <c r="U22" i="23"/>
  <c r="U23" i="23" s="1"/>
  <c r="I24" i="23" l="1"/>
  <c r="U24" i="23"/>
</calcChain>
</file>

<file path=xl/sharedStrings.xml><?xml version="1.0" encoding="utf-8"?>
<sst xmlns="http://schemas.openxmlformats.org/spreadsheetml/2006/main" count="526" uniqueCount="275">
  <si>
    <t>ADVANCED  INFO  SERVICE  PUBLIC  COMPANY  LIMITED  AND  ITS  SUBSIDIARIES</t>
  </si>
  <si>
    <t>STATEMENTS  OF  FINANCIAL  POSITION</t>
  </si>
  <si>
    <r>
      <t xml:space="preserve">AS  AT  MARCH  </t>
    </r>
    <r>
      <rPr>
        <b/>
        <sz val="12"/>
        <rFont val="Times New Roman"/>
        <family val="1"/>
      </rPr>
      <t>31,  2021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</si>
  <si>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</si>
  <si>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</si>
  <si>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</si>
  <si>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</si>
  <si>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</si>
  <si>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</si>
  <si>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</si>
  <si>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March 31,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</si>
  <si>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</si>
  <si>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</si>
  <si>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</si>
  <si>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</si>
  <si>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</si>
  <si>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</si>
  <si>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</si>
  <si>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</si>
  <si>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4, 18</t>
  </si>
  <si>
    <t>Contract assets</t>
  </si>
  <si>
    <t>Short-term loans to related parties</t>
  </si>
  <si>
    <t>Dividend receivable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</si>
  <si>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</si>
  <si>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</si>
  <si>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</si>
  <si>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</si>
  <si>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</si>
  <si>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</si>
  <si>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</si>
  <si>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</si>
  <si>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</si>
  <si>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 in an associate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</si>
  <si>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</si>
  <si>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</si>
  <si>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</si>
  <si>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</si>
  <si>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</si>
  <si>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</si>
  <si>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</si>
  <si>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</si>
  <si>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</si>
  <si>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</si>
  <si>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</si>
  <si>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</si>
  <si>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liabilities</t>
  </si>
  <si>
    <t>Short-term borrowings from financial institutions</t>
  </si>
  <si>
    <t>Trade and other current payables</t>
  </si>
  <si>
    <t>11, 18</t>
  </si>
  <si>
    <t>Provision for revenue sharing</t>
  </si>
  <si>
    <t>Unearned income - mobile phone service</t>
  </si>
  <si>
    <t>Advance received from customers</t>
  </si>
  <si>
    <t>Current portion of long-term liabilities</t>
  </si>
  <si>
    <t>10, 18</t>
  </si>
  <si>
    <t>Current portion of spectrum licenses payable</t>
  </si>
  <si>
    <t>Current portion of lease liabilities</t>
  </si>
  <si>
    <t>Short-term borrowings from related parties</t>
  </si>
  <si>
    <t>Dividend payable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</si>
  <si>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</si>
  <si>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</si>
  <si>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</si>
  <si>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</si>
  <si>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</si>
  <si>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</si>
  <si>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</si>
  <si>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</si>
  <si>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</si>
  <si>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Unrealized adjustment value of spectrum license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</si>
  <si>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</si>
  <si>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</si>
  <si>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</si>
  <si>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</si>
  <si>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   LIABILITIES  AND  SHAREHOLDERS’  EQUITY  </t>
    </r>
    <r>
      <rPr>
        <sz val="10"/>
        <rFont val="Times New Roman"/>
        <family val="1"/>
      </rPr>
      <t>(CONTINUED)</t>
    </r>
  </si>
  <si>
    <t>Shareholders’ equity</t>
  </si>
  <si>
    <t>Share capital</t>
  </si>
  <si>
    <t>Authorized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</si>
  <si>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</si>
  <si>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</si>
  <si>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</si>
  <si>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</si>
  <si>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</si>
  <si>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</si>
  <si>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</si>
  <si>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</si>
  <si>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</si>
  <si>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</si>
  <si>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</si>
  <si>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</si>
  <si>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</si>
  <si>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</si>
  <si>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</si>
  <si>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</si>
  <si>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</si>
  <si>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</si>
  <si>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</si>
  <si>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</si>
  <si>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PROFIT  OR  LOSS</t>
  </si>
  <si>
    <r>
      <t xml:space="preserve">FOR  THE  THREE-MONTH  PERIOD  ENDED  MARCH  </t>
    </r>
    <r>
      <rPr>
        <b/>
        <sz val="12"/>
        <rFont val="Times New Roman"/>
        <family val="1"/>
      </rPr>
      <t>31,  2021</t>
    </r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</si>
  <si>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</si>
  <si>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</si>
  <si>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</si>
  <si>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</si>
  <si>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</si>
  <si>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</si>
  <si>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</si>
  <si>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</si>
  <si>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</si>
  <si>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</si>
  <si>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</si>
  <si>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</si>
  <si>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</si>
  <si>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</si>
  <si>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</si>
  <si>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</si>
  <si>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</si>
  <si>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(loss) of subsidiaries, joint ventures and</t>
  </si>
  <si>
    <t>an associate accounted for using equity method</t>
  </si>
  <si>
    <t>7, 8</t>
  </si>
  <si>
    <t>Gain from fair value measurement of derivative assets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</si>
  <si>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</si>
  <si>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</si>
  <si>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</si>
  <si>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</si>
  <si>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</si>
  <si>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</si>
  <si>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</si>
  <si>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</si>
  <si>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</si>
  <si>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</si>
  <si>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</si>
  <si>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PROFIT  OR  LOSS  AND  OTHER  COMPREHENSIVE  INCOME</t>
  </si>
  <si>
    <t>Other comprehensive income</t>
  </si>
  <si>
    <t>Components of other comprehensive income that</t>
  </si>
  <si>
    <t>will be subsequently reclassified to profit or loss</t>
  </si>
  <si>
    <t>Exchange differences on translating financial statement</t>
  </si>
  <si>
    <t xml:space="preserve">Share of other comprehensive gain (loss) of subsidiaries 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</si>
  <si>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</si>
  <si>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</si>
  <si>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</si>
  <si>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</si>
  <si>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</si>
  <si>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</si>
  <si>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</si>
  <si>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t>STATEMENTS  OF  CHANGES  IN  SHAREHOLDERS’  EQUITY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</si>
  <si>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</si>
  <si>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</si>
  <si>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</si>
  <si>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</si>
  <si>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</si>
  <si>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</si>
  <si>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</si>
  <si>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</si>
  <si>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</si>
  <si>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</si>
  <si>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</si>
  <si>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</si>
  <si>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</si>
  <si>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</si>
  <si>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</si>
  <si>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</si>
  <si>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</si>
  <si>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</si>
  <si>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</si>
  <si>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</si>
  <si>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</si>
  <si>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</si>
  <si>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</si>
  <si>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</si>
  <si>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</si>
  <si>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</si>
  <si>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</si>
  <si>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</si>
  <si>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</si>
  <si>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</si>
  <si>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</si>
  <si>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</si>
  <si>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</si>
  <si>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</si>
  <si>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</si>
  <si>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</si>
  <si>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</si>
  <si>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</si>
  <si>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Transactions with owners, recorded directly</t>
  </si>
  <si>
    <t>in shareholders’ equity</t>
  </si>
  <si>
    <t>Contributions by and distributions to owners of</t>
  </si>
  <si>
    <t>the Company</t>
  </si>
  <si>
    <t>Share-based payment transaction</t>
  </si>
  <si>
    <t>Dividends paid</t>
  </si>
  <si>
    <t>Total contributions by and distributions to owners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</si>
  <si>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</si>
  <si>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</si>
  <si>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</si>
  <si>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</si>
  <si>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March 31, 2020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</si>
  <si>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</si>
  <si>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Currency</t>
  </si>
  <si>
    <t>Conversion</t>
  </si>
  <si>
    <t>Balance as at January 1, 2021</t>
  </si>
  <si>
    <t>Balance as at March 31, 2021</t>
  </si>
  <si>
    <t>SEPARATE   FINANCIAL  STATEMENTS</t>
  </si>
  <si>
    <t>Share of other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</si>
  <si>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</si>
  <si>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</si>
  <si>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</si>
  <si>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</si>
  <si>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</si>
  <si>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</si>
  <si>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</si>
  <si>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</si>
  <si>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</si>
  <si>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</si>
  <si>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</si>
  <si>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</si>
  <si>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</si>
  <si>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</si>
  <si>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</si>
  <si>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</si>
  <si>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</si>
  <si>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</si>
  <si>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</si>
  <si>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(Reversal of) loss for obsolete, </t>
  </si>
  <si>
    <t>decline in value and write-off inventories</t>
  </si>
  <si>
    <t>Loss on unused equipment</t>
  </si>
  <si>
    <t>Loss on terminate contract assets</t>
  </si>
  <si>
    <t>(Gain) loss on sales and write-off of assets</t>
  </si>
  <si>
    <t>Share of (profit) loss of subsidiaries, joint ventures and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</si>
  <si>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</si>
  <si>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</si>
  <si>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</si>
  <si>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</si>
  <si>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</si>
  <si>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Other financial assets (liabilities)</t>
  </si>
  <si>
    <t>Employee benefit paid</t>
  </si>
  <si>
    <t>Tax paid</t>
  </si>
  <si>
    <t>Net cash provided by (used in)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</si>
  <si>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</si>
  <si>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</si>
  <si>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</si>
  <si>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</si>
  <si>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intangible assets other than goodwill</t>
  </si>
  <si>
    <t>Proceed from sale of equipment</t>
  </si>
  <si>
    <t>Payment of spectrum license</t>
  </si>
  <si>
    <t xml:space="preserve">Net increase in short-term loans to related parties </t>
  </si>
  <si>
    <t>Increase in investments in joint ventures</t>
  </si>
  <si>
    <t>Net cash used in investing activities</t>
  </si>
  <si>
    <t>Cash flows from financing activities</t>
  </si>
  <si>
    <t>Lease liabilities paid</t>
  </si>
  <si>
    <t>Net increase in short-term borrowings from related parties</t>
  </si>
  <si>
    <t>Repayments of long-term borrowings from financial institutions</t>
  </si>
  <si>
    <t>Net cash  provided by (used in) financing activities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</si>
  <si>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</si>
  <si>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</si>
  <si>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</si>
  <si>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</si>
  <si>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Supplemental disclosures of cash flow information</t>
  </si>
  <si>
    <t xml:space="preserve">Non-cash transactions </t>
  </si>
  <si>
    <t>Outstanding debts arising from investments in</t>
  </si>
  <si>
    <t xml:space="preserve">   capital expenditures, spectrum license and lease liabilities</t>
  </si>
  <si>
    <t xml:space="preserve"> </t>
  </si>
  <si>
    <t xml:space="preserve">Depreciation and Amortization </t>
  </si>
  <si>
    <t>Cash generated from (used in) operating activities</t>
  </si>
  <si>
    <t>Cash and cash equivalents as at March 31,</t>
  </si>
  <si>
    <t xml:space="preserve">Balance as at January 1, 2020 </t>
  </si>
  <si>
    <t>Net loss on foreign exchange rate</t>
  </si>
  <si>
    <t>Gain (loss) on cash flow hedges</t>
  </si>
  <si>
    <t>Net decrease in short-term borrowings from financial institutions</t>
  </si>
  <si>
    <t>6, 19</t>
  </si>
  <si>
    <t>Expected credit losses</t>
  </si>
  <si>
    <t>17, 18</t>
  </si>
  <si>
    <t>1, 20</t>
  </si>
  <si>
    <t>Finance costs paid</t>
  </si>
  <si>
    <t xml:space="preserve">Net unrealized loss on foreign exchange rate and </t>
  </si>
  <si>
    <t>fair value measurement of derivative assets</t>
  </si>
  <si>
    <t xml:space="preserve">comprehensive gain (loss) </t>
  </si>
  <si>
    <t xml:space="preserve">comprehensive (loss)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</si>
</sst>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.0_);_(* \(#,##0.0\);_(* &quot;-&quot;?????_);_(@_)"/>
    <numFmt numFmtId="176" formatCode="_(* #,##0_);_(* \(#,##0\);_(* &quot;-&quot;?????_);_(@_)"/>
    <numFmt numFmtId="177" formatCode="_(* #,##0.00_);_(* \(#,##0.00\);_(* &quot;-&quot;??????_);_(@_)"/>
    <numFmt numFmtId="178" formatCode="_(* #,##0_);_(* \(#,##0\);_(* &quot;-&quot;??????_);_(@_)"/>
    <numFmt numFmtId="179" formatCode="\-"/>
    <numFmt numFmtId="180" formatCode="#,##0.00;\(#,##0.00\)"/>
  </numFmts>
  <fonts count="31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53">
    <xf numFmtId="0" fontId="0" fillId="0" borderId="0" xfId="0"/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173" fontId="8" fillId="0" borderId="0" xfId="5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0" fontId="8" fillId="0" borderId="0" xfId="6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41" fontId="12" fillId="0" borderId="0" xfId="5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 shrinkToFit="1"/>
    </xf>
    <xf numFmtId="41" fontId="12" fillId="0" borderId="0" xfId="7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11" applyNumberFormat="1" applyFont="1" applyFill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2" fillId="0" borderId="4" xfId="5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 applyProtection="1">
      <alignment vertical="center"/>
      <protection locked="0"/>
    </xf>
    <xf numFmtId="41" fontId="12" fillId="0" borderId="4" xfId="11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 applyFill="1" applyAlignment="1">
      <alignment vertical="center"/>
    </xf>
    <xf numFmtId="41" fontId="12" fillId="0" borderId="0" xfId="11" applyNumberFormat="1" applyFont="1" applyFill="1" applyBorder="1" applyAlignment="1" applyProtection="1">
      <alignment horizontal="right" vertical="center"/>
      <protection locked="0"/>
    </xf>
    <xf numFmtId="176" fontId="12" fillId="0" borderId="0" xfId="7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lef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5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 indent="2"/>
    </xf>
    <xf numFmtId="175" fontId="12" fillId="0" borderId="0" xfId="7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1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2" fillId="0" borderId="3" xfId="5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41" fontId="12" fillId="0" borderId="5" xfId="7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41" fontId="12" fillId="0" borderId="0" xfId="11" applyNumberFormat="1" applyFont="1" applyFill="1" applyBorder="1" applyAlignment="1" applyProtection="1">
      <alignment vertical="center"/>
      <protection locked="0"/>
    </xf>
    <xf numFmtId="171" fontId="12" fillId="0" borderId="3" xfId="7" applyNumberFormat="1" applyFont="1" applyFill="1" applyBorder="1" applyAlignment="1">
      <alignment horizontal="right" vertical="center"/>
    </xf>
    <xf numFmtId="41" fontId="12" fillId="0" borderId="6" xfId="0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2" fillId="0" borderId="4" xfId="13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9" fontId="12" fillId="0" borderId="0" xfId="61" applyNumberFormat="1" applyFont="1" applyFill="1" applyAlignment="1">
      <alignment horizontal="right" vertical="center"/>
    </xf>
    <xf numFmtId="169" fontId="12" fillId="0" borderId="0" xfId="59" applyNumberFormat="1" applyFont="1" applyFill="1" applyAlignment="1">
      <alignment horizontal="right" vertical="center"/>
    </xf>
    <xf numFmtId="43" fontId="11" fillId="0" borderId="0" xfId="5" applyFont="1" applyFill="1" applyAlignment="1">
      <alignment vertical="center"/>
    </xf>
    <xf numFmtId="41" fontId="12" fillId="0" borderId="0" xfId="13" applyNumberFormat="1" applyFont="1" applyFill="1" applyBorder="1" applyAlignment="1">
      <alignment horizontal="right" vertical="center"/>
    </xf>
    <xf numFmtId="41" fontId="12" fillId="0" borderId="0" xfId="13" applyNumberFormat="1" applyFont="1" applyFill="1" applyAlignment="1">
      <alignment horizontal="right" vertical="center"/>
    </xf>
    <xf numFmtId="41" fontId="12" fillId="0" borderId="3" xfId="13" applyNumberFormat="1" applyFont="1" applyFill="1" applyBorder="1" applyAlignment="1">
      <alignment horizontal="right" vertical="center"/>
    </xf>
    <xf numFmtId="41" fontId="12" fillId="0" borderId="6" xfId="13" applyNumberFormat="1" applyFont="1" applyFill="1" applyBorder="1" applyAlignment="1">
      <alignment horizontal="right" vertical="center"/>
    </xf>
    <xf numFmtId="43" fontId="12" fillId="0" borderId="5" xfId="5" applyNumberFormat="1" applyFont="1" applyFill="1" applyBorder="1" applyAlignment="1">
      <alignment horizontal="right" vertical="center"/>
    </xf>
    <xf numFmtId="43" fontId="12" fillId="0" borderId="0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Alignment="1">
      <alignment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4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left" vertical="center"/>
    </xf>
    <xf numFmtId="0" fontId="11" fillId="0" borderId="0" xfId="58" applyNumberFormat="1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41" fontId="12" fillId="0" borderId="0" xfId="58" applyNumberFormat="1" applyFont="1" applyFill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/>
    </xf>
    <xf numFmtId="41" fontId="12" fillId="0" borderId="0" xfId="58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12" fillId="0" borderId="3" xfId="7" applyNumberFormat="1" applyFont="1" applyFill="1" applyBorder="1" applyAlignment="1">
      <alignment horizontal="right" vertical="center"/>
    </xf>
    <xf numFmtId="178" fontId="8" fillId="0" borderId="0" xfId="5" applyNumberFormat="1" applyFont="1" applyFill="1" applyAlignment="1">
      <alignment horizontal="right" vertical="center"/>
    </xf>
    <xf numFmtId="178" fontId="8" fillId="0" borderId="4" xfId="5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70" fontId="12" fillId="0" borderId="0" xfId="5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 indent="1"/>
    </xf>
    <xf numFmtId="178" fontId="8" fillId="0" borderId="0" xfId="5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 wrapText="1"/>
    </xf>
    <xf numFmtId="173" fontId="8" fillId="0" borderId="0" xfId="5" applyNumberFormat="1" applyFont="1" applyFill="1" applyBorder="1" applyAlignment="1">
      <alignment horizontal="right" vertical="center"/>
    </xf>
    <xf numFmtId="41" fontId="8" fillId="0" borderId="7" xfId="5" applyNumberFormat="1" applyFont="1" applyFill="1" applyBorder="1" applyAlignment="1">
      <alignment horizontal="right" vertical="center"/>
    </xf>
    <xf numFmtId="171" fontId="8" fillId="0" borderId="0" xfId="9" applyNumberFormat="1" applyFont="1" applyFill="1" applyAlignment="1">
      <alignment horizontal="right" vertical="center"/>
    </xf>
    <xf numFmtId="41" fontId="7" fillId="0" borderId="0" xfId="57" applyNumberFormat="1" applyFont="1" applyFill="1" applyBorder="1" applyAlignment="1">
      <alignment horizontal="center" vertical="center"/>
    </xf>
    <xf numFmtId="41" fontId="8" fillId="0" borderId="0" xfId="9" applyNumberFormat="1" applyFont="1" applyFill="1" applyAlignment="1">
      <alignment horizontal="right" vertical="center"/>
    </xf>
    <xf numFmtId="172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179" fontId="8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vertical="center"/>
    </xf>
    <xf numFmtId="179" fontId="8" fillId="0" borderId="3" xfId="5" applyNumberFormat="1" applyFont="1" applyFill="1" applyBorder="1" applyAlignment="1">
      <alignment horizontal="center" vertical="center"/>
    </xf>
    <xf numFmtId="171" fontId="8" fillId="0" borderId="0" xfId="5" applyNumberFormat="1" applyFont="1" applyFill="1" applyAlignment="1">
      <alignment vertical="center"/>
    </xf>
    <xf numFmtId="172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178" fontId="8" fillId="0" borderId="3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Border="1" applyAlignment="1">
      <alignment vertical="center"/>
    </xf>
    <xf numFmtId="176" fontId="8" fillId="0" borderId="3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78" fontId="8" fillId="0" borderId="0" xfId="5" applyNumberFormat="1" applyFont="1" applyFill="1" applyBorder="1" applyAlignment="1">
      <alignment vertical="center"/>
    </xf>
    <xf numFmtId="174" fontId="8" fillId="0" borderId="7" xfId="5" applyNumberFormat="1" applyFont="1" applyFill="1" applyBorder="1" applyAlignment="1">
      <alignment vertical="center"/>
    </xf>
    <xf numFmtId="37" fontId="8" fillId="0" borderId="6" xfId="5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0" fontId="12" fillId="0" borderId="0" xfId="5" applyNumberFormat="1" applyFont="1" applyFill="1" applyAlignment="1">
      <alignment horizontal="right" vertical="center"/>
    </xf>
    <xf numFmtId="178" fontId="8" fillId="0" borderId="6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1" fontId="8" fillId="0" borderId="3" xfId="5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171" fontId="12" fillId="0" borderId="0" xfId="7" applyNumberFormat="1" applyFont="1" applyFill="1" applyBorder="1" applyAlignment="1">
      <alignment horizontal="right" vertical="center"/>
    </xf>
    <xf numFmtId="179" fontId="8" fillId="0" borderId="4" xfId="5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indent="1"/>
    </xf>
    <xf numFmtId="179" fontId="8" fillId="0" borderId="7" xfId="5" applyNumberFormat="1" applyFont="1" applyFill="1" applyBorder="1" applyAlignment="1">
      <alignment horizontal="center" vertical="center"/>
    </xf>
    <xf numFmtId="178" fontId="8" fillId="0" borderId="7" xfId="5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171" fontId="8" fillId="0" borderId="0" xfId="5" applyNumberFormat="1" applyFont="1" applyFill="1" applyBorder="1" applyAlignment="1">
      <alignment horizontal="right" vertical="center"/>
    </xf>
    <xf numFmtId="172" fontId="12" fillId="0" borderId="3" xfId="7" applyNumberFormat="1" applyFont="1" applyFill="1" applyBorder="1" applyAlignment="1">
      <alignment horizontal="right" vertical="center"/>
    </xf>
    <xf numFmtId="174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2" fillId="0" borderId="3" xfId="5" applyNumberFormat="1" applyFont="1" applyFill="1" applyBorder="1" applyAlignment="1">
      <alignment horizontal="center" vertical="center"/>
    </xf>
    <xf numFmtId="178" fontId="8" fillId="0" borderId="0" xfId="5" applyNumberFormat="1" applyFont="1" applyFill="1" applyBorder="1" applyAlignment="1">
      <alignment horizontal="right" vertical="center"/>
    </xf>
    <xf numFmtId="178" fontId="8" fillId="0" borderId="3" xfId="5" applyNumberFormat="1" applyFont="1" applyFill="1" applyBorder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 indent="1"/>
    </xf>
    <xf numFmtId="10" fontId="12" fillId="0" borderId="0" xfId="59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center" vertical="center"/>
    </xf>
    <xf numFmtId="174" fontId="8" fillId="0" borderId="6" xfId="5" applyNumberFormat="1" applyFont="1" applyFill="1" applyBorder="1" applyAlignment="1">
      <alignment vertical="center"/>
    </xf>
    <xf numFmtId="176" fontId="8" fillId="0" borderId="0" xfId="5" applyNumberFormat="1" applyFont="1" applyFill="1" applyBorder="1" applyAlignment="1">
      <alignment horizontal="right" vertical="center"/>
    </xf>
    <xf numFmtId="176" fontId="8" fillId="0" borderId="3" xfId="5" applyNumberFormat="1" applyFont="1" applyFill="1" applyBorder="1" applyAlignment="1">
      <alignment horizontal="right" vertical="center"/>
    </xf>
    <xf numFmtId="178" fontId="8" fillId="0" borderId="0" xfId="0" applyNumberFormat="1" applyFont="1" applyFill="1"/>
    <xf numFmtId="171" fontId="8" fillId="0" borderId="4" xfId="5" applyNumberFormat="1" applyFont="1" applyFill="1" applyBorder="1" applyAlignment="1">
      <alignment horizontal="right" vertical="center"/>
    </xf>
    <xf numFmtId="41" fontId="8" fillId="0" borderId="6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65" fontId="12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 indent="3"/>
    </xf>
    <xf numFmtId="41" fontId="25" fillId="0" borderId="0" xfId="57" applyNumberFormat="1" applyFont="1" applyFill="1" applyBorder="1" applyAlignment="1">
      <alignment vertical="center"/>
    </xf>
    <xf numFmtId="41" fontId="6" fillId="0" borderId="0" xfId="57" applyNumberFormat="1" applyFont="1" applyFill="1" applyBorder="1" applyAlignment="1">
      <alignment vertical="center"/>
    </xf>
    <xf numFmtId="10" fontId="12" fillId="0" borderId="0" xfId="59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vertical="center" wrapText="1"/>
    </xf>
    <xf numFmtId="172" fontId="12" fillId="0" borderId="0" xfId="7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 indent="3"/>
    </xf>
    <xf numFmtId="43" fontId="12" fillId="0" borderId="0" xfId="5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horizontal="right" vertical="center"/>
    </xf>
    <xf numFmtId="171" fontId="12" fillId="0" borderId="0" xfId="7" applyNumberFormat="1" applyFont="1" applyFill="1" applyBorder="1" applyAlignment="1">
      <alignment horizontal="center" vertical="center"/>
    </xf>
    <xf numFmtId="171" fontId="12" fillId="0" borderId="3" xfId="7" applyNumberFormat="1" applyFont="1" applyFill="1" applyBorder="1" applyAlignment="1">
      <alignment horizontal="center" vertical="center"/>
    </xf>
    <xf numFmtId="171" fontId="12" fillId="0" borderId="0" xfId="7" applyNumberFormat="1" applyFont="1" applyFill="1" applyBorder="1" applyAlignment="1">
      <alignment vertical="center"/>
    </xf>
    <xf numFmtId="41" fontId="12" fillId="0" borderId="7" xfId="5" applyNumberFormat="1" applyFont="1" applyFill="1" applyBorder="1" applyAlignment="1">
      <alignment horizontal="right" vertical="center"/>
    </xf>
    <xf numFmtId="180" fontId="12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41" fontId="12" fillId="0" borderId="0" xfId="12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76" fontId="12" fillId="0" borderId="0" xfId="7" applyNumberFormat="1" applyFont="1" applyFill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0" fontId="8" fillId="0" borderId="0" xfId="0" applyFont="1" applyFill="1" applyBorder="1"/>
    <xf numFmtId="176" fontId="8" fillId="0" borderId="0" xfId="0" applyNumberFormat="1" applyFont="1" applyFill="1"/>
    <xf numFmtId="41" fontId="29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3"/>
    </xf>
    <xf numFmtId="0" fontId="7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 indent="3"/>
    </xf>
    <xf numFmtId="41" fontId="8" fillId="0" borderId="4" xfId="5" applyNumberFormat="1" applyFont="1" applyFill="1" applyBorder="1" applyAlignment="1">
      <alignment horizontal="right" vertical="center"/>
    </xf>
    <xf numFmtId="178" fontId="30" fillId="0" borderId="0" xfId="0" applyNumberFormat="1" applyFont="1" applyFill="1"/>
    <xf numFmtId="171" fontId="12" fillId="0" borderId="3" xfId="7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left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3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1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2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59" builtinId="5"/>
    <cellStyle name="Percent 2" xfId="60" xr:uid="{00000000-0005-0000-0000-00003E000000}"/>
    <cellStyle name="Percent 3" xfId="61" xr:uid="{00000000-0005-0000-0000-00003F000000}"/>
    <cellStyle name="Percent 4" xfId="62" xr:uid="{00000000-0005-0000-0000-000040000000}"/>
    <cellStyle name="SAPBEXaggData" xfId="63" xr:uid="{00000000-0005-0000-0000-000041000000}"/>
    <cellStyle name="SAPBEXaggDataEmph" xfId="64" xr:uid="{00000000-0005-0000-0000-000042000000}"/>
    <cellStyle name="SAPBEXaggItem" xfId="65" xr:uid="{00000000-0005-0000-0000-000043000000}"/>
    <cellStyle name="SAPBEXaggItemX" xfId="66" xr:uid="{00000000-0005-0000-0000-000044000000}"/>
    <cellStyle name="SAPBEXchaText" xfId="67" xr:uid="{00000000-0005-0000-0000-000045000000}"/>
    <cellStyle name="SAPBEXexcBad7" xfId="68" xr:uid="{00000000-0005-0000-0000-000046000000}"/>
    <cellStyle name="SAPBEXexcBad8" xfId="69" xr:uid="{00000000-0005-0000-0000-000047000000}"/>
    <cellStyle name="SAPBEXexcBad9" xfId="70" xr:uid="{00000000-0005-0000-0000-000048000000}"/>
    <cellStyle name="SAPBEXexcCritical4" xfId="71" xr:uid="{00000000-0005-0000-0000-000049000000}"/>
    <cellStyle name="SAPBEXexcCritical5" xfId="72" xr:uid="{00000000-0005-0000-0000-00004A000000}"/>
    <cellStyle name="SAPBEXexcCritical6" xfId="73" xr:uid="{00000000-0005-0000-0000-00004B000000}"/>
    <cellStyle name="SAPBEXexcGood1" xfId="74" xr:uid="{00000000-0005-0000-0000-00004C000000}"/>
    <cellStyle name="SAPBEXexcGood2" xfId="75" xr:uid="{00000000-0005-0000-0000-00004D000000}"/>
    <cellStyle name="SAPBEXexcGood3" xfId="76" xr:uid="{00000000-0005-0000-0000-00004E000000}"/>
    <cellStyle name="SAPBEXfilterDrill" xfId="77" xr:uid="{00000000-0005-0000-0000-00004F000000}"/>
    <cellStyle name="SAPBEXfilterItem" xfId="78" xr:uid="{00000000-0005-0000-0000-000050000000}"/>
    <cellStyle name="SAPBEXfilterText" xfId="79" xr:uid="{00000000-0005-0000-0000-000051000000}"/>
    <cellStyle name="SAPBEXformats" xfId="80" xr:uid="{00000000-0005-0000-0000-000052000000}"/>
    <cellStyle name="SAPBEXheaderItem" xfId="81" xr:uid="{00000000-0005-0000-0000-000053000000}"/>
    <cellStyle name="SAPBEXheaderText" xfId="82" xr:uid="{00000000-0005-0000-0000-000054000000}"/>
    <cellStyle name="SAPBEXHLevel0" xfId="83" xr:uid="{00000000-0005-0000-0000-000055000000}"/>
    <cellStyle name="SAPBEXHLevel0X" xfId="84" xr:uid="{00000000-0005-0000-0000-000056000000}"/>
    <cellStyle name="SAPBEXHLevel1" xfId="85" xr:uid="{00000000-0005-0000-0000-000057000000}"/>
    <cellStyle name="SAPBEXHLevel1X" xfId="86" xr:uid="{00000000-0005-0000-0000-000058000000}"/>
    <cellStyle name="SAPBEXHLevel2" xfId="87" xr:uid="{00000000-0005-0000-0000-000059000000}"/>
    <cellStyle name="SAPBEXHLevel2X" xfId="88" xr:uid="{00000000-0005-0000-0000-00005A000000}"/>
    <cellStyle name="SAPBEXHLevel3" xfId="89" xr:uid="{00000000-0005-0000-0000-00005B000000}"/>
    <cellStyle name="SAPBEXHLevel3X" xfId="90" xr:uid="{00000000-0005-0000-0000-00005C000000}"/>
    <cellStyle name="SAPBEXresData" xfId="91" xr:uid="{00000000-0005-0000-0000-00005D000000}"/>
    <cellStyle name="SAPBEXresDataEmph" xfId="92" xr:uid="{00000000-0005-0000-0000-00005E000000}"/>
    <cellStyle name="SAPBEXresItem" xfId="93" xr:uid="{00000000-0005-0000-0000-00005F000000}"/>
    <cellStyle name="SAPBEXresItemX" xfId="94" xr:uid="{00000000-0005-0000-0000-000060000000}"/>
    <cellStyle name="SAPBEXstdData" xfId="95" xr:uid="{00000000-0005-0000-0000-000061000000}"/>
    <cellStyle name="SAPBEXstdDataEmph" xfId="96" xr:uid="{00000000-0005-0000-0000-000062000000}"/>
    <cellStyle name="SAPBEXstdItem" xfId="97" xr:uid="{00000000-0005-0000-0000-000063000000}"/>
    <cellStyle name="SAPBEXstdItemX" xfId="98" xr:uid="{00000000-0005-0000-0000-000064000000}"/>
    <cellStyle name="SAPBEXtitle" xfId="99" xr:uid="{00000000-0005-0000-0000-000065000000}"/>
    <cellStyle name="SAPBEXundefined" xfId="100" xr:uid="{00000000-0005-0000-0000-000066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>
        <row r="31">
          <cell r="L31" t="str">
            <v>Absolute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O155"/>
  <sheetViews>
    <sheetView topLeftCell="A105" zoomScale="60" zoomScaleNormal="60" zoomScaleSheetLayoutView="70" workbookViewId="0">
      <selection activeCell="C123" sqref="C123"/>
    </sheetView>
  </sheetViews>
  <sheetFormatPr defaultColWidth="9.453125" defaultRowHeight="22.5" customHeight="1" outlineLevelRow="1"/>
  <cols>
    <col min="1" max="1" width="57.453125" style="238" customWidth="1"/>
    <col min="2" max="2" width="7.36328125" style="29" customWidth="1"/>
    <col min="3" max="3" width="15.6328125" style="54" customWidth="1"/>
    <col min="4" max="4" width="1.6328125" style="55" customWidth="1"/>
    <col min="5" max="5" width="15.6328125" style="54" customWidth="1"/>
    <col min="6" max="6" width="1.6328125" style="55" customWidth="1"/>
    <col min="7" max="7" width="15.6328125" style="55" customWidth="1"/>
    <col min="8" max="8" width="1.6328125" style="55" customWidth="1"/>
    <col min="9" max="9" width="15.6328125" style="30" customWidth="1"/>
    <col min="10" max="10" width="18.36328125" style="27" bestFit="1" customWidth="1"/>
    <col min="11" max="11" width="44.453125" style="27" bestFit="1" customWidth="1"/>
    <col min="12" max="12" width="36.453125" style="27" bestFit="1" customWidth="1"/>
    <col min="13" max="14" width="23.36328125" style="27" bestFit="1" customWidth="1"/>
    <col min="15" max="15" width="12.453125" style="27" bestFit="1" customWidth="1"/>
    <col min="16" max="16" width="9.453125" style="27"/>
    <col min="17" max="17" width="15.453125" style="27" bestFit="1" customWidth="1"/>
    <col min="18" max="19" width="9.453125" style="27"/>
    <col min="20" max="20" width="14.453125" style="27" bestFit="1" customWidth="1"/>
    <col min="21" max="16384" width="9.453125" style="27"/>
  </cols>
  <sheetData>
    <row r="1" spans="1:9" s="24" customFormat="1" ht="22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9" s="24" customFormat="1" ht="22.5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</row>
    <row r="3" spans="1:9" s="24" customFormat="1" ht="22.5" customHeight="1">
      <c r="A3" s="248" t="s">
        <v>2</v>
      </c>
      <c r="B3" s="248"/>
      <c r="C3" s="248"/>
      <c r="D3" s="248"/>
      <c r="E3" s="248"/>
      <c r="F3" s="248"/>
      <c r="G3" s="248"/>
      <c r="H3" s="248"/>
      <c r="I3" s="248"/>
    </row>
    <row r="4" spans="1:9" s="24" customFormat="1" ht="22.5" customHeight="1">
      <c r="A4" s="249" t="s">
        <v>3</v>
      </c>
      <c r="B4" s="249"/>
      <c r="C4" s="249"/>
      <c r="D4" s="249"/>
      <c r="E4" s="249"/>
      <c r="F4" s="249"/>
      <c r="G4" s="249"/>
      <c r="H4" s="249"/>
      <c r="I4" s="249"/>
    </row>
    <row r="5" spans="1:9" s="24" customFormat="1" ht="6" customHeight="1">
      <c r="A5" s="22"/>
      <c r="B5" s="2"/>
      <c r="C5" s="22"/>
      <c r="D5" s="22"/>
      <c r="E5" s="22"/>
      <c r="F5" s="23"/>
      <c r="G5" s="22"/>
      <c r="H5" s="22"/>
      <c r="I5" s="22"/>
    </row>
    <row r="6" spans="1:9" ht="22.5" customHeight="1">
      <c r="A6" s="19"/>
      <c r="B6" s="8" t="s">
        <v>4</v>
      </c>
      <c r="C6" s="247" t="s">
        <v>5</v>
      </c>
      <c r="D6" s="247"/>
      <c r="E6" s="247"/>
      <c r="F6" s="237"/>
      <c r="G6" s="247" t="s">
        <v>6</v>
      </c>
      <c r="H6" s="247"/>
      <c r="I6" s="247"/>
    </row>
    <row r="7" spans="1:9" ht="22.5" customHeight="1">
      <c r="A7" s="19"/>
      <c r="B7" s="237"/>
      <c r="C7" s="247" t="s">
        <v>7</v>
      </c>
      <c r="D7" s="247"/>
      <c r="E7" s="247"/>
      <c r="F7" s="237"/>
      <c r="G7" s="247" t="s">
        <v>7</v>
      </c>
      <c r="H7" s="247"/>
      <c r="I7" s="247"/>
    </row>
    <row r="8" spans="1:9" ht="22.5" customHeight="1">
      <c r="B8" s="26"/>
      <c r="C8" s="26" t="s">
        <v>8</v>
      </c>
      <c r="D8" s="26"/>
      <c r="E8" s="26" t="s">
        <v>9</v>
      </c>
      <c r="F8" s="26"/>
      <c r="G8" s="26" t="s">
        <v>8</v>
      </c>
      <c r="H8" s="26"/>
      <c r="I8" s="26" t="s">
        <v>9</v>
      </c>
    </row>
    <row r="9" spans="1:9" ht="22.5" customHeight="1">
      <c r="B9" s="26"/>
      <c r="C9" s="26" t="s">
        <v>10</v>
      </c>
      <c r="D9" s="26"/>
      <c r="E9" s="26" t="s">
        <v>11</v>
      </c>
      <c r="F9" s="26"/>
      <c r="G9" s="26" t="s">
        <v>10</v>
      </c>
      <c r="H9" s="26"/>
      <c r="I9" s="26" t="s">
        <v>11</v>
      </c>
    </row>
    <row r="10" spans="1:9" ht="22.5" customHeight="1">
      <c r="A10" s="28"/>
      <c r="C10" s="26">
        <v>2021</v>
      </c>
      <c r="D10" s="26"/>
      <c r="E10" s="26">
        <v>2020</v>
      </c>
      <c r="F10" s="26"/>
      <c r="G10" s="26">
        <v>2021</v>
      </c>
      <c r="H10" s="26"/>
      <c r="I10" s="26">
        <v>2020</v>
      </c>
    </row>
    <row r="11" spans="1:9" ht="22.5" customHeight="1">
      <c r="A11" s="26"/>
      <c r="B11" s="26"/>
      <c r="C11" s="26" t="s">
        <v>12</v>
      </c>
      <c r="D11" s="26"/>
      <c r="E11" s="26"/>
      <c r="F11" s="26"/>
      <c r="G11" s="26" t="s">
        <v>12</v>
      </c>
      <c r="H11" s="26"/>
      <c r="I11" s="26"/>
    </row>
    <row r="12" spans="1:9" ht="22.5" customHeight="1">
      <c r="A12" s="8" t="s">
        <v>13</v>
      </c>
      <c r="B12" s="26"/>
      <c r="C12" s="26"/>
      <c r="D12" s="26"/>
      <c r="E12" s="26"/>
      <c r="F12" s="26"/>
      <c r="G12" s="26"/>
      <c r="H12" s="26"/>
      <c r="I12" s="26"/>
    </row>
    <row r="13" spans="1:9" ht="22.5" customHeight="1">
      <c r="A13" s="28" t="s">
        <v>14</v>
      </c>
      <c r="C13" s="30"/>
      <c r="D13" s="30"/>
      <c r="E13" s="30"/>
      <c r="F13" s="30"/>
      <c r="G13" s="30"/>
      <c r="H13" s="30"/>
    </row>
    <row r="14" spans="1:9" ht="22.5" customHeight="1">
      <c r="A14" s="31" t="s">
        <v>15</v>
      </c>
      <c r="B14" s="29">
        <v>18</v>
      </c>
      <c r="C14" s="223">
        <v>17750232</v>
      </c>
      <c r="D14" s="33"/>
      <c r="E14" s="32">
        <v>18420769</v>
      </c>
      <c r="F14" s="34"/>
      <c r="G14" s="223">
        <v>975971</v>
      </c>
      <c r="H14" s="34"/>
      <c r="I14" s="35">
        <v>614806</v>
      </c>
    </row>
    <row r="15" spans="1:9" ht="22.5" customHeight="1">
      <c r="A15" s="31" t="s">
        <v>16</v>
      </c>
      <c r="B15" s="29">
        <v>3</v>
      </c>
      <c r="C15" s="223">
        <v>1771962</v>
      </c>
      <c r="D15" s="33"/>
      <c r="E15" s="32">
        <v>1909701</v>
      </c>
      <c r="F15" s="34"/>
      <c r="G15" s="37">
        <v>0</v>
      </c>
      <c r="H15" s="34"/>
      <c r="I15" s="37">
        <v>0</v>
      </c>
    </row>
    <row r="16" spans="1:9" ht="22.5" customHeight="1">
      <c r="A16" s="31" t="s">
        <v>17</v>
      </c>
      <c r="C16" s="223">
        <v>11200</v>
      </c>
      <c r="D16" s="33"/>
      <c r="E16" s="223">
        <v>11200</v>
      </c>
      <c r="F16" s="34"/>
      <c r="G16" s="37">
        <v>0</v>
      </c>
      <c r="H16" s="34"/>
      <c r="I16" s="37">
        <v>0</v>
      </c>
    </row>
    <row r="17" spans="1:14" ht="22.5" customHeight="1">
      <c r="A17" s="31" t="s">
        <v>18</v>
      </c>
      <c r="B17" s="29" t="s">
        <v>19</v>
      </c>
      <c r="C17" s="223">
        <v>17076022</v>
      </c>
      <c r="D17" s="33"/>
      <c r="E17" s="32">
        <v>17781190</v>
      </c>
      <c r="F17" s="34"/>
      <c r="G17" s="223">
        <v>2245731</v>
      </c>
      <c r="H17" s="34"/>
      <c r="I17" s="35">
        <v>1753890</v>
      </c>
    </row>
    <row r="18" spans="1:14" ht="22.5" customHeight="1">
      <c r="A18" s="31" t="s">
        <v>20</v>
      </c>
      <c r="B18" s="29">
        <v>5</v>
      </c>
      <c r="C18" s="223">
        <v>1365601</v>
      </c>
      <c r="D18" s="33"/>
      <c r="E18" s="32">
        <v>1448323</v>
      </c>
      <c r="F18" s="34"/>
      <c r="G18" s="36">
        <v>0</v>
      </c>
      <c r="H18" s="34"/>
      <c r="I18" s="36">
        <v>0</v>
      </c>
    </row>
    <row r="19" spans="1:14" ht="22.5" customHeight="1">
      <c r="A19" s="31" t="s">
        <v>21</v>
      </c>
      <c r="B19" s="29">
        <v>18</v>
      </c>
      <c r="C19" s="36">
        <v>0</v>
      </c>
      <c r="D19" s="33"/>
      <c r="E19" s="36">
        <v>0</v>
      </c>
      <c r="F19" s="34"/>
      <c r="G19" s="223">
        <v>52578000</v>
      </c>
      <c r="H19" s="34"/>
      <c r="I19" s="35">
        <v>52543000</v>
      </c>
    </row>
    <row r="20" spans="1:14" ht="22.5" customHeight="1">
      <c r="A20" s="31" t="s">
        <v>22</v>
      </c>
      <c r="B20" s="29">
        <v>18</v>
      </c>
      <c r="C20" s="36">
        <v>0</v>
      </c>
      <c r="D20" s="33"/>
      <c r="E20" s="36">
        <v>0</v>
      </c>
      <c r="F20" s="34"/>
      <c r="G20" s="223">
        <v>12174950</v>
      </c>
      <c r="H20" s="34"/>
      <c r="I20" s="37">
        <v>0</v>
      </c>
    </row>
    <row r="21" spans="1:14" ht="22.5" customHeight="1">
      <c r="A21" s="31" t="s">
        <v>23</v>
      </c>
      <c r="C21" s="223">
        <v>3888710</v>
      </c>
      <c r="D21" s="33"/>
      <c r="E21" s="32">
        <v>2372086</v>
      </c>
      <c r="F21" s="34"/>
      <c r="G21" s="37">
        <v>0</v>
      </c>
      <c r="H21" s="34"/>
      <c r="I21" s="37">
        <v>0</v>
      </c>
    </row>
    <row r="22" spans="1:14" ht="22.5" customHeight="1">
      <c r="A22" s="31" t="s">
        <v>24</v>
      </c>
      <c r="C22" s="223">
        <v>2576</v>
      </c>
      <c r="D22" s="33"/>
      <c r="E22" s="32">
        <v>1092</v>
      </c>
      <c r="F22" s="34"/>
      <c r="G22" s="37">
        <v>0</v>
      </c>
      <c r="H22" s="34"/>
      <c r="I22" s="37">
        <v>0</v>
      </c>
    </row>
    <row r="23" spans="1:14" ht="22.5" customHeight="1">
      <c r="A23" s="31" t="s">
        <v>25</v>
      </c>
      <c r="B23" s="29">
        <v>19</v>
      </c>
      <c r="C23" s="223">
        <v>119184</v>
      </c>
      <c r="D23" s="33"/>
      <c r="E23" s="36">
        <v>0</v>
      </c>
      <c r="F23" s="34"/>
      <c r="G23" s="37">
        <v>0</v>
      </c>
      <c r="H23" s="34"/>
      <c r="I23" s="37">
        <v>0</v>
      </c>
    </row>
    <row r="24" spans="1:14" ht="22.5" customHeight="1">
      <c r="A24" s="31" t="s">
        <v>26</v>
      </c>
      <c r="C24" s="223">
        <v>395224</v>
      </c>
      <c r="D24" s="33"/>
      <c r="E24" s="32">
        <v>211038</v>
      </c>
      <c r="F24" s="34"/>
      <c r="G24" s="223">
        <v>4296</v>
      </c>
      <c r="H24" s="34"/>
      <c r="I24" s="35">
        <v>5291</v>
      </c>
    </row>
    <row r="25" spans="1:14" s="42" customFormat="1" ht="22.5" customHeight="1">
      <c r="A25" s="38" t="s">
        <v>27</v>
      </c>
      <c r="B25" s="34"/>
      <c r="C25" s="41">
        <f>SUM(C14:C24)</f>
        <v>42380711</v>
      </c>
      <c r="D25" s="30"/>
      <c r="E25" s="41">
        <f>SUM(E14:E24)</f>
        <v>42155399</v>
      </c>
      <c r="F25" s="34"/>
      <c r="G25" s="41">
        <f>SUM(G14:G24)</f>
        <v>67978948</v>
      </c>
      <c r="H25" s="34"/>
      <c r="I25" s="41">
        <f>SUM(I14:I24)</f>
        <v>54916987</v>
      </c>
      <c r="J25" s="27"/>
      <c r="K25" s="27"/>
      <c r="L25" s="27"/>
      <c r="M25" s="27"/>
      <c r="N25" s="27"/>
    </row>
    <row r="26" spans="1:14" ht="22.5" customHeight="1">
      <c r="D26" s="30"/>
      <c r="E26" s="43"/>
      <c r="F26" s="34"/>
      <c r="G26" s="34"/>
      <c r="H26" s="34"/>
      <c r="I26" s="43"/>
    </row>
    <row r="27" spans="1:14" ht="22.5" customHeight="1">
      <c r="A27" s="28" t="s">
        <v>28</v>
      </c>
      <c r="C27" s="34"/>
      <c r="D27" s="30"/>
      <c r="E27" s="43"/>
      <c r="F27" s="34"/>
      <c r="G27" s="34"/>
      <c r="H27" s="34"/>
      <c r="I27" s="43"/>
    </row>
    <row r="28" spans="1:14" ht="22.5" customHeight="1">
      <c r="A28" s="31" t="s">
        <v>29</v>
      </c>
      <c r="B28" s="29" t="s">
        <v>266</v>
      </c>
      <c r="C28" s="32">
        <v>118986</v>
      </c>
      <c r="D28" s="33"/>
      <c r="E28" s="44">
        <v>110031</v>
      </c>
      <c r="F28" s="34"/>
      <c r="G28" s="35">
        <v>67695</v>
      </c>
      <c r="H28" s="34"/>
      <c r="I28" s="44">
        <v>67695</v>
      </c>
    </row>
    <row r="29" spans="1:14" ht="22.5" customHeight="1">
      <c r="A29" s="31" t="s">
        <v>30</v>
      </c>
      <c r="B29" s="29">
        <v>7</v>
      </c>
      <c r="C29" s="36">
        <v>0</v>
      </c>
      <c r="D29" s="33"/>
      <c r="E29" s="36">
        <v>0</v>
      </c>
      <c r="F29" s="34"/>
      <c r="G29" s="35">
        <v>28441813</v>
      </c>
      <c r="H29" s="34"/>
      <c r="I29" s="35">
        <v>33819366</v>
      </c>
    </row>
    <row r="30" spans="1:14" ht="22.5" customHeight="1">
      <c r="A30" s="31" t="s">
        <v>31</v>
      </c>
      <c r="B30" s="29">
        <v>8</v>
      </c>
      <c r="C30" s="223">
        <v>739463</v>
      </c>
      <c r="D30" s="33"/>
      <c r="E30" s="44">
        <v>799044</v>
      </c>
      <c r="F30" s="34"/>
      <c r="G30" s="36">
        <v>0</v>
      </c>
      <c r="H30" s="34"/>
      <c r="I30" s="36">
        <v>0</v>
      </c>
    </row>
    <row r="31" spans="1:14" ht="22.5" customHeight="1">
      <c r="A31" s="31" t="s">
        <v>32</v>
      </c>
      <c r="B31" s="29">
        <v>8</v>
      </c>
      <c r="C31" s="223">
        <v>33123</v>
      </c>
      <c r="D31" s="33"/>
      <c r="E31" s="44">
        <v>31588</v>
      </c>
      <c r="F31" s="34"/>
      <c r="G31" s="36">
        <v>0</v>
      </c>
      <c r="H31" s="34"/>
      <c r="I31" s="36">
        <v>0</v>
      </c>
    </row>
    <row r="32" spans="1:14" ht="22.5" customHeight="1">
      <c r="A32" s="31" t="s">
        <v>33</v>
      </c>
      <c r="B32" s="29">
        <v>9</v>
      </c>
      <c r="C32" s="223">
        <v>119277521</v>
      </c>
      <c r="D32" s="33"/>
      <c r="E32" s="32">
        <v>122517638</v>
      </c>
      <c r="F32" s="34"/>
      <c r="G32" s="223">
        <v>52180</v>
      </c>
      <c r="H32" s="34"/>
      <c r="I32" s="35">
        <v>56166</v>
      </c>
    </row>
    <row r="33" spans="1:14" ht="22.5" customHeight="1">
      <c r="A33" s="31" t="s">
        <v>34</v>
      </c>
      <c r="B33" s="29">
        <v>9</v>
      </c>
      <c r="C33" s="223">
        <v>57145334</v>
      </c>
      <c r="D33" s="33"/>
      <c r="E33" s="44">
        <v>58722695</v>
      </c>
      <c r="F33" s="34"/>
      <c r="G33" s="223">
        <v>216548</v>
      </c>
      <c r="H33" s="34"/>
      <c r="I33" s="35">
        <v>225706</v>
      </c>
      <c r="K33" s="221"/>
    </row>
    <row r="34" spans="1:14" ht="22.5" customHeight="1">
      <c r="A34" s="31" t="s">
        <v>35</v>
      </c>
      <c r="C34" s="223">
        <v>2881700</v>
      </c>
      <c r="D34" s="32"/>
      <c r="E34" s="32">
        <v>2881700</v>
      </c>
      <c r="F34" s="34"/>
      <c r="G34" s="36">
        <v>0</v>
      </c>
      <c r="H34" s="34"/>
      <c r="I34" s="36">
        <v>0</v>
      </c>
    </row>
    <row r="35" spans="1:14" ht="22.5" customHeight="1">
      <c r="A35" s="31" t="s">
        <v>36</v>
      </c>
      <c r="B35" s="29">
        <v>9</v>
      </c>
      <c r="C35" s="223">
        <v>8486502</v>
      </c>
      <c r="D35" s="33"/>
      <c r="E35" s="32">
        <v>7122853</v>
      </c>
      <c r="F35" s="34"/>
      <c r="G35" s="244">
        <v>8408</v>
      </c>
      <c r="H35" s="34"/>
      <c r="I35" s="35">
        <v>6404</v>
      </c>
    </row>
    <row r="36" spans="1:14" ht="22.5" customHeight="1">
      <c r="A36" s="31" t="s">
        <v>37</v>
      </c>
      <c r="B36" s="29">
        <v>9</v>
      </c>
      <c r="C36" s="223">
        <v>127043125</v>
      </c>
      <c r="D36" s="33"/>
      <c r="E36" s="32">
        <v>110219201</v>
      </c>
      <c r="F36" s="34"/>
      <c r="G36" s="36">
        <v>0</v>
      </c>
      <c r="H36" s="34"/>
      <c r="I36" s="36">
        <v>0</v>
      </c>
    </row>
    <row r="37" spans="1:14" ht="22.5" customHeight="1">
      <c r="A37" s="31" t="s">
        <v>38</v>
      </c>
      <c r="B37" s="45"/>
      <c r="C37" s="223">
        <v>4136408</v>
      </c>
      <c r="D37" s="47"/>
      <c r="E37" s="32">
        <v>4120355</v>
      </c>
      <c r="F37" s="34"/>
      <c r="G37" s="244">
        <v>484338</v>
      </c>
      <c r="H37" s="34"/>
      <c r="I37" s="35">
        <v>485422</v>
      </c>
    </row>
    <row r="38" spans="1:14" ht="22.5" customHeight="1">
      <c r="A38" s="31" t="s">
        <v>39</v>
      </c>
      <c r="C38" s="223">
        <v>1490437</v>
      </c>
      <c r="D38" s="33"/>
      <c r="E38" s="32">
        <v>1490073</v>
      </c>
      <c r="F38" s="34"/>
      <c r="G38" s="244">
        <v>305171</v>
      </c>
      <c r="H38" s="34"/>
      <c r="I38" s="35">
        <v>318805</v>
      </c>
    </row>
    <row r="39" spans="1:14" s="42" customFormat="1" ht="22.5" customHeight="1">
      <c r="A39" s="38" t="s">
        <v>40</v>
      </c>
      <c r="B39" s="25"/>
      <c r="C39" s="40">
        <f>SUM(C28:C38)</f>
        <v>321352599</v>
      </c>
      <c r="D39" s="30"/>
      <c r="E39" s="40">
        <f>SUM(E28:E38)</f>
        <v>308015178</v>
      </c>
      <c r="F39" s="34"/>
      <c r="G39" s="40">
        <f>SUM(G28:G38)</f>
        <v>29576153</v>
      </c>
      <c r="H39" s="34"/>
      <c r="I39" s="40">
        <f>SUM(I28:I38)</f>
        <v>34979564</v>
      </c>
      <c r="J39" s="27"/>
      <c r="K39" s="27"/>
      <c r="L39" s="27"/>
      <c r="M39" s="27"/>
      <c r="N39" s="27"/>
    </row>
    <row r="40" spans="1:14" s="42" customFormat="1" ht="22.5" customHeight="1" thickBot="1">
      <c r="A40" s="28" t="s">
        <v>41</v>
      </c>
      <c r="B40" s="49"/>
      <c r="C40" s="48">
        <f>C25+C39</f>
        <v>363733310</v>
      </c>
      <c r="D40" s="30"/>
      <c r="E40" s="48">
        <f>E25+E39</f>
        <v>350170577</v>
      </c>
      <c r="F40" s="34"/>
      <c r="G40" s="48">
        <f>G25+G39</f>
        <v>97555101</v>
      </c>
      <c r="H40" s="34"/>
      <c r="I40" s="48">
        <f>I25+I39</f>
        <v>89896551</v>
      </c>
      <c r="J40" s="27"/>
      <c r="K40" s="27"/>
      <c r="L40" s="27"/>
      <c r="M40" s="27"/>
      <c r="N40" s="27"/>
    </row>
    <row r="41" spans="1:14" ht="22.5" customHeight="1" thickTop="1">
      <c r="A41" s="46"/>
      <c r="B41" s="45"/>
      <c r="D41" s="49"/>
      <c r="E41" s="49"/>
      <c r="F41" s="49"/>
      <c r="G41" s="215"/>
      <c r="H41" s="49"/>
      <c r="I41" s="49"/>
    </row>
    <row r="42" spans="1:14" ht="22.5" customHeight="1">
      <c r="A42" s="46"/>
      <c r="B42" s="45"/>
      <c r="D42" s="49"/>
      <c r="E42" s="49"/>
      <c r="F42" s="49"/>
      <c r="G42" s="49"/>
      <c r="H42" s="49"/>
      <c r="I42" s="49"/>
    </row>
    <row r="43" spans="1:14" ht="22.5" customHeight="1">
      <c r="A43" s="46"/>
      <c r="B43" s="45"/>
      <c r="D43" s="49"/>
      <c r="E43" s="49"/>
      <c r="F43" s="49"/>
      <c r="G43" s="49"/>
      <c r="H43" s="49"/>
      <c r="I43" s="49"/>
    </row>
    <row r="44" spans="1:14" ht="22.5" customHeight="1" outlineLevel="1">
      <c r="A44" s="46"/>
      <c r="B44" s="45"/>
      <c r="C44" s="49"/>
      <c r="D44" s="49"/>
      <c r="E44" s="49"/>
      <c r="F44" s="49"/>
      <c r="G44" s="49"/>
      <c r="H44" s="49"/>
      <c r="I44" s="49"/>
    </row>
    <row r="45" spans="1:14" ht="22.5" customHeight="1" outlineLevel="1">
      <c r="A45" s="46"/>
      <c r="B45" s="45"/>
      <c r="C45" s="49"/>
      <c r="D45" s="49"/>
      <c r="E45" s="49"/>
      <c r="F45" s="49"/>
      <c r="G45" s="49"/>
      <c r="H45" s="49"/>
      <c r="I45" s="49"/>
    </row>
    <row r="46" spans="1:14" ht="22.5" customHeight="1" outlineLevel="1">
      <c r="A46" s="46" t="s">
        <v>42</v>
      </c>
      <c r="B46" s="45"/>
      <c r="C46" s="49"/>
      <c r="D46" s="49"/>
      <c r="E46" s="49"/>
      <c r="F46" s="49"/>
      <c r="G46" s="49"/>
      <c r="H46" s="49"/>
      <c r="I46" s="49"/>
    </row>
    <row r="47" spans="1:14" s="24" customFormat="1" ht="22.5" customHeight="1" outlineLevel="1">
      <c r="A47" s="247" t="s">
        <v>0</v>
      </c>
      <c r="B47" s="247"/>
      <c r="C47" s="247"/>
      <c r="D47" s="247"/>
      <c r="E47" s="247"/>
      <c r="F47" s="247"/>
      <c r="G47" s="247"/>
      <c r="H47" s="247"/>
      <c r="I47" s="247"/>
      <c r="J47" s="27"/>
      <c r="K47" s="27"/>
      <c r="L47" s="27"/>
      <c r="M47" s="27"/>
      <c r="N47" s="27"/>
    </row>
    <row r="48" spans="1:14" s="24" customFormat="1" ht="22.5" customHeight="1" outlineLevel="1">
      <c r="A48" s="247" t="s">
        <v>43</v>
      </c>
      <c r="B48" s="247"/>
      <c r="C48" s="247"/>
      <c r="D48" s="247"/>
      <c r="E48" s="247"/>
      <c r="F48" s="247"/>
      <c r="G48" s="247"/>
      <c r="H48" s="247"/>
      <c r="I48" s="247"/>
      <c r="J48" s="27"/>
      <c r="K48" s="27"/>
      <c r="L48" s="27"/>
      <c r="M48" s="27"/>
      <c r="N48" s="27"/>
    </row>
    <row r="49" spans="1:14" s="24" customFormat="1" ht="22.5" customHeight="1" outlineLevel="1">
      <c r="A49" s="248" t="s">
        <v>2</v>
      </c>
      <c r="B49" s="248"/>
      <c r="C49" s="248"/>
      <c r="D49" s="248"/>
      <c r="E49" s="248"/>
      <c r="F49" s="248"/>
      <c r="G49" s="248"/>
      <c r="H49" s="248"/>
      <c r="I49" s="248"/>
      <c r="J49" s="27"/>
      <c r="K49" s="27"/>
      <c r="L49" s="27"/>
      <c r="M49" s="27"/>
      <c r="N49" s="27"/>
    </row>
    <row r="50" spans="1:14" s="24" customFormat="1" ht="22.5" customHeight="1" outlineLevel="1">
      <c r="A50" s="249" t="s">
        <v>3</v>
      </c>
      <c r="B50" s="249"/>
      <c r="C50" s="249"/>
      <c r="D50" s="249"/>
      <c r="E50" s="249"/>
      <c r="F50" s="249"/>
      <c r="G50" s="249"/>
      <c r="H50" s="249"/>
      <c r="I50" s="249"/>
      <c r="J50" s="27"/>
      <c r="K50" s="27"/>
      <c r="L50" s="27"/>
      <c r="M50" s="27"/>
      <c r="N50" s="27"/>
    </row>
    <row r="51" spans="1:14" s="24" customFormat="1" ht="6" customHeight="1">
      <c r="A51" s="22"/>
      <c r="B51" s="2"/>
      <c r="C51" s="22"/>
      <c r="D51" s="22"/>
      <c r="E51" s="22"/>
      <c r="F51" s="23"/>
      <c r="G51" s="22"/>
      <c r="H51" s="22"/>
      <c r="I51" s="22"/>
      <c r="J51" s="27"/>
      <c r="K51" s="27"/>
      <c r="L51" s="27"/>
      <c r="M51" s="27"/>
      <c r="N51" s="27"/>
    </row>
    <row r="52" spans="1:14" ht="22.5" customHeight="1">
      <c r="A52" s="19"/>
      <c r="B52" s="8" t="s">
        <v>4</v>
      </c>
      <c r="C52" s="247" t="s">
        <v>5</v>
      </c>
      <c r="D52" s="247"/>
      <c r="E52" s="247"/>
      <c r="F52" s="237"/>
      <c r="G52" s="247" t="s">
        <v>6</v>
      </c>
      <c r="H52" s="247"/>
      <c r="I52" s="247"/>
    </row>
    <row r="53" spans="1:14" ht="22.5" customHeight="1">
      <c r="A53" s="19"/>
      <c r="B53" s="237"/>
      <c r="C53" s="247" t="s">
        <v>7</v>
      </c>
      <c r="D53" s="247"/>
      <c r="E53" s="247"/>
      <c r="F53" s="237"/>
      <c r="G53" s="247" t="s">
        <v>7</v>
      </c>
      <c r="H53" s="247"/>
      <c r="I53" s="247"/>
    </row>
    <row r="54" spans="1:14" ht="22.5" customHeight="1">
      <c r="B54" s="26"/>
      <c r="C54" s="26" t="s">
        <v>8</v>
      </c>
      <c r="D54" s="26"/>
      <c r="E54" s="26" t="s">
        <v>9</v>
      </c>
      <c r="F54" s="26"/>
      <c r="G54" s="26" t="s">
        <v>8</v>
      </c>
      <c r="H54" s="26"/>
      <c r="I54" s="26" t="s">
        <v>9</v>
      </c>
    </row>
    <row r="55" spans="1:14" ht="22.5" customHeight="1">
      <c r="B55" s="26"/>
      <c r="C55" s="26" t="s">
        <v>10</v>
      </c>
      <c r="D55" s="26"/>
      <c r="E55" s="26" t="s">
        <v>11</v>
      </c>
      <c r="F55" s="26"/>
      <c r="G55" s="26" t="s">
        <v>10</v>
      </c>
      <c r="H55" s="26"/>
      <c r="I55" s="26" t="s">
        <v>11</v>
      </c>
    </row>
    <row r="56" spans="1:14" ht="22.5" customHeight="1">
      <c r="A56" s="50"/>
      <c r="C56" s="26">
        <v>2021</v>
      </c>
      <c r="D56" s="26"/>
      <c r="E56" s="26">
        <v>2020</v>
      </c>
      <c r="F56" s="26"/>
      <c r="G56" s="26">
        <v>2021</v>
      </c>
      <c r="H56" s="26"/>
      <c r="I56" s="26">
        <v>2020</v>
      </c>
    </row>
    <row r="57" spans="1:14" ht="22.5" customHeight="1">
      <c r="B57" s="26"/>
      <c r="C57" s="26" t="s">
        <v>12</v>
      </c>
      <c r="D57" s="26"/>
      <c r="E57" s="26"/>
      <c r="F57" s="26"/>
      <c r="G57" s="26" t="s">
        <v>12</v>
      </c>
      <c r="H57" s="26"/>
      <c r="I57" s="26"/>
    </row>
    <row r="58" spans="1:14" ht="22.5" customHeight="1">
      <c r="A58" s="237" t="s">
        <v>44</v>
      </c>
      <c r="B58" s="26"/>
      <c r="C58" s="26"/>
      <c r="D58" s="26"/>
      <c r="E58" s="26"/>
      <c r="F58" s="26"/>
      <c r="G58" s="26"/>
      <c r="H58" s="26"/>
      <c r="I58" s="26"/>
    </row>
    <row r="59" spans="1:14" ht="22.5" customHeight="1">
      <c r="A59" s="28" t="s">
        <v>45</v>
      </c>
      <c r="C59" s="30"/>
      <c r="D59" s="30"/>
    </row>
    <row r="60" spans="1:14" ht="22.5" customHeight="1">
      <c r="A60" s="51" t="s">
        <v>46</v>
      </c>
      <c r="B60" s="29">
        <v>10</v>
      </c>
      <c r="C60" s="32">
        <v>2000000</v>
      </c>
      <c r="D60" s="30"/>
      <c r="E60" s="32">
        <v>4900000</v>
      </c>
      <c r="G60" s="44">
        <v>0</v>
      </c>
      <c r="I60" s="36">
        <v>0</v>
      </c>
    </row>
    <row r="61" spans="1:14" ht="22.5" customHeight="1">
      <c r="A61" s="51" t="s">
        <v>47</v>
      </c>
      <c r="B61" s="29" t="s">
        <v>48</v>
      </c>
      <c r="C61" s="35">
        <v>40673109</v>
      </c>
      <c r="D61" s="33"/>
      <c r="E61" s="32">
        <v>40570675</v>
      </c>
      <c r="F61" s="43"/>
      <c r="G61" s="223">
        <v>2617278</v>
      </c>
      <c r="H61" s="43"/>
      <c r="I61" s="35">
        <v>2779758</v>
      </c>
    </row>
    <row r="62" spans="1:14" ht="22.5" customHeight="1">
      <c r="A62" s="51" t="s">
        <v>49</v>
      </c>
      <c r="C62" s="32">
        <v>5248417</v>
      </c>
      <c r="D62" s="33"/>
      <c r="E62" s="32">
        <v>5248417</v>
      </c>
      <c r="F62" s="43"/>
      <c r="G62" s="223">
        <v>5107843</v>
      </c>
      <c r="H62" s="43"/>
      <c r="I62" s="35">
        <v>5107843</v>
      </c>
    </row>
    <row r="63" spans="1:14" ht="22.5" customHeight="1">
      <c r="A63" s="51" t="s">
        <v>50</v>
      </c>
      <c r="C63" s="35">
        <v>4527464</v>
      </c>
      <c r="D63" s="33"/>
      <c r="E63" s="32">
        <v>4348673</v>
      </c>
      <c r="F63" s="43"/>
      <c r="G63" s="35">
        <v>9177</v>
      </c>
      <c r="H63" s="43"/>
      <c r="I63" s="35">
        <v>9177</v>
      </c>
    </row>
    <row r="64" spans="1:14" ht="22.5" customHeight="1">
      <c r="A64" s="51" t="s">
        <v>51</v>
      </c>
      <c r="C64" s="35">
        <v>1771962</v>
      </c>
      <c r="D64" s="33"/>
      <c r="E64" s="32">
        <v>1909701</v>
      </c>
      <c r="F64" s="43"/>
      <c r="G64" s="44">
        <v>0</v>
      </c>
      <c r="H64" s="43"/>
      <c r="I64" s="44">
        <v>0</v>
      </c>
    </row>
    <row r="65" spans="1:15" ht="22.5" customHeight="1">
      <c r="A65" s="51" t="s">
        <v>52</v>
      </c>
      <c r="B65" s="29" t="s">
        <v>53</v>
      </c>
      <c r="C65" s="35">
        <v>15204638</v>
      </c>
      <c r="D65" s="33"/>
      <c r="E65" s="32">
        <v>13848369</v>
      </c>
      <c r="F65" s="43"/>
      <c r="G65" s="44">
        <v>0</v>
      </c>
      <c r="H65" s="43"/>
      <c r="I65" s="44">
        <v>0</v>
      </c>
    </row>
    <row r="66" spans="1:15" ht="22.5" customHeight="1">
      <c r="A66" s="51" t="s">
        <v>54</v>
      </c>
      <c r="B66" s="29">
        <v>12</v>
      </c>
      <c r="C66" s="35">
        <v>12321716</v>
      </c>
      <c r="D66" s="33"/>
      <c r="E66" s="32">
        <v>10538021</v>
      </c>
      <c r="F66" s="43"/>
      <c r="G66" s="44">
        <v>0</v>
      </c>
      <c r="H66" s="43"/>
      <c r="I66" s="36">
        <v>0</v>
      </c>
    </row>
    <row r="67" spans="1:15" ht="22.5" customHeight="1">
      <c r="A67" s="51" t="s">
        <v>55</v>
      </c>
      <c r="B67" s="29" t="s">
        <v>53</v>
      </c>
      <c r="C67" s="35">
        <v>10560616</v>
      </c>
      <c r="D67" s="33"/>
      <c r="E67" s="32">
        <v>10212817</v>
      </c>
      <c r="F67" s="43"/>
      <c r="G67" s="44">
        <v>121783</v>
      </c>
      <c r="H67" s="43"/>
      <c r="I67" s="35">
        <v>116638</v>
      </c>
    </row>
    <row r="68" spans="1:15" ht="22.5" customHeight="1">
      <c r="A68" s="51" t="s">
        <v>56</v>
      </c>
      <c r="B68" s="29" t="s">
        <v>53</v>
      </c>
      <c r="C68" s="36">
        <v>0</v>
      </c>
      <c r="D68" s="33"/>
      <c r="E68" s="36">
        <v>0</v>
      </c>
      <c r="F68" s="43"/>
      <c r="G68" s="245">
        <v>5980000</v>
      </c>
      <c r="H68" s="43"/>
      <c r="I68" s="35">
        <v>5080000</v>
      </c>
    </row>
    <row r="69" spans="1:15" ht="22.5" customHeight="1">
      <c r="A69" s="51" t="s">
        <v>57</v>
      </c>
      <c r="B69" s="29" t="s">
        <v>268</v>
      </c>
      <c r="C69" s="35">
        <v>10942628</v>
      </c>
      <c r="D69" s="33"/>
      <c r="E69" s="36">
        <v>0</v>
      </c>
      <c r="F69" s="43"/>
      <c r="G69" s="245">
        <v>10942092</v>
      </c>
      <c r="H69" s="43"/>
      <c r="I69" s="36">
        <v>0</v>
      </c>
    </row>
    <row r="70" spans="1:15" ht="22.5" customHeight="1">
      <c r="A70" s="51" t="s">
        <v>58</v>
      </c>
      <c r="B70" s="45"/>
      <c r="C70" s="35">
        <v>2946091</v>
      </c>
      <c r="D70" s="33"/>
      <c r="E70" s="32">
        <v>1867303</v>
      </c>
      <c r="F70" s="43"/>
      <c r="G70" s="245">
        <v>61792</v>
      </c>
      <c r="H70" s="43"/>
      <c r="I70" s="44">
        <v>35691</v>
      </c>
    </row>
    <row r="71" spans="1:15" ht="22.5" customHeight="1">
      <c r="A71" s="51" t="s">
        <v>59</v>
      </c>
      <c r="B71" s="45">
        <v>19</v>
      </c>
      <c r="C71" s="223">
        <v>11289</v>
      </c>
      <c r="D71" s="33"/>
      <c r="E71" s="32">
        <v>297202</v>
      </c>
      <c r="F71" s="43"/>
      <c r="G71" s="44">
        <v>0</v>
      </c>
      <c r="H71" s="43"/>
      <c r="I71" s="52">
        <v>0</v>
      </c>
    </row>
    <row r="72" spans="1:15" s="42" customFormat="1" ht="22.5" customHeight="1">
      <c r="A72" s="51" t="s">
        <v>60</v>
      </c>
      <c r="B72" s="53"/>
      <c r="C72" s="35">
        <v>71134</v>
      </c>
      <c r="D72" s="49"/>
      <c r="E72" s="64">
        <v>72246</v>
      </c>
      <c r="F72" s="43"/>
      <c r="G72" s="44">
        <v>93</v>
      </c>
      <c r="H72" s="43"/>
      <c r="I72" s="44">
        <v>93</v>
      </c>
      <c r="J72" s="27"/>
      <c r="K72" s="27"/>
      <c r="L72" s="27"/>
      <c r="M72" s="27"/>
      <c r="N72" s="27"/>
      <c r="O72" s="27"/>
    </row>
    <row r="73" spans="1:15" ht="22.5" customHeight="1">
      <c r="A73" s="38" t="s">
        <v>61</v>
      </c>
      <c r="B73" s="55"/>
      <c r="C73" s="40">
        <f>SUM(C60:C72)</f>
        <v>106279064</v>
      </c>
      <c r="D73" s="49"/>
      <c r="E73" s="40">
        <f>SUM(E60:E72)</f>
        <v>93813424</v>
      </c>
      <c r="F73" s="43"/>
      <c r="G73" s="40">
        <f>SUM(G61:G72)</f>
        <v>24840058</v>
      </c>
      <c r="H73" s="43"/>
      <c r="I73" s="40">
        <f>SUM(I60:I72)</f>
        <v>13129200</v>
      </c>
    </row>
    <row r="74" spans="1:15" ht="22.5" customHeight="1">
      <c r="B74" s="45"/>
      <c r="D74" s="30"/>
    </row>
    <row r="75" spans="1:15" ht="22.5" customHeight="1">
      <c r="A75" s="28" t="s">
        <v>62</v>
      </c>
      <c r="B75" s="45"/>
      <c r="C75" s="55"/>
      <c r="D75" s="30"/>
    </row>
    <row r="76" spans="1:15" ht="22.5" customHeight="1">
      <c r="A76" s="51" t="s">
        <v>63</v>
      </c>
      <c r="B76" s="29" t="s">
        <v>53</v>
      </c>
      <c r="C76" s="32">
        <v>77198074</v>
      </c>
      <c r="D76" s="33"/>
      <c r="E76" s="32">
        <v>79301185</v>
      </c>
      <c r="F76" s="43"/>
      <c r="G76" s="36">
        <v>0</v>
      </c>
      <c r="H76" s="43"/>
      <c r="I76" s="36">
        <v>0</v>
      </c>
    </row>
    <row r="77" spans="1:15" ht="22.5" customHeight="1">
      <c r="A77" s="51" t="s">
        <v>64</v>
      </c>
      <c r="B77" s="29" t="s">
        <v>53</v>
      </c>
      <c r="C77" s="32">
        <v>46435421</v>
      </c>
      <c r="D77" s="33"/>
      <c r="E77" s="44">
        <v>48150497</v>
      </c>
      <c r="F77" s="43"/>
      <c r="G77" s="44">
        <v>102946</v>
      </c>
      <c r="H77" s="43"/>
      <c r="I77" s="44">
        <v>118716</v>
      </c>
    </row>
    <row r="78" spans="1:15" ht="22.5" customHeight="1">
      <c r="A78" s="51" t="s">
        <v>65</v>
      </c>
      <c r="B78" s="45"/>
      <c r="C78" s="35">
        <v>3162155</v>
      </c>
      <c r="D78" s="33"/>
      <c r="E78" s="32">
        <v>3179944</v>
      </c>
      <c r="F78" s="43"/>
      <c r="G78" s="35">
        <v>389864</v>
      </c>
      <c r="H78" s="43"/>
      <c r="I78" s="56">
        <v>394890</v>
      </c>
    </row>
    <row r="79" spans="1:15" ht="22.5" customHeight="1">
      <c r="A79" s="51" t="s">
        <v>66</v>
      </c>
      <c r="B79" s="45">
        <v>12</v>
      </c>
      <c r="C79" s="35">
        <v>55455256</v>
      </c>
      <c r="D79" s="33"/>
      <c r="E79" s="32">
        <v>42911011</v>
      </c>
      <c r="F79" s="43"/>
      <c r="G79" s="36">
        <v>0</v>
      </c>
      <c r="H79" s="43"/>
      <c r="I79" s="36">
        <v>0</v>
      </c>
    </row>
    <row r="80" spans="1:15" ht="22.5" customHeight="1">
      <c r="A80" s="51" t="s">
        <v>67</v>
      </c>
      <c r="B80" s="45" t="s">
        <v>269</v>
      </c>
      <c r="C80" s="36">
        <v>0</v>
      </c>
      <c r="D80" s="33"/>
      <c r="E80" s="32">
        <v>3283533</v>
      </c>
      <c r="F80" s="43"/>
      <c r="G80" s="36">
        <v>0</v>
      </c>
      <c r="H80" s="43"/>
      <c r="I80" s="36">
        <v>0</v>
      </c>
    </row>
    <row r="81" spans="1:15" ht="22.5" customHeight="1">
      <c r="A81" s="51" t="s">
        <v>68</v>
      </c>
      <c r="B81" s="45">
        <v>19</v>
      </c>
      <c r="C81" s="35">
        <v>874798</v>
      </c>
      <c r="D81" s="33"/>
      <c r="E81" s="32">
        <v>1225258</v>
      </c>
      <c r="F81" s="43"/>
      <c r="G81" s="36">
        <v>0</v>
      </c>
      <c r="H81" s="43"/>
      <c r="I81" s="36">
        <v>0</v>
      </c>
    </row>
    <row r="82" spans="1:15" ht="22.5" customHeight="1">
      <c r="A82" s="51" t="s">
        <v>69</v>
      </c>
      <c r="B82" s="45"/>
      <c r="C82" s="35">
        <v>2671221</v>
      </c>
      <c r="D82" s="33"/>
      <c r="E82" s="32">
        <v>2616358</v>
      </c>
      <c r="F82" s="43"/>
      <c r="G82" s="35">
        <v>20734</v>
      </c>
      <c r="H82" s="43"/>
      <c r="I82" s="35">
        <v>20104</v>
      </c>
    </row>
    <row r="83" spans="1:15" s="42" customFormat="1" ht="22.5" customHeight="1">
      <c r="A83" s="38" t="s">
        <v>70</v>
      </c>
      <c r="B83" s="53"/>
      <c r="C83" s="40">
        <f>SUM(C76:C82)</f>
        <v>185796925</v>
      </c>
      <c r="D83" s="30"/>
      <c r="E83" s="40">
        <f>SUM(E76:E82)</f>
        <v>180667786</v>
      </c>
      <c r="F83" s="43"/>
      <c r="G83" s="40">
        <f>SUM(G76:G82)</f>
        <v>513544</v>
      </c>
      <c r="H83" s="43"/>
      <c r="I83" s="40">
        <f>SUM(I76:I82)</f>
        <v>533710</v>
      </c>
      <c r="J83" s="27"/>
      <c r="K83" s="27"/>
      <c r="L83" s="27"/>
      <c r="M83" s="27"/>
      <c r="N83" s="27"/>
      <c r="O83" s="27"/>
    </row>
    <row r="84" spans="1:15" s="42" customFormat="1" ht="22.5" customHeight="1">
      <c r="A84" s="57" t="s">
        <v>71</v>
      </c>
      <c r="B84" s="53"/>
      <c r="C84" s="59">
        <f>C73+C83</f>
        <v>292075989</v>
      </c>
      <c r="D84" s="30"/>
      <c r="E84" s="59">
        <f>E73+E83</f>
        <v>274481210</v>
      </c>
      <c r="F84" s="43"/>
      <c r="G84" s="59">
        <f>G73+G83</f>
        <v>25353602</v>
      </c>
      <c r="H84" s="43"/>
      <c r="I84" s="59">
        <f>I73+I83</f>
        <v>13662910</v>
      </c>
      <c r="J84" s="27"/>
      <c r="K84" s="27"/>
      <c r="L84" s="27"/>
      <c r="M84" s="27"/>
      <c r="N84" s="27"/>
      <c r="O84" s="27"/>
    </row>
    <row r="85" spans="1:15" ht="22.5" customHeight="1">
      <c r="B85" s="45"/>
      <c r="C85" s="30"/>
      <c r="D85" s="30"/>
      <c r="G85" s="54"/>
    </row>
    <row r="86" spans="1:15" ht="22.5" customHeight="1">
      <c r="B86" s="45"/>
      <c r="C86" s="30"/>
      <c r="D86" s="30"/>
      <c r="G86" s="54"/>
    </row>
    <row r="87" spans="1:15" ht="22.5" customHeight="1" outlineLevel="1">
      <c r="B87" s="45"/>
      <c r="C87" s="30"/>
      <c r="D87" s="30"/>
    </row>
    <row r="88" spans="1:15" ht="22.5" customHeight="1" outlineLevel="1">
      <c r="B88" s="45"/>
      <c r="C88" s="30"/>
      <c r="D88" s="30"/>
      <c r="E88" s="30"/>
      <c r="F88" s="30"/>
      <c r="G88" s="30"/>
      <c r="H88" s="30"/>
    </row>
    <row r="89" spans="1:15" ht="22.5" customHeight="1" outlineLevel="1">
      <c r="B89" s="45"/>
      <c r="C89" s="30"/>
      <c r="D89" s="30"/>
      <c r="E89" s="30"/>
      <c r="F89" s="30"/>
      <c r="G89" s="30"/>
      <c r="H89" s="30"/>
    </row>
    <row r="90" spans="1:15" ht="22.5" customHeight="1" outlineLevel="1">
      <c r="A90" s="243"/>
      <c r="B90" s="45"/>
      <c r="C90" s="30"/>
      <c r="D90" s="30"/>
      <c r="E90" s="30"/>
      <c r="F90" s="30"/>
      <c r="G90" s="30"/>
      <c r="H90" s="30"/>
    </row>
    <row r="91" spans="1:15" ht="22.5" customHeight="1" outlineLevel="1">
      <c r="A91" s="243"/>
      <c r="B91" s="45"/>
      <c r="C91" s="30"/>
      <c r="D91" s="30"/>
      <c r="E91" s="30"/>
      <c r="F91" s="30"/>
      <c r="G91" s="30"/>
      <c r="H91" s="30"/>
    </row>
    <row r="92" spans="1:15" ht="22.5" customHeight="1" outlineLevel="1">
      <c r="B92" s="45"/>
      <c r="C92" s="30"/>
      <c r="D92" s="30"/>
      <c r="E92" s="30"/>
      <c r="F92" s="30"/>
      <c r="G92" s="30"/>
      <c r="H92" s="30"/>
    </row>
    <row r="93" spans="1:15" ht="22.5" customHeight="1" outlineLevel="1">
      <c r="A93" s="238" t="s">
        <v>42</v>
      </c>
      <c r="B93" s="45"/>
      <c r="C93" s="30"/>
      <c r="D93" s="30"/>
      <c r="E93" s="30"/>
      <c r="F93" s="30"/>
      <c r="G93" s="30"/>
      <c r="H93" s="30"/>
    </row>
    <row r="94" spans="1:15" s="24" customFormat="1" ht="22.5" customHeight="1" outlineLevel="1">
      <c r="A94" s="247" t="s">
        <v>0</v>
      </c>
      <c r="B94" s="247"/>
      <c r="C94" s="247"/>
      <c r="D94" s="247"/>
      <c r="E94" s="247"/>
      <c r="F94" s="247"/>
      <c r="G94" s="247"/>
      <c r="H94" s="247"/>
      <c r="I94" s="247"/>
      <c r="J94" s="27"/>
      <c r="K94" s="27"/>
      <c r="L94" s="27"/>
      <c r="M94" s="27"/>
      <c r="N94" s="27"/>
      <c r="O94" s="27"/>
    </row>
    <row r="95" spans="1:15" s="24" customFormat="1" ht="22.5" customHeight="1" outlineLevel="1">
      <c r="A95" s="247" t="s">
        <v>43</v>
      </c>
      <c r="B95" s="247"/>
      <c r="C95" s="247"/>
      <c r="D95" s="247"/>
      <c r="E95" s="247"/>
      <c r="F95" s="247"/>
      <c r="G95" s="247"/>
      <c r="H95" s="247"/>
      <c r="I95" s="247"/>
      <c r="J95" s="27"/>
      <c r="K95" s="27"/>
      <c r="L95" s="27"/>
      <c r="M95" s="27"/>
      <c r="N95" s="27"/>
      <c r="O95" s="27"/>
    </row>
    <row r="96" spans="1:15" s="24" customFormat="1" ht="22.5" customHeight="1" outlineLevel="1">
      <c r="A96" s="248" t="s">
        <v>2</v>
      </c>
      <c r="B96" s="248"/>
      <c r="C96" s="248"/>
      <c r="D96" s="248"/>
      <c r="E96" s="248"/>
      <c r="F96" s="248"/>
      <c r="G96" s="248"/>
      <c r="H96" s="248"/>
      <c r="I96" s="248"/>
      <c r="J96" s="27"/>
      <c r="K96" s="27"/>
      <c r="L96" s="27"/>
      <c r="M96" s="27"/>
      <c r="N96" s="27"/>
      <c r="O96" s="27"/>
    </row>
    <row r="97" spans="1:15" s="24" customFormat="1" ht="22.5" customHeight="1" outlineLevel="1">
      <c r="A97" s="249" t="s">
        <v>3</v>
      </c>
      <c r="B97" s="249"/>
      <c r="C97" s="249"/>
      <c r="D97" s="249"/>
      <c r="E97" s="249"/>
      <c r="F97" s="249"/>
      <c r="G97" s="249"/>
      <c r="H97" s="249"/>
      <c r="I97" s="249"/>
      <c r="J97" s="27"/>
      <c r="K97" s="27"/>
      <c r="L97" s="27"/>
      <c r="M97" s="27"/>
      <c r="N97" s="27"/>
      <c r="O97" s="27"/>
    </row>
    <row r="98" spans="1:15" s="24" customFormat="1" ht="6" customHeight="1">
      <c r="A98" s="22"/>
      <c r="B98" s="2"/>
      <c r="C98" s="22"/>
      <c r="D98" s="22"/>
      <c r="E98" s="22"/>
      <c r="F98" s="23"/>
      <c r="G98" s="22"/>
      <c r="H98" s="22"/>
      <c r="I98" s="22"/>
      <c r="J98" s="27"/>
      <c r="K98" s="27"/>
      <c r="L98" s="27"/>
      <c r="M98" s="27"/>
      <c r="N98" s="27"/>
      <c r="O98" s="27"/>
    </row>
    <row r="99" spans="1:15" ht="22.5" customHeight="1">
      <c r="A99" s="19"/>
      <c r="B99" s="8" t="s">
        <v>4</v>
      </c>
      <c r="C99" s="247" t="s">
        <v>5</v>
      </c>
      <c r="D99" s="247"/>
      <c r="E99" s="247"/>
      <c r="F99" s="237"/>
      <c r="G99" s="247" t="s">
        <v>6</v>
      </c>
      <c r="H99" s="247"/>
      <c r="I99" s="247"/>
    </row>
    <row r="100" spans="1:15" ht="22.5" customHeight="1">
      <c r="A100" s="19"/>
      <c r="B100" s="237"/>
      <c r="C100" s="247" t="s">
        <v>7</v>
      </c>
      <c r="D100" s="247"/>
      <c r="E100" s="247"/>
      <c r="F100" s="237"/>
      <c r="G100" s="247" t="s">
        <v>7</v>
      </c>
      <c r="H100" s="247"/>
      <c r="I100" s="247"/>
    </row>
    <row r="101" spans="1:15" ht="22.5" customHeight="1">
      <c r="B101" s="26"/>
      <c r="C101" s="26" t="s">
        <v>8</v>
      </c>
      <c r="D101" s="26"/>
      <c r="E101" s="26" t="s">
        <v>9</v>
      </c>
      <c r="F101" s="26"/>
      <c r="G101" s="26" t="s">
        <v>8</v>
      </c>
      <c r="H101" s="26"/>
      <c r="I101" s="26" t="s">
        <v>9</v>
      </c>
    </row>
    <row r="102" spans="1:15" ht="22.5" customHeight="1">
      <c r="B102" s="26"/>
      <c r="C102" s="26" t="s">
        <v>10</v>
      </c>
      <c r="D102" s="26"/>
      <c r="E102" s="26" t="s">
        <v>11</v>
      </c>
      <c r="F102" s="26"/>
      <c r="G102" s="26" t="s">
        <v>10</v>
      </c>
      <c r="H102" s="26"/>
      <c r="I102" s="26" t="s">
        <v>11</v>
      </c>
    </row>
    <row r="103" spans="1:15" ht="22.5" customHeight="1">
      <c r="A103" s="50"/>
      <c r="C103" s="26">
        <v>2021</v>
      </c>
      <c r="D103" s="26"/>
      <c r="E103" s="26">
        <v>2020</v>
      </c>
      <c r="F103" s="26"/>
      <c r="G103" s="26">
        <v>2021</v>
      </c>
      <c r="H103" s="26"/>
      <c r="I103" s="26">
        <v>2020</v>
      </c>
    </row>
    <row r="104" spans="1:15" ht="22.5" customHeight="1">
      <c r="B104" s="26"/>
      <c r="C104" s="26" t="s">
        <v>12</v>
      </c>
      <c r="D104" s="26"/>
      <c r="E104" s="26"/>
      <c r="F104" s="26"/>
      <c r="G104" s="26" t="s">
        <v>12</v>
      </c>
      <c r="H104" s="26"/>
      <c r="I104" s="26"/>
    </row>
    <row r="105" spans="1:15" ht="22.5" customHeight="1">
      <c r="A105" s="246" t="s">
        <v>72</v>
      </c>
      <c r="B105" s="246"/>
      <c r="C105" s="26"/>
      <c r="D105" s="26"/>
      <c r="E105" s="26"/>
      <c r="F105" s="26"/>
      <c r="G105" s="26"/>
      <c r="H105" s="26"/>
      <c r="I105" s="26"/>
    </row>
    <row r="106" spans="1:15" ht="22.5" customHeight="1">
      <c r="A106" s="28" t="s">
        <v>73</v>
      </c>
      <c r="B106" s="45"/>
      <c r="C106" s="30"/>
      <c r="D106" s="30"/>
      <c r="E106" s="30"/>
      <c r="F106" s="30"/>
      <c r="G106" s="30"/>
      <c r="H106" s="30"/>
    </row>
    <row r="107" spans="1:15" ht="22.5" customHeight="1">
      <c r="A107" s="238" t="s">
        <v>74</v>
      </c>
      <c r="B107" s="45"/>
      <c r="C107" s="30"/>
      <c r="D107" s="30"/>
      <c r="E107" s="30"/>
      <c r="F107" s="30"/>
      <c r="G107" s="30"/>
      <c r="H107" s="30"/>
    </row>
    <row r="108" spans="1:15" ht="22.5" customHeight="1">
      <c r="A108" s="51" t="s">
        <v>75</v>
      </c>
      <c r="B108" s="45"/>
      <c r="C108" s="30"/>
      <c r="D108" s="30"/>
      <c r="E108" s="30"/>
      <c r="F108" s="30"/>
      <c r="G108" s="30"/>
      <c r="H108" s="30"/>
    </row>
    <row r="109" spans="1:15" ht="22.5" customHeight="1">
      <c r="A109" s="60" t="s">
        <v>76</v>
      </c>
      <c r="B109" s="45"/>
      <c r="C109" s="27"/>
      <c r="D109" s="30"/>
      <c r="E109" s="27"/>
      <c r="F109" s="30"/>
      <c r="G109" s="27"/>
      <c r="H109" s="30"/>
      <c r="I109" s="27"/>
    </row>
    <row r="110" spans="1:15" ht="22.5" customHeight="1" thickBot="1">
      <c r="A110" s="61" t="s">
        <v>77</v>
      </c>
      <c r="B110" s="45"/>
      <c r="C110" s="62">
        <v>4997460</v>
      </c>
      <c r="D110" s="30"/>
      <c r="E110" s="62">
        <v>4997460</v>
      </c>
      <c r="F110" s="30"/>
      <c r="G110" s="62">
        <v>4997460</v>
      </c>
      <c r="H110" s="30"/>
      <c r="I110" s="62">
        <v>4997460</v>
      </c>
    </row>
    <row r="111" spans="1:15" ht="22.5" customHeight="1" thickTop="1">
      <c r="A111" s="51" t="s">
        <v>78</v>
      </c>
      <c r="B111" s="45"/>
      <c r="C111" s="63"/>
      <c r="D111" s="30"/>
      <c r="E111" s="63"/>
      <c r="F111" s="30"/>
      <c r="G111" s="63"/>
      <c r="H111" s="30"/>
      <c r="I111" s="63"/>
    </row>
    <row r="112" spans="1:15" ht="22.5" customHeight="1">
      <c r="A112" s="60" t="s">
        <v>79</v>
      </c>
      <c r="B112" s="45"/>
      <c r="C112" s="30"/>
      <c r="D112" s="30"/>
      <c r="F112" s="30"/>
      <c r="G112" s="30"/>
      <c r="H112" s="30"/>
    </row>
    <row r="113" spans="1:14" ht="22.5" customHeight="1">
      <c r="A113" s="61" t="s">
        <v>80</v>
      </c>
      <c r="B113" s="45"/>
      <c r="C113" s="30">
        <v>2973554</v>
      </c>
      <c r="D113" s="30"/>
      <c r="E113" s="30">
        <v>2973554</v>
      </c>
      <c r="F113" s="30"/>
      <c r="G113" s="27">
        <v>2973554</v>
      </c>
      <c r="H113" s="30"/>
      <c r="I113" s="30">
        <v>2973554</v>
      </c>
    </row>
    <row r="114" spans="1:14" ht="22.5" customHeight="1">
      <c r="A114" s="61"/>
      <c r="B114" s="45"/>
      <c r="C114" s="30"/>
      <c r="D114" s="30"/>
      <c r="F114" s="30"/>
      <c r="G114" s="30"/>
      <c r="H114" s="30"/>
    </row>
    <row r="115" spans="1:14" ht="22.5" customHeight="1">
      <c r="A115" s="238" t="s">
        <v>81</v>
      </c>
      <c r="B115" s="45"/>
      <c r="C115" s="49"/>
      <c r="D115" s="30"/>
      <c r="E115" s="65"/>
      <c r="F115" s="30"/>
      <c r="G115" s="49"/>
      <c r="H115" s="30"/>
      <c r="I115" s="49"/>
    </row>
    <row r="116" spans="1:14" ht="22.5" customHeight="1">
      <c r="A116" s="51" t="s">
        <v>82</v>
      </c>
      <c r="B116" s="45"/>
      <c r="C116" s="55">
        <v>22446531</v>
      </c>
      <c r="D116" s="30"/>
      <c r="E116" s="43">
        <v>22446531</v>
      </c>
      <c r="F116" s="30"/>
      <c r="G116" s="55">
        <v>22446531</v>
      </c>
      <c r="H116" s="30"/>
      <c r="I116" s="30">
        <v>22446531</v>
      </c>
    </row>
    <row r="117" spans="1:14" ht="22.5" customHeight="1">
      <c r="A117" s="238" t="s">
        <v>83</v>
      </c>
      <c r="B117" s="45"/>
      <c r="C117" s="43"/>
      <c r="D117" s="30"/>
      <c r="E117" s="43"/>
      <c r="F117" s="43"/>
      <c r="G117" s="43"/>
      <c r="H117" s="30"/>
      <c r="I117" s="43"/>
    </row>
    <row r="118" spans="1:14" ht="22.5" customHeight="1">
      <c r="A118" s="51" t="s">
        <v>84</v>
      </c>
      <c r="B118" s="45"/>
      <c r="C118" s="43"/>
      <c r="D118" s="30"/>
      <c r="E118" s="43"/>
      <c r="F118" s="43"/>
      <c r="G118" s="43"/>
      <c r="H118" s="30"/>
      <c r="I118" s="43"/>
    </row>
    <row r="119" spans="1:14" ht="22.5" customHeight="1">
      <c r="A119" s="239" t="s">
        <v>85</v>
      </c>
      <c r="B119" s="45"/>
      <c r="C119" s="43">
        <v>-669657</v>
      </c>
      <c r="D119" s="64"/>
      <c r="E119" s="43">
        <v>-669657</v>
      </c>
      <c r="F119" s="43"/>
      <c r="G119" s="171">
        <v>0</v>
      </c>
      <c r="H119" s="43"/>
      <c r="I119" s="171">
        <v>0</v>
      </c>
    </row>
    <row r="120" spans="1:14" ht="22.5" customHeight="1">
      <c r="A120" s="238" t="s">
        <v>86</v>
      </c>
      <c r="B120" s="45"/>
      <c r="C120" s="43"/>
      <c r="D120" s="64"/>
      <c r="E120" s="43"/>
      <c r="F120" s="43"/>
      <c r="G120" s="43"/>
      <c r="H120" s="43"/>
      <c r="I120" s="43"/>
    </row>
    <row r="121" spans="1:14" ht="22.5" customHeight="1">
      <c r="A121" s="51" t="s">
        <v>87</v>
      </c>
      <c r="B121" s="45"/>
      <c r="C121" s="56"/>
      <c r="D121" s="47"/>
      <c r="E121" s="64"/>
      <c r="F121" s="43"/>
      <c r="G121" s="56"/>
      <c r="H121" s="43"/>
      <c r="I121" s="56"/>
    </row>
    <row r="122" spans="1:14" ht="22.5" customHeight="1">
      <c r="A122" s="60" t="s">
        <v>88</v>
      </c>
      <c r="B122" s="45"/>
      <c r="C122" s="64">
        <v>500000</v>
      </c>
      <c r="D122" s="47"/>
      <c r="E122" s="64">
        <v>500000</v>
      </c>
      <c r="F122" s="43"/>
      <c r="G122" s="64">
        <v>500000</v>
      </c>
      <c r="H122" s="43"/>
      <c r="I122" s="64">
        <v>500000</v>
      </c>
    </row>
    <row r="123" spans="1:14" ht="22.5" customHeight="1">
      <c r="A123" s="51" t="s">
        <v>89</v>
      </c>
      <c r="B123" s="45"/>
      <c r="C123" s="55">
        <v>46584225</v>
      </c>
      <c r="D123" s="47"/>
      <c r="E123" s="64">
        <v>50882428</v>
      </c>
      <c r="F123" s="43"/>
      <c r="G123" s="64">
        <v>46584225</v>
      </c>
      <c r="H123" s="43"/>
      <c r="I123" s="64">
        <v>50882428</v>
      </c>
    </row>
    <row r="124" spans="1:14" ht="22.5" customHeight="1">
      <c r="A124" s="238" t="s">
        <v>90</v>
      </c>
      <c r="B124" s="45"/>
      <c r="C124" s="113">
        <v>-302811</v>
      </c>
      <c r="D124" s="47"/>
      <c r="E124" s="59">
        <v>-568872</v>
      </c>
      <c r="F124" s="43"/>
      <c r="G124" s="113">
        <v>-302811</v>
      </c>
      <c r="H124" s="43"/>
      <c r="I124" s="113">
        <v>-568872</v>
      </c>
    </row>
    <row r="125" spans="1:14" ht="22.5" customHeight="1">
      <c r="A125" s="67" t="s">
        <v>91</v>
      </c>
      <c r="B125" s="45"/>
      <c r="C125" s="30"/>
      <c r="D125" s="47"/>
      <c r="G125" s="30"/>
    </row>
    <row r="126" spans="1:14" ht="22.5" customHeight="1">
      <c r="A126" s="38" t="s">
        <v>92</v>
      </c>
      <c r="B126" s="45"/>
      <c r="C126" s="56">
        <f>SUM(C113:C124)</f>
        <v>71531842</v>
      </c>
      <c r="D126" s="66"/>
      <c r="E126" s="56">
        <f>SUM(E113:E124)</f>
        <v>75563984</v>
      </c>
      <c r="F126" s="43"/>
      <c r="G126" s="56">
        <f>SUM(G113:G124)</f>
        <v>72201499</v>
      </c>
      <c r="H126" s="68"/>
      <c r="I126" s="56">
        <f>SUM(I113:I124)</f>
        <v>76233641</v>
      </c>
    </row>
    <row r="127" spans="1:14" ht="22.5" customHeight="1">
      <c r="A127" s="238" t="s">
        <v>93</v>
      </c>
      <c r="B127" s="45"/>
      <c r="C127" s="113">
        <v>125479</v>
      </c>
      <c r="D127" s="49"/>
      <c r="E127" s="59">
        <v>125383</v>
      </c>
      <c r="F127" s="43"/>
      <c r="G127" s="69">
        <v>0</v>
      </c>
      <c r="H127" s="43"/>
      <c r="I127" s="69">
        <v>0</v>
      </c>
    </row>
    <row r="128" spans="1:14" s="42" customFormat="1" ht="22.5" customHeight="1">
      <c r="A128" s="57" t="s">
        <v>94</v>
      </c>
      <c r="B128" s="25"/>
      <c r="C128" s="59">
        <f>SUM(C126:C127)</f>
        <v>71657321</v>
      </c>
      <c r="D128" s="47"/>
      <c r="E128" s="59">
        <f>SUM(E126:E127)</f>
        <v>75689367</v>
      </c>
      <c r="F128" s="34"/>
      <c r="G128" s="59">
        <f>SUM(G126:G127)</f>
        <v>72201499</v>
      </c>
      <c r="H128" s="34"/>
      <c r="I128" s="59">
        <f>SUM(I126:I127)</f>
        <v>76233641</v>
      </c>
      <c r="J128" s="27"/>
      <c r="K128" s="27"/>
      <c r="L128" s="27"/>
      <c r="M128" s="27"/>
      <c r="N128" s="27"/>
    </row>
    <row r="129" spans="1:14" s="42" customFormat="1" ht="22.5" customHeight="1" thickBot="1">
      <c r="A129" s="28" t="s">
        <v>95</v>
      </c>
      <c r="B129" s="54"/>
      <c r="C129" s="70">
        <f>C84+C128</f>
        <v>363733310</v>
      </c>
      <c r="D129" s="49"/>
      <c r="E129" s="70">
        <f>E84+E128</f>
        <v>350170577</v>
      </c>
      <c r="F129" s="34"/>
      <c r="G129" s="70">
        <f>G84+G128</f>
        <v>97555101</v>
      </c>
      <c r="H129" s="34"/>
      <c r="I129" s="70">
        <f>I84+I128</f>
        <v>89896551</v>
      </c>
      <c r="J129" s="27"/>
      <c r="K129" s="27"/>
      <c r="L129" s="27"/>
      <c r="M129" s="27"/>
      <c r="N129" s="27"/>
    </row>
    <row r="130" spans="1:14" ht="22.5" customHeight="1" thickTop="1">
      <c r="C130" s="55"/>
      <c r="E130" s="55"/>
      <c r="I130" s="55"/>
    </row>
    <row r="131" spans="1:14" ht="22.5" customHeight="1">
      <c r="C131" s="231"/>
      <c r="D131" s="66"/>
      <c r="E131" s="231"/>
      <c r="F131" s="66"/>
      <c r="G131" s="231"/>
      <c r="H131" s="66"/>
      <c r="I131" s="231"/>
    </row>
    <row r="132" spans="1:14" ht="22.5" customHeight="1">
      <c r="H132" s="66"/>
      <c r="I132" s="66"/>
    </row>
    <row r="133" spans="1:14" ht="22.5" customHeight="1">
      <c r="H133" s="66"/>
      <c r="I133" s="66"/>
    </row>
    <row r="134" spans="1:14" ht="22.5" customHeight="1">
      <c r="H134" s="66"/>
      <c r="I134" s="66"/>
    </row>
    <row r="135" spans="1:14" ht="22.5" customHeight="1">
      <c r="H135" s="66"/>
      <c r="I135" s="66"/>
    </row>
    <row r="136" spans="1:14" ht="22.5" customHeight="1">
      <c r="H136" s="66"/>
      <c r="I136" s="66"/>
    </row>
    <row r="137" spans="1:14" ht="22.5" customHeight="1">
      <c r="H137" s="66"/>
      <c r="I137" s="49"/>
    </row>
    <row r="138" spans="1:14" ht="22.5" customHeight="1">
      <c r="H138" s="66"/>
      <c r="I138" s="49"/>
    </row>
    <row r="139" spans="1:14" ht="22.5" customHeight="1">
      <c r="A139" s="27"/>
    </row>
    <row r="140" spans="1:14" ht="22.5" customHeight="1">
      <c r="A140" s="238" t="s">
        <v>42</v>
      </c>
    </row>
    <row r="141" spans="1:14" ht="22.5" customHeight="1">
      <c r="C141" s="65"/>
      <c r="D141" s="66"/>
      <c r="E141" s="65"/>
      <c r="F141" s="66"/>
      <c r="G141" s="66"/>
    </row>
    <row r="142" spans="1:14" ht="22.5" customHeight="1">
      <c r="C142" s="65"/>
      <c r="D142" s="66"/>
      <c r="E142" s="65"/>
      <c r="F142" s="66"/>
      <c r="G142" s="66"/>
    </row>
    <row r="143" spans="1:14" ht="22.5" customHeight="1">
      <c r="C143" s="65"/>
      <c r="D143" s="66"/>
      <c r="E143" s="65"/>
      <c r="F143" s="66"/>
      <c r="G143" s="66"/>
    </row>
    <row r="144" spans="1:14" ht="22.5" customHeight="1">
      <c r="C144" s="65"/>
      <c r="D144" s="66"/>
      <c r="E144" s="65"/>
      <c r="F144" s="66"/>
      <c r="G144" s="66"/>
    </row>
    <row r="145" spans="3:7" ht="22.5" customHeight="1">
      <c r="C145" s="65"/>
      <c r="D145" s="66"/>
      <c r="E145" s="65"/>
      <c r="F145" s="66"/>
      <c r="G145" s="66"/>
    </row>
    <row r="146" spans="3:7" ht="22.5" customHeight="1">
      <c r="C146" s="65"/>
      <c r="D146" s="66"/>
      <c r="E146" s="65"/>
      <c r="F146" s="66"/>
      <c r="G146" s="66"/>
    </row>
    <row r="147" spans="3:7" ht="22.5" customHeight="1">
      <c r="C147" s="65"/>
      <c r="D147" s="66"/>
      <c r="E147" s="65"/>
      <c r="F147" s="66"/>
      <c r="G147" s="66"/>
    </row>
    <row r="148" spans="3:7" ht="22.5" customHeight="1">
      <c r="C148" s="65"/>
      <c r="D148" s="66"/>
      <c r="E148" s="65"/>
      <c r="F148" s="66"/>
      <c r="G148" s="66"/>
    </row>
    <row r="149" spans="3:7" ht="22.5" customHeight="1">
      <c r="C149" s="190"/>
      <c r="D149" s="66"/>
      <c r="E149" s="65"/>
      <c r="F149" s="66"/>
      <c r="G149" s="66"/>
    </row>
    <row r="150" spans="3:7" ht="22.5" customHeight="1">
      <c r="C150" s="65"/>
      <c r="D150" s="66"/>
      <c r="E150" s="65"/>
      <c r="F150" s="66"/>
      <c r="G150" s="66"/>
    </row>
    <row r="151" spans="3:7" ht="22.5" customHeight="1">
      <c r="C151" s="65"/>
      <c r="D151" s="66"/>
      <c r="E151" s="65"/>
      <c r="F151" s="66"/>
      <c r="G151" s="66"/>
    </row>
    <row r="152" spans="3:7" ht="22.5" customHeight="1">
      <c r="C152" s="65"/>
      <c r="D152" s="66"/>
      <c r="E152" s="65"/>
      <c r="F152" s="66"/>
      <c r="G152" s="66"/>
    </row>
    <row r="153" spans="3:7" ht="22.5" customHeight="1">
      <c r="C153" s="65"/>
      <c r="D153" s="66"/>
      <c r="E153" s="65"/>
      <c r="F153" s="66"/>
      <c r="G153" s="66"/>
    </row>
    <row r="154" spans="3:7" ht="22.5" customHeight="1">
      <c r="C154" s="65"/>
      <c r="D154" s="66"/>
      <c r="E154" s="65"/>
      <c r="F154" s="66"/>
      <c r="G154" s="66"/>
    </row>
    <row r="155" spans="3:7" ht="22.5" customHeight="1">
      <c r="C155" s="65"/>
      <c r="D155" s="66"/>
      <c r="E155" s="65"/>
      <c r="F155" s="66"/>
      <c r="G155" s="66"/>
    </row>
  </sheetData>
  <mergeCells count="25">
    <mergeCell ref="A1:I1"/>
    <mergeCell ref="A2:I2"/>
    <mergeCell ref="A3:I3"/>
    <mergeCell ref="A4:I4"/>
    <mergeCell ref="G6:I6"/>
    <mergeCell ref="G7:I7"/>
    <mergeCell ref="C6:E6"/>
    <mergeCell ref="C7:E7"/>
    <mergeCell ref="A97:I97"/>
    <mergeCell ref="G99:I99"/>
    <mergeCell ref="A47:I47"/>
    <mergeCell ref="A48:I48"/>
    <mergeCell ref="C52:E52"/>
    <mergeCell ref="C53:E53"/>
    <mergeCell ref="C99:E99"/>
    <mergeCell ref="A105:B105"/>
    <mergeCell ref="C100:E100"/>
    <mergeCell ref="A49:I49"/>
    <mergeCell ref="A50:I50"/>
    <mergeCell ref="G52:I52"/>
    <mergeCell ref="G53:I53"/>
    <mergeCell ref="G100:I100"/>
    <mergeCell ref="A94:I94"/>
    <mergeCell ref="A95:I95"/>
    <mergeCell ref="A96:I96"/>
  </mergeCells>
  <phoneticPr fontId="2" type="noConversion"/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rowBreaks count="2" manualBreakCount="2">
    <brk id="46" max="16383" man="1"/>
    <brk id="93" max="16383" man="1"/>
  </rowBreaks>
  <customProperties>
    <customPr name="EpmWorksheetKeyString_GUID" r:id="rId2"/>
  </customProperties>
  <ignoredErrors>
    <ignoredError sqref="D85:I85 A21:B22 A34:B34 A62:B64 A78:B78 A50:B54 B49 A97:B101 B96 A55:B56 F55:F56 A104:B108 A102:B103 F102:F103 A110:B111 A17:A19 A24:B25 A23 A29:A30 A32 A37:B39 A36 A61 B70 A65 A68 A72:B73 A71 A76 A82:B85 A79:A80 A120:B133 A119 D125:I126 E109 G109 I109 A92:B92 A47:B48 H41:I41 A113:B118 B112 A94:B95 A86:I89 A74:I75 A26:I27 A40:I40 C50:I54 C49:I49 C97:I101 C96:I96 A57:I59 C104:I108 A109:C109 B44:I44 C47:I48 A41:F41 C94:I95 C92:I93 B93" twoDigitTextYear="1"/>
    <ignoredError sqref="D129:I129 C83:I84 D73 D39 C25:F25 H25:I25 D128:I128 F73:H73 F39 H39" twoDigitTextYear="1" unlockedFormula="1"/>
    <ignoredError sqref="G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L72"/>
  <sheetViews>
    <sheetView zoomScale="77" zoomScaleNormal="77" zoomScaleSheetLayoutView="85" workbookViewId="0">
      <selection activeCell="A43" sqref="A43"/>
    </sheetView>
  </sheetViews>
  <sheetFormatPr defaultColWidth="9.453125" defaultRowHeight="22.5" customHeight="1"/>
  <cols>
    <col min="1" max="1" width="54.36328125" style="27" customWidth="1"/>
    <col min="2" max="2" width="7.453125" style="29" customWidth="1"/>
    <col min="3" max="3" width="15.6328125" style="54" customWidth="1"/>
    <col min="4" max="4" width="1.453125" style="55" customWidth="1"/>
    <col min="5" max="5" width="15.6328125" style="54" customWidth="1"/>
    <col min="6" max="6" width="1.453125" style="55" customWidth="1"/>
    <col min="7" max="7" width="15.6328125" style="55" customWidth="1"/>
    <col min="8" max="8" width="1.453125" style="55" customWidth="1"/>
    <col min="9" max="9" width="15.6328125" style="30" customWidth="1"/>
    <col min="10" max="10" width="1" style="71" customWidth="1"/>
    <col min="11" max="11" width="12.453125" style="27" bestFit="1" customWidth="1"/>
    <col min="12" max="12" width="2" style="27" customWidth="1"/>
    <col min="13" max="13" width="9.453125" style="27"/>
    <col min="14" max="14" width="12" style="27" customWidth="1"/>
    <col min="15" max="16384" width="9.453125" style="27"/>
  </cols>
  <sheetData>
    <row r="1" spans="1:12" s="24" customFormat="1" ht="22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12" s="24" customFormat="1" ht="22.5" customHeight="1">
      <c r="A2" s="247" t="s">
        <v>96</v>
      </c>
      <c r="B2" s="247"/>
      <c r="C2" s="247"/>
      <c r="D2" s="247"/>
      <c r="E2" s="247"/>
      <c r="F2" s="247"/>
      <c r="G2" s="247"/>
      <c r="H2" s="247"/>
      <c r="I2" s="247"/>
    </row>
    <row r="3" spans="1:12" s="24" customFormat="1" ht="22.5" customHeight="1">
      <c r="A3" s="247" t="s">
        <v>97</v>
      </c>
      <c r="B3" s="247"/>
      <c r="C3" s="247"/>
      <c r="D3" s="247"/>
      <c r="E3" s="247"/>
      <c r="F3" s="247"/>
      <c r="G3" s="247"/>
      <c r="H3" s="247"/>
      <c r="I3" s="247"/>
    </row>
    <row r="4" spans="1:12" s="24" customFormat="1" ht="22.5" customHeight="1">
      <c r="A4" s="247" t="s">
        <v>98</v>
      </c>
      <c r="B4" s="247"/>
      <c r="C4" s="247"/>
      <c r="D4" s="247"/>
      <c r="E4" s="247"/>
      <c r="F4" s="247"/>
      <c r="G4" s="247"/>
      <c r="H4" s="247"/>
      <c r="I4" s="247"/>
    </row>
    <row r="5" spans="1:12" s="24" customFormat="1" ht="22.5" customHeight="1">
      <c r="A5" s="249" t="s">
        <v>3</v>
      </c>
      <c r="B5" s="249"/>
      <c r="C5" s="249"/>
      <c r="D5" s="249"/>
      <c r="E5" s="249"/>
      <c r="F5" s="249"/>
      <c r="G5" s="249"/>
      <c r="H5" s="249"/>
      <c r="I5" s="249"/>
    </row>
    <row r="6" spans="1:12" s="24" customFormat="1" ht="6" customHeight="1">
      <c r="A6" s="116"/>
      <c r="B6" s="116"/>
      <c r="C6" s="117"/>
      <c r="D6" s="116"/>
      <c r="E6" s="116"/>
      <c r="F6" s="116"/>
      <c r="G6" s="117"/>
      <c r="H6" s="116"/>
      <c r="I6" s="116"/>
    </row>
    <row r="7" spans="1:12" ht="20.25" customHeight="1">
      <c r="A7" s="238"/>
      <c r="B7" s="8" t="s">
        <v>4</v>
      </c>
      <c r="C7" s="247" t="s">
        <v>5</v>
      </c>
      <c r="D7" s="247"/>
      <c r="E7" s="247"/>
      <c r="F7" s="237"/>
      <c r="G7" s="247" t="s">
        <v>6</v>
      </c>
      <c r="H7" s="247"/>
      <c r="I7" s="247"/>
    </row>
    <row r="8" spans="1:12" ht="20.25" customHeight="1">
      <c r="A8" s="238"/>
      <c r="B8" s="26"/>
      <c r="C8" s="247" t="s">
        <v>7</v>
      </c>
      <c r="D8" s="247"/>
      <c r="E8" s="247"/>
      <c r="F8" s="237"/>
      <c r="G8" s="247" t="s">
        <v>7</v>
      </c>
      <c r="H8" s="247"/>
      <c r="I8" s="247"/>
      <c r="J8" s="72"/>
    </row>
    <row r="9" spans="1:12" s="24" customFormat="1" ht="20.2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12" ht="20.25" customHeight="1">
      <c r="A10" s="42" t="s">
        <v>99</v>
      </c>
      <c r="C10" s="30"/>
      <c r="D10" s="30"/>
      <c r="E10" s="30"/>
      <c r="F10" s="30"/>
      <c r="G10" s="30"/>
      <c r="H10" s="30"/>
    </row>
    <row r="11" spans="1:12" ht="20.25" customHeight="1">
      <c r="A11" s="24" t="s">
        <v>100</v>
      </c>
      <c r="B11" s="29">
        <v>18</v>
      </c>
      <c r="C11" s="30">
        <v>36175138</v>
      </c>
      <c r="D11" s="30"/>
      <c r="E11" s="30">
        <v>36379912</v>
      </c>
      <c r="F11" s="30"/>
      <c r="G11" s="30">
        <v>451872</v>
      </c>
      <c r="H11" s="30"/>
      <c r="I11" s="30">
        <v>433313</v>
      </c>
    </row>
    <row r="12" spans="1:12" ht="20.25" customHeight="1">
      <c r="A12" s="24" t="s">
        <v>101</v>
      </c>
      <c r="B12" s="29">
        <v>18</v>
      </c>
      <c r="C12" s="30">
        <v>9686029</v>
      </c>
      <c r="D12" s="30"/>
      <c r="E12" s="30">
        <v>6465486</v>
      </c>
      <c r="F12" s="30"/>
      <c r="G12" s="171">
        <v>0</v>
      </c>
      <c r="H12" s="30"/>
      <c r="I12" s="171">
        <v>0</v>
      </c>
    </row>
    <row r="13" spans="1:12" s="42" customFormat="1" ht="20.25" customHeight="1">
      <c r="A13" s="72" t="s">
        <v>102</v>
      </c>
      <c r="B13" s="53"/>
      <c r="C13" s="73">
        <f>SUM(C11:C12)</f>
        <v>45861167</v>
      </c>
      <c r="D13" s="30"/>
      <c r="E13" s="73">
        <f>SUM(E11:E12)</f>
        <v>42845398</v>
      </c>
      <c r="F13" s="30"/>
      <c r="G13" s="73">
        <f>SUM(G11:G12)</f>
        <v>451872</v>
      </c>
      <c r="H13" s="30"/>
      <c r="I13" s="73">
        <f>SUM(I11:I12)</f>
        <v>433313</v>
      </c>
      <c r="J13" s="74"/>
      <c r="L13" s="27"/>
    </row>
    <row r="14" spans="1:12" ht="20.25" customHeight="1">
      <c r="C14" s="75"/>
      <c r="D14" s="30"/>
      <c r="E14" s="75"/>
      <c r="F14" s="30"/>
      <c r="G14" s="76"/>
      <c r="H14" s="30"/>
      <c r="I14" s="76"/>
    </row>
    <row r="15" spans="1:12" ht="20.25" customHeight="1">
      <c r="A15" s="42" t="s">
        <v>103</v>
      </c>
      <c r="C15" s="75"/>
      <c r="D15" s="30"/>
      <c r="E15" s="75"/>
      <c r="F15" s="30"/>
      <c r="G15" s="76"/>
      <c r="H15" s="30"/>
      <c r="I15" s="76"/>
    </row>
    <row r="16" spans="1:12" ht="20.25" customHeight="1">
      <c r="A16" s="24" t="s">
        <v>104</v>
      </c>
      <c r="B16" s="29">
        <v>18</v>
      </c>
      <c r="C16" s="30">
        <v>-21126238</v>
      </c>
      <c r="D16" s="30"/>
      <c r="E16" s="30">
        <v>-20338092</v>
      </c>
      <c r="F16" s="30"/>
      <c r="G16" s="30">
        <v>-313427</v>
      </c>
      <c r="H16" s="30"/>
      <c r="I16" s="30">
        <v>-311189</v>
      </c>
    </row>
    <row r="17" spans="1:12" ht="20.25" customHeight="1">
      <c r="A17" s="24" t="s">
        <v>105</v>
      </c>
      <c r="C17" s="30">
        <v>-9628451</v>
      </c>
      <c r="D17" s="30"/>
      <c r="E17" s="30">
        <v>-6418935</v>
      </c>
      <c r="F17" s="30"/>
      <c r="G17" s="171">
        <v>0</v>
      </c>
      <c r="H17" s="30"/>
      <c r="I17" s="171">
        <v>0</v>
      </c>
    </row>
    <row r="18" spans="1:12" s="42" customFormat="1" ht="20.25" customHeight="1">
      <c r="A18" s="72" t="s">
        <v>106</v>
      </c>
      <c r="B18" s="25"/>
      <c r="C18" s="39">
        <f>SUM(C16:C17)</f>
        <v>-30754689</v>
      </c>
      <c r="D18" s="30"/>
      <c r="E18" s="39">
        <f>SUM(E16:E17)</f>
        <v>-26757027</v>
      </c>
      <c r="F18" s="30"/>
      <c r="G18" s="39">
        <f>SUM(G16:G17)</f>
        <v>-313427</v>
      </c>
      <c r="H18" s="30"/>
      <c r="I18" s="39">
        <f>SUM(I16:I17)</f>
        <v>-311189</v>
      </c>
      <c r="J18" s="77"/>
      <c r="L18" s="27"/>
    </row>
    <row r="19" spans="1:12" ht="20.25" customHeight="1">
      <c r="C19" s="75"/>
      <c r="D19" s="30"/>
      <c r="E19" s="75"/>
      <c r="F19" s="30"/>
      <c r="G19" s="30"/>
      <c r="H19" s="30"/>
      <c r="I19" s="76"/>
    </row>
    <row r="20" spans="1:12" s="42" customFormat="1" ht="20.25" customHeight="1">
      <c r="A20" s="42" t="s">
        <v>107</v>
      </c>
      <c r="B20" s="25"/>
      <c r="C20" s="78">
        <f>+C13+C18</f>
        <v>15106478</v>
      </c>
      <c r="D20" s="30"/>
      <c r="E20" s="78">
        <f>+E13+E18</f>
        <v>16088371</v>
      </c>
      <c r="F20" s="30"/>
      <c r="G20" s="78">
        <f>+G13+G18</f>
        <v>138445</v>
      </c>
      <c r="H20" s="30"/>
      <c r="I20" s="78">
        <f>+I13+I18</f>
        <v>122124</v>
      </c>
      <c r="J20" s="74"/>
      <c r="L20" s="27"/>
    </row>
    <row r="21" spans="1:12" ht="20.25" customHeight="1">
      <c r="C21" s="75"/>
      <c r="D21" s="30"/>
      <c r="E21" s="75"/>
      <c r="F21" s="30"/>
      <c r="G21" s="76"/>
      <c r="H21" s="30"/>
      <c r="I21" s="76"/>
    </row>
    <row r="22" spans="1:12" ht="20.25" customHeight="1">
      <c r="A22" s="42" t="s">
        <v>108</v>
      </c>
      <c r="C22" s="79"/>
      <c r="D22" s="30"/>
      <c r="E22" s="79"/>
      <c r="F22" s="30"/>
      <c r="H22" s="30"/>
    </row>
    <row r="23" spans="1:12" ht="20.25" customHeight="1">
      <c r="A23" s="24" t="s">
        <v>109</v>
      </c>
      <c r="B23" s="25"/>
      <c r="C23" s="30">
        <v>-1642311</v>
      </c>
      <c r="D23" s="30"/>
      <c r="E23" s="30">
        <v>-1761833</v>
      </c>
      <c r="F23" s="30"/>
      <c r="G23" s="30">
        <v>-185</v>
      </c>
      <c r="H23" s="30"/>
      <c r="I23" s="30">
        <v>-413</v>
      </c>
    </row>
    <row r="24" spans="1:12" ht="20.25" customHeight="1">
      <c r="A24" s="24" t="s">
        <v>110</v>
      </c>
      <c r="C24" s="30">
        <v>-3851536</v>
      </c>
      <c r="D24" s="49"/>
      <c r="E24" s="30">
        <v>-4511315</v>
      </c>
      <c r="F24" s="49"/>
      <c r="G24" s="30">
        <v>-26857</v>
      </c>
      <c r="H24" s="49"/>
      <c r="I24" s="30">
        <v>-28176</v>
      </c>
    </row>
    <row r="25" spans="1:12" s="42" customFormat="1" ht="20.25" customHeight="1">
      <c r="A25" s="42" t="s">
        <v>111</v>
      </c>
      <c r="B25" s="25"/>
      <c r="C25" s="73">
        <f>SUM(C23:C24)</f>
        <v>-5493847</v>
      </c>
      <c r="D25" s="49"/>
      <c r="E25" s="73">
        <f>SUM(E23:E24)</f>
        <v>-6273148</v>
      </c>
      <c r="F25" s="49"/>
      <c r="G25" s="73">
        <f>SUM(G23:G24)</f>
        <v>-27042</v>
      </c>
      <c r="H25" s="49"/>
      <c r="I25" s="73">
        <f>SUM(I23:I24)</f>
        <v>-28589</v>
      </c>
      <c r="J25" s="74"/>
      <c r="L25" s="27"/>
    </row>
    <row r="26" spans="1:12" ht="20.25" customHeight="1">
      <c r="C26" s="75"/>
      <c r="D26" s="30"/>
      <c r="E26" s="75"/>
      <c r="F26" s="30"/>
      <c r="H26" s="30"/>
      <c r="I26" s="76"/>
    </row>
    <row r="27" spans="1:12" s="42" customFormat="1" ht="20.25" customHeight="1">
      <c r="B27" s="25"/>
      <c r="J27" s="74"/>
      <c r="L27" s="27"/>
    </row>
    <row r="28" spans="1:12" s="42" customFormat="1" ht="20.25" customHeight="1">
      <c r="A28" s="42" t="s">
        <v>112</v>
      </c>
      <c r="B28" s="25"/>
      <c r="C28" s="78">
        <f>+C20+C25</f>
        <v>9612631</v>
      </c>
      <c r="D28" s="49"/>
      <c r="E28" s="78">
        <f>+E20+E25</f>
        <v>9815223</v>
      </c>
      <c r="F28" s="49"/>
      <c r="G28" s="78">
        <f>+G20+G25</f>
        <v>111403</v>
      </c>
      <c r="H28" s="49"/>
      <c r="I28" s="78">
        <f>+I20+I25</f>
        <v>93535</v>
      </c>
      <c r="J28" s="74"/>
      <c r="L28" s="27"/>
    </row>
    <row r="29" spans="1:12" ht="20.25" customHeight="1">
      <c r="A29" s="27" t="s">
        <v>113</v>
      </c>
      <c r="B29" s="29">
        <v>18</v>
      </c>
      <c r="C29" s="30">
        <v>63729</v>
      </c>
      <c r="D29" s="49"/>
      <c r="E29" s="30">
        <v>92002</v>
      </c>
      <c r="F29" s="49"/>
      <c r="G29" s="30">
        <v>61343</v>
      </c>
      <c r="H29" s="49"/>
      <c r="I29" s="30">
        <v>144749</v>
      </c>
    </row>
    <row r="30" spans="1:12" ht="20.25" customHeight="1">
      <c r="A30" s="27" t="s">
        <v>114</v>
      </c>
      <c r="B30" s="29">
        <v>18</v>
      </c>
      <c r="C30" s="54">
        <v>158776</v>
      </c>
      <c r="D30" s="30"/>
      <c r="E30" s="54">
        <v>226864</v>
      </c>
      <c r="F30" s="30"/>
      <c r="G30" s="30">
        <v>21068</v>
      </c>
      <c r="H30" s="30"/>
      <c r="I30" s="30">
        <v>12527</v>
      </c>
    </row>
    <row r="31" spans="1:12" ht="20.25" customHeight="1">
      <c r="A31" s="27" t="s">
        <v>115</v>
      </c>
      <c r="D31" s="30"/>
      <c r="F31" s="30"/>
      <c r="G31" s="30"/>
      <c r="H31" s="30"/>
      <c r="I31" s="36"/>
    </row>
    <row r="32" spans="1:12" ht="20.25" customHeight="1">
      <c r="A32" s="128" t="s">
        <v>116</v>
      </c>
      <c r="B32" s="29" t="s">
        <v>117</v>
      </c>
      <c r="C32" s="30">
        <v>-60792</v>
      </c>
      <c r="D32" s="30"/>
      <c r="E32" s="30">
        <v>-7421</v>
      </c>
      <c r="F32" s="30"/>
      <c r="G32" s="30">
        <v>6534558</v>
      </c>
      <c r="H32" s="30"/>
      <c r="I32" s="30">
        <v>6603903</v>
      </c>
    </row>
    <row r="33" spans="1:12" ht="20.25" customHeight="1">
      <c r="A33" s="27" t="s">
        <v>263</v>
      </c>
      <c r="C33" s="30">
        <v>-560649</v>
      </c>
      <c r="D33" s="30"/>
      <c r="E33" s="30">
        <v>-918268</v>
      </c>
      <c r="F33" s="30"/>
      <c r="G33" s="30">
        <v>-328</v>
      </c>
      <c r="H33" s="30"/>
      <c r="I33" s="30">
        <v>-671</v>
      </c>
    </row>
    <row r="34" spans="1:12" ht="20.25" customHeight="1">
      <c r="A34" s="27" t="s">
        <v>118</v>
      </c>
      <c r="C34" s="30">
        <v>337731</v>
      </c>
      <c r="D34" s="30"/>
      <c r="E34" s="226">
        <v>487775</v>
      </c>
      <c r="F34" s="30"/>
      <c r="G34" s="171">
        <v>0</v>
      </c>
      <c r="H34" s="30"/>
      <c r="I34" s="171">
        <v>0</v>
      </c>
    </row>
    <row r="35" spans="1:12" ht="20.25" customHeight="1">
      <c r="A35" s="27" t="s">
        <v>119</v>
      </c>
      <c r="B35" s="29">
        <v>18</v>
      </c>
      <c r="C35" s="30">
        <v>-44560</v>
      </c>
      <c r="D35" s="49"/>
      <c r="E35" s="30">
        <v>-39991</v>
      </c>
      <c r="F35" s="49"/>
      <c r="G35" s="30">
        <v>-44560</v>
      </c>
      <c r="H35" s="49"/>
      <c r="I35" s="30">
        <v>-39971</v>
      </c>
    </row>
    <row r="36" spans="1:12" ht="20.25" customHeight="1">
      <c r="A36" s="27" t="s">
        <v>120</v>
      </c>
      <c r="B36" s="29">
        <v>18</v>
      </c>
      <c r="C36" s="58">
        <v>-1385707</v>
      </c>
      <c r="D36" s="30"/>
      <c r="E36" s="58">
        <v>-1564341</v>
      </c>
      <c r="F36" s="30"/>
      <c r="G36" s="58">
        <v>-11464</v>
      </c>
      <c r="H36" s="30"/>
      <c r="I36" s="58">
        <v>-18544</v>
      </c>
    </row>
    <row r="37" spans="1:12" ht="20.25" customHeight="1">
      <c r="C37" s="75"/>
      <c r="D37" s="30"/>
      <c r="E37" s="75"/>
      <c r="F37" s="30"/>
      <c r="G37" s="76"/>
      <c r="H37" s="30"/>
      <c r="I37" s="76"/>
    </row>
    <row r="38" spans="1:12" ht="20.25" customHeight="1">
      <c r="A38" s="42" t="s">
        <v>121</v>
      </c>
      <c r="C38" s="49">
        <f>SUM(C28:C36)</f>
        <v>8121159</v>
      </c>
      <c r="D38" s="49"/>
      <c r="E38" s="49">
        <f>SUM(E28:E36)</f>
        <v>8091843</v>
      </c>
      <c r="F38" s="49"/>
      <c r="G38" s="49">
        <f>SUM(G28:G36)</f>
        <v>6672020</v>
      </c>
      <c r="H38" s="49"/>
      <c r="I38" s="49">
        <f>SUM(I28:I36)</f>
        <v>6795528</v>
      </c>
    </row>
    <row r="39" spans="1:12" ht="20.25" customHeight="1">
      <c r="A39" s="27" t="s">
        <v>122</v>
      </c>
      <c r="B39" s="29">
        <v>15</v>
      </c>
      <c r="C39" s="80">
        <v>-1476638</v>
      </c>
      <c r="D39" s="30"/>
      <c r="E39" s="80">
        <v>-1334881</v>
      </c>
      <c r="F39" s="30"/>
      <c r="G39" s="58">
        <v>-28131</v>
      </c>
      <c r="H39" s="30"/>
      <c r="I39" s="58">
        <v>-39334</v>
      </c>
    </row>
    <row r="40" spans="1:12" s="42" customFormat="1" ht="20.25" customHeight="1" thickBot="1">
      <c r="A40" s="42" t="s">
        <v>123</v>
      </c>
      <c r="B40" s="85"/>
      <c r="C40" s="48">
        <f>SUM(C38:C39)</f>
        <v>6644521</v>
      </c>
      <c r="D40" s="30"/>
      <c r="E40" s="48">
        <f>SUM(E38:E39)</f>
        <v>6756962</v>
      </c>
      <c r="F40" s="30"/>
      <c r="G40" s="48">
        <f>SUM(G38:G39)</f>
        <v>6643889</v>
      </c>
      <c r="H40" s="30"/>
      <c r="I40" s="48">
        <f>SUM(I38:I39)</f>
        <v>6756194</v>
      </c>
      <c r="J40" s="74"/>
      <c r="L40" s="27"/>
    </row>
    <row r="41" spans="1:12" s="42" customFormat="1" ht="20.25" customHeight="1" thickTop="1">
      <c r="B41" s="28"/>
      <c r="C41" s="202"/>
      <c r="D41" s="162"/>
      <c r="E41" s="202"/>
      <c r="F41" s="162"/>
      <c r="G41" s="202"/>
      <c r="H41" s="162"/>
      <c r="I41" s="202"/>
      <c r="J41" s="74"/>
      <c r="L41" s="27"/>
    </row>
    <row r="42" spans="1:12" ht="20.25" customHeight="1">
      <c r="A42" s="42" t="s">
        <v>124</v>
      </c>
      <c r="B42" s="28"/>
      <c r="C42" s="189"/>
      <c r="D42" s="162"/>
      <c r="E42" s="189"/>
      <c r="F42" s="162"/>
      <c r="G42" s="189"/>
      <c r="H42" s="162"/>
      <c r="I42" s="189"/>
    </row>
    <row r="43" spans="1:12" ht="20.25" customHeight="1">
      <c r="A43" s="24" t="s">
        <v>125</v>
      </c>
      <c r="B43" s="28"/>
      <c r="C43" s="49">
        <f>C45-C44</f>
        <v>6643889</v>
      </c>
      <c r="D43" s="30"/>
      <c r="E43" s="49">
        <v>6756194</v>
      </c>
      <c r="F43" s="30"/>
      <c r="G43" s="49">
        <f>G40</f>
        <v>6643889</v>
      </c>
      <c r="H43" s="30"/>
      <c r="I43" s="49">
        <v>6756194</v>
      </c>
    </row>
    <row r="44" spans="1:12" ht="20.25" customHeight="1">
      <c r="A44" s="24" t="s">
        <v>126</v>
      </c>
      <c r="B44" s="45"/>
      <c r="C44" s="58">
        <v>632</v>
      </c>
      <c r="D44" s="30"/>
      <c r="E44" s="58">
        <v>768</v>
      </c>
      <c r="F44" s="30"/>
      <c r="G44" s="171">
        <v>0</v>
      </c>
      <c r="H44" s="30"/>
      <c r="I44" s="171">
        <v>0</v>
      </c>
    </row>
    <row r="45" spans="1:12" s="42" customFormat="1" ht="20.25" customHeight="1" thickBot="1">
      <c r="A45" s="42" t="s">
        <v>123</v>
      </c>
      <c r="C45" s="81">
        <f>+C40</f>
        <v>6644521</v>
      </c>
      <c r="D45" s="30"/>
      <c r="E45" s="81">
        <f>SUM(E43:E44)</f>
        <v>6756962</v>
      </c>
      <c r="F45" s="30"/>
      <c r="G45" s="81">
        <f>SUM(G43:G44)</f>
        <v>6643889</v>
      </c>
      <c r="H45" s="30"/>
      <c r="I45" s="81">
        <f>SUM(I43:I44)</f>
        <v>6756194</v>
      </c>
      <c r="J45" s="74"/>
      <c r="L45" s="27"/>
    </row>
    <row r="46" spans="1:12" ht="20.25" customHeight="1" thickTop="1">
      <c r="C46" s="76"/>
      <c r="D46" s="30"/>
      <c r="E46" s="75"/>
      <c r="F46" s="30"/>
      <c r="G46" s="76"/>
      <c r="H46" s="30"/>
      <c r="I46" s="76"/>
    </row>
    <row r="47" spans="1:12" ht="20.25" customHeight="1">
      <c r="A47" s="42" t="s">
        <v>127</v>
      </c>
      <c r="B47" s="45">
        <v>16</v>
      </c>
      <c r="C47" s="30"/>
      <c r="D47" s="30"/>
      <c r="E47" s="30"/>
      <c r="F47" s="30"/>
      <c r="G47" s="30"/>
      <c r="H47" s="30"/>
    </row>
    <row r="48" spans="1:12" ht="20.25" customHeight="1" thickBot="1">
      <c r="A48" s="238" t="s">
        <v>128</v>
      </c>
      <c r="B48" s="26"/>
      <c r="C48" s="82">
        <v>2.23</v>
      </c>
      <c r="D48" s="83"/>
      <c r="E48" s="82">
        <v>2.27</v>
      </c>
      <c r="F48" s="83"/>
      <c r="G48" s="82">
        <v>2.23</v>
      </c>
      <c r="H48" s="83"/>
      <c r="I48" s="82">
        <v>2.27</v>
      </c>
    </row>
    <row r="49" spans="1:9" ht="20.25" customHeight="1" thickTop="1" thickBot="1">
      <c r="A49" s="238" t="s">
        <v>129</v>
      </c>
      <c r="B49" s="26"/>
      <c r="C49" s="82">
        <v>2.23</v>
      </c>
      <c r="D49" s="83"/>
      <c r="E49" s="82">
        <v>2.27</v>
      </c>
      <c r="F49" s="83"/>
      <c r="G49" s="82">
        <v>2.23</v>
      </c>
      <c r="H49" s="83"/>
      <c r="I49" s="82">
        <v>2.27</v>
      </c>
    </row>
    <row r="50" spans="1:9" ht="20.25" customHeight="1" thickTop="1">
      <c r="C50" s="55"/>
    </row>
    <row r="51" spans="1:9" ht="20.25" customHeight="1">
      <c r="C51" s="55"/>
      <c r="G51" s="30"/>
    </row>
    <row r="52" spans="1:9" ht="20.25" customHeight="1">
      <c r="A52" s="238" t="s">
        <v>42</v>
      </c>
      <c r="C52" s="216"/>
      <c r="G52" s="30"/>
    </row>
    <row r="53" spans="1:9" ht="20.25" customHeight="1">
      <c r="C53" s="78"/>
      <c r="G53" s="78"/>
    </row>
    <row r="54" spans="1:9" ht="20.25" customHeight="1">
      <c r="C54" s="78"/>
      <c r="G54" s="78"/>
    </row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N47"/>
  <sheetViews>
    <sheetView zoomScale="69" zoomScaleNormal="69" zoomScaleSheetLayoutView="85" workbookViewId="0">
      <selection activeCell="A43" sqref="A43"/>
    </sheetView>
  </sheetViews>
  <sheetFormatPr defaultColWidth="9.453125" defaultRowHeight="22.5" customHeight="1"/>
  <cols>
    <col min="1" max="1" width="65.6328125" style="222" customWidth="1"/>
    <col min="2" max="2" width="5.453125" style="86" customWidth="1"/>
    <col min="3" max="3" width="13" style="54" bestFit="1" customWidth="1"/>
    <col min="4" max="4" width="1.453125" style="55" customWidth="1"/>
    <col min="5" max="5" width="13" style="54" bestFit="1" customWidth="1"/>
    <col min="6" max="6" width="1.453125" style="55" customWidth="1"/>
    <col min="7" max="7" width="13.453125" style="55" bestFit="1" customWidth="1"/>
    <col min="8" max="8" width="1.453125" style="55" customWidth="1"/>
    <col min="9" max="9" width="13" style="30" bestFit="1" customWidth="1"/>
    <col min="10" max="10" width="10.453125" style="27" bestFit="1" customWidth="1"/>
    <col min="11" max="11" width="1.453125" style="27" customWidth="1"/>
    <col min="12" max="12" width="10" style="27" customWidth="1"/>
    <col min="13" max="13" width="5.453125" style="27" customWidth="1"/>
    <col min="14" max="16384" width="9.453125" style="27"/>
  </cols>
  <sheetData>
    <row r="1" spans="1:14" s="24" customFormat="1" ht="22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14" s="24" customFormat="1" ht="22.5" customHeight="1">
      <c r="A2" s="247" t="s">
        <v>130</v>
      </c>
      <c r="B2" s="247"/>
      <c r="C2" s="247"/>
      <c r="D2" s="247"/>
      <c r="E2" s="247"/>
      <c r="F2" s="247"/>
      <c r="G2" s="247"/>
      <c r="H2" s="247"/>
      <c r="I2" s="247"/>
    </row>
    <row r="3" spans="1:14" s="24" customFormat="1" ht="22.5" customHeight="1">
      <c r="A3" s="247" t="s">
        <v>97</v>
      </c>
      <c r="B3" s="247"/>
      <c r="C3" s="247"/>
      <c r="D3" s="247"/>
      <c r="E3" s="247"/>
      <c r="F3" s="247"/>
      <c r="G3" s="247"/>
      <c r="H3" s="247"/>
      <c r="I3" s="247"/>
    </row>
    <row r="4" spans="1:14" s="24" customFormat="1" ht="22.5" customHeight="1">
      <c r="A4" s="247" t="s">
        <v>98</v>
      </c>
      <c r="B4" s="247"/>
      <c r="C4" s="247"/>
      <c r="D4" s="247"/>
      <c r="E4" s="247"/>
      <c r="F4" s="247"/>
      <c r="G4" s="247"/>
      <c r="H4" s="247"/>
      <c r="I4" s="247"/>
    </row>
    <row r="5" spans="1:14" s="24" customFormat="1" ht="22.5" customHeight="1">
      <c r="A5" s="249" t="s">
        <v>3</v>
      </c>
      <c r="B5" s="249"/>
      <c r="C5" s="249"/>
      <c r="D5" s="249"/>
      <c r="E5" s="249"/>
      <c r="F5" s="249"/>
      <c r="G5" s="249"/>
      <c r="H5" s="249"/>
      <c r="I5" s="249"/>
    </row>
    <row r="6" spans="1:14" s="24" customFormat="1" ht="6" customHeight="1">
      <c r="A6" s="116"/>
      <c r="B6" s="116"/>
      <c r="C6" s="117"/>
      <c r="D6" s="116"/>
      <c r="E6" s="116"/>
      <c r="F6" s="116"/>
      <c r="G6" s="117"/>
      <c r="H6" s="116"/>
      <c r="I6" s="116"/>
    </row>
    <row r="7" spans="1:14" ht="22.5" customHeight="1">
      <c r="A7" s="234"/>
      <c r="B7" s="8"/>
      <c r="C7" s="247" t="s">
        <v>5</v>
      </c>
      <c r="D7" s="247"/>
      <c r="E7" s="247"/>
      <c r="F7" s="232"/>
      <c r="G7" s="247" t="s">
        <v>6</v>
      </c>
      <c r="H7" s="247"/>
      <c r="I7" s="247"/>
    </row>
    <row r="8" spans="1:14" ht="22.5" customHeight="1">
      <c r="A8" s="234"/>
      <c r="B8" s="26"/>
      <c r="C8" s="247" t="s">
        <v>7</v>
      </c>
      <c r="D8" s="247"/>
      <c r="E8" s="247"/>
      <c r="F8" s="232"/>
      <c r="G8" s="247" t="s">
        <v>7</v>
      </c>
      <c r="H8" s="247"/>
      <c r="I8" s="247"/>
    </row>
    <row r="9" spans="1:14" s="24" customFormat="1" ht="22.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14" s="24" customFormat="1" ht="22.5" customHeight="1">
      <c r="B10" s="26"/>
      <c r="C10" s="26"/>
      <c r="D10" s="26"/>
      <c r="E10" s="26"/>
      <c r="F10" s="26"/>
      <c r="G10" s="26"/>
      <c r="H10" s="26"/>
      <c r="I10" s="26"/>
      <c r="N10" s="203"/>
    </row>
    <row r="11" spans="1:14" s="42" customFormat="1" ht="22.5" customHeight="1">
      <c r="A11" s="28" t="s">
        <v>123</v>
      </c>
      <c r="B11" s="84"/>
      <c r="C11" s="85">
        <f>'SI (3M)'!C45</f>
        <v>6644521</v>
      </c>
      <c r="D11" s="85"/>
      <c r="E11" s="85">
        <v>6756962</v>
      </c>
      <c r="F11" s="85"/>
      <c r="G11" s="85">
        <f>'SI (3M)'!G45</f>
        <v>6643889</v>
      </c>
      <c r="H11" s="85"/>
      <c r="I11" s="85">
        <v>6756194</v>
      </c>
      <c r="N11" s="203"/>
    </row>
    <row r="12" spans="1:14" s="42" customFormat="1" ht="22.5" customHeight="1">
      <c r="A12" s="28" t="s">
        <v>131</v>
      </c>
      <c r="B12" s="84"/>
      <c r="C12" s="85"/>
      <c r="D12" s="85"/>
      <c r="E12" s="85"/>
      <c r="F12" s="85"/>
      <c r="G12" s="85"/>
      <c r="H12" s="85"/>
      <c r="I12" s="85"/>
    </row>
    <row r="13" spans="1:14" s="42" customFormat="1" ht="22.5" customHeight="1">
      <c r="A13" s="28" t="s">
        <v>132</v>
      </c>
      <c r="B13" s="84"/>
      <c r="C13" s="85"/>
      <c r="D13" s="85"/>
      <c r="E13" s="85"/>
      <c r="F13" s="85"/>
      <c r="G13" s="85"/>
      <c r="H13" s="85"/>
      <c r="I13" s="85"/>
    </row>
    <row r="14" spans="1:14" s="42" customFormat="1" ht="22.5" customHeight="1">
      <c r="A14" s="197" t="s">
        <v>133</v>
      </c>
      <c r="B14" s="84"/>
      <c r="C14" s="85"/>
      <c r="D14" s="85"/>
      <c r="E14" s="85"/>
      <c r="F14" s="85"/>
      <c r="G14" s="85"/>
      <c r="H14" s="85"/>
      <c r="I14" s="85"/>
    </row>
    <row r="15" spans="1:14" s="42" customFormat="1" ht="22.5" customHeight="1">
      <c r="A15" s="198" t="s">
        <v>134</v>
      </c>
      <c r="B15" s="84"/>
      <c r="C15" s="85">
        <v>2745</v>
      </c>
      <c r="D15" s="85"/>
      <c r="E15" s="213">
        <v>0</v>
      </c>
      <c r="F15" s="213"/>
      <c r="G15" s="213">
        <v>0</v>
      </c>
      <c r="H15" s="213"/>
      <c r="I15" s="213">
        <v>0</v>
      </c>
    </row>
    <row r="16" spans="1:14" s="42" customFormat="1" ht="22.5" customHeight="1">
      <c r="A16" s="198" t="s">
        <v>264</v>
      </c>
      <c r="B16" s="84"/>
      <c r="C16" s="85">
        <v>325116</v>
      </c>
      <c r="D16" s="85"/>
      <c r="E16" s="85">
        <v>-192839</v>
      </c>
      <c r="F16" s="85"/>
      <c r="G16" s="213">
        <v>0</v>
      </c>
      <c r="H16" s="85"/>
      <c r="I16" s="213">
        <v>0</v>
      </c>
    </row>
    <row r="17" spans="1:9" s="42" customFormat="1" ht="22.5" customHeight="1">
      <c r="A17" s="198" t="s">
        <v>135</v>
      </c>
      <c r="B17" s="84"/>
      <c r="C17" s="85"/>
      <c r="D17" s="85"/>
      <c r="E17" s="85"/>
      <c r="F17" s="85"/>
      <c r="G17" s="213"/>
      <c r="H17" s="85"/>
      <c r="I17" s="213"/>
    </row>
    <row r="18" spans="1:9" s="42" customFormat="1" ht="22.5" customHeight="1">
      <c r="A18" s="199" t="s">
        <v>136</v>
      </c>
      <c r="B18" s="84"/>
      <c r="C18" s="213">
        <v>0</v>
      </c>
      <c r="D18" s="85"/>
      <c r="E18" s="213">
        <v>0</v>
      </c>
      <c r="F18" s="85"/>
      <c r="G18" s="85">
        <v>262838</v>
      </c>
      <c r="H18" s="85"/>
      <c r="I18" s="85">
        <v>-154271</v>
      </c>
    </row>
    <row r="19" spans="1:9" s="42" customFormat="1" ht="22.5" customHeight="1">
      <c r="A19" s="198" t="s">
        <v>137</v>
      </c>
      <c r="B19" s="84"/>
      <c r="C19" s="85"/>
      <c r="D19" s="85"/>
      <c r="E19" s="85"/>
      <c r="F19" s="85"/>
      <c r="G19" s="85"/>
      <c r="H19" s="85"/>
      <c r="I19" s="85"/>
    </row>
    <row r="20" spans="1:9" s="42" customFormat="1" ht="22.5" customHeight="1">
      <c r="A20" s="199" t="s">
        <v>138</v>
      </c>
      <c r="B20" s="84"/>
      <c r="C20" s="85">
        <v>-65023</v>
      </c>
      <c r="D20" s="85"/>
      <c r="E20" s="85">
        <v>38568</v>
      </c>
      <c r="F20" s="85"/>
      <c r="G20" s="213">
        <v>0</v>
      </c>
      <c r="H20" s="85"/>
      <c r="I20" s="181">
        <v>0</v>
      </c>
    </row>
    <row r="21" spans="1:9" s="42" customFormat="1" ht="22.5" customHeight="1">
      <c r="A21" s="28" t="s">
        <v>139</v>
      </c>
      <c r="B21" s="84"/>
      <c r="C21" s="204">
        <f>SUM(C15:C20)</f>
        <v>262838</v>
      </c>
      <c r="D21" s="85"/>
      <c r="E21" s="204">
        <f>SUM(E16:E20)</f>
        <v>-154271</v>
      </c>
      <c r="F21" s="85"/>
      <c r="G21" s="204">
        <f>SUM(G16:G20)</f>
        <v>262838</v>
      </c>
      <c r="H21" s="85"/>
      <c r="I21" s="204">
        <f>SUM(I16:I20)</f>
        <v>-154271</v>
      </c>
    </row>
    <row r="22" spans="1:9" s="42" customFormat="1" ht="22.5" customHeight="1" thickBot="1">
      <c r="A22" s="28" t="s">
        <v>140</v>
      </c>
      <c r="B22" s="89"/>
      <c r="C22" s="205">
        <f>SUM(C11,C21)</f>
        <v>6907359</v>
      </c>
      <c r="D22" s="87"/>
      <c r="E22" s="205">
        <f>SUM(E11,E21)</f>
        <v>6602691</v>
      </c>
      <c r="F22" s="87"/>
      <c r="G22" s="205">
        <f>SUM(G11,G21)</f>
        <v>6906727</v>
      </c>
      <c r="H22" s="87"/>
      <c r="I22" s="205">
        <f>SUM(I11,I21)</f>
        <v>6601923</v>
      </c>
    </row>
    <row r="23" spans="1:9" ht="22.5" customHeight="1" thickTop="1">
      <c r="A23" s="234"/>
      <c r="C23" s="87"/>
      <c r="D23" s="87"/>
      <c r="E23" s="87"/>
      <c r="F23" s="87"/>
      <c r="G23" s="87"/>
      <c r="H23" s="87"/>
      <c r="I23" s="87"/>
    </row>
    <row r="24" spans="1:9" ht="22.5" customHeight="1">
      <c r="A24" s="28" t="s">
        <v>141</v>
      </c>
      <c r="B24" s="90"/>
      <c r="C24" s="85"/>
      <c r="D24" s="87"/>
      <c r="E24" s="85"/>
      <c r="F24" s="87"/>
      <c r="G24" s="85"/>
      <c r="H24" s="87"/>
      <c r="I24" s="85"/>
    </row>
    <row r="25" spans="1:9" ht="22.5" customHeight="1">
      <c r="A25" s="128" t="s">
        <v>142</v>
      </c>
      <c r="B25" s="90"/>
      <c r="C25" s="85">
        <f>C27-C26</f>
        <v>6906727</v>
      </c>
      <c r="D25" s="87"/>
      <c r="E25" s="85">
        <v>6601923</v>
      </c>
      <c r="F25" s="87"/>
      <c r="G25" s="85">
        <f>G22</f>
        <v>6906727</v>
      </c>
      <c r="H25" s="87"/>
      <c r="I25" s="85">
        <v>6601923</v>
      </c>
    </row>
    <row r="26" spans="1:9" ht="22.5" customHeight="1">
      <c r="A26" s="128" t="s">
        <v>93</v>
      </c>
      <c r="B26" s="91"/>
      <c r="C26" s="92">
        <f>'SI (3M)'!C44</f>
        <v>632</v>
      </c>
      <c r="D26" s="87"/>
      <c r="E26" s="92">
        <v>768</v>
      </c>
      <c r="F26" s="87"/>
      <c r="G26" s="181">
        <v>0</v>
      </c>
      <c r="H26" s="88"/>
      <c r="I26" s="181">
        <v>0</v>
      </c>
    </row>
    <row r="27" spans="1:9" s="42" customFormat="1" ht="22.5" customHeight="1" thickBot="1">
      <c r="A27" s="28" t="s">
        <v>140</v>
      </c>
      <c r="B27" s="93"/>
      <c r="C27" s="94">
        <f>+C22</f>
        <v>6907359</v>
      </c>
      <c r="D27" s="87"/>
      <c r="E27" s="94">
        <f>SUM(E25:E26)</f>
        <v>6602691</v>
      </c>
      <c r="F27" s="87"/>
      <c r="G27" s="94">
        <f>SUM(G25:G26)</f>
        <v>6906727</v>
      </c>
      <c r="H27" s="87"/>
      <c r="I27" s="94">
        <f>SUM(I25:I26)</f>
        <v>6601923</v>
      </c>
    </row>
    <row r="28" spans="1:9" ht="22.5" customHeight="1" thickTop="1">
      <c r="A28" s="234"/>
    </row>
    <row r="33" spans="1:1" ht="22.5" customHeight="1">
      <c r="A33" s="234"/>
    </row>
    <row r="44" spans="1:1" ht="22.5" customHeight="1">
      <c r="A44" s="27"/>
    </row>
    <row r="47" spans="1:1" ht="22.5" customHeight="1">
      <c r="A47" s="234" t="s">
        <v>42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49"/>
  <sheetViews>
    <sheetView topLeftCell="A8" zoomScale="89" zoomScaleNormal="89" zoomScaleSheetLayoutView="85" workbookViewId="0">
      <selection activeCell="A12" sqref="A12"/>
    </sheetView>
  </sheetViews>
  <sheetFormatPr defaultColWidth="9.453125" defaultRowHeight="15.5"/>
  <cols>
    <col min="1" max="1" width="46" style="27" customWidth="1"/>
    <col min="2" max="2" width="5.36328125" style="29" bestFit="1" customWidth="1"/>
    <col min="3" max="3" width="1.453125" style="29" customWidth="1"/>
    <col min="4" max="4" width="12.453125" style="55" customWidth="1"/>
    <col min="5" max="5" width="1.453125" style="54" customWidth="1"/>
    <col min="6" max="6" width="12.453125" style="54" customWidth="1"/>
    <col min="7" max="7" width="1.453125" style="54" customWidth="1"/>
    <col min="8" max="8" width="15.26953125" style="54" customWidth="1"/>
    <col min="9" max="9" width="1.453125" style="54" customWidth="1"/>
    <col min="10" max="10" width="12.453125" style="54" customWidth="1"/>
    <col min="11" max="11" width="1.453125" style="54" customWidth="1"/>
    <col min="12" max="12" width="12.453125" style="54" customWidth="1"/>
    <col min="13" max="13" width="1.453125" style="55" customWidth="1"/>
    <col min="14" max="14" width="12.453125" style="55" customWidth="1"/>
    <col min="15" max="15" width="1.453125" style="55" customWidth="1"/>
    <col min="16" max="16" width="12.453125" style="55" customWidth="1"/>
    <col min="17" max="17" width="1.453125" style="54" customWidth="1"/>
    <col min="18" max="18" width="12.453125" style="54" customWidth="1"/>
    <col min="19" max="19" width="1.453125" style="54" customWidth="1"/>
    <col min="20" max="20" width="13.6328125" style="54" customWidth="1"/>
    <col min="21" max="21" width="1.453125" style="54" customWidth="1"/>
    <col min="22" max="22" width="13.6328125" style="55" customWidth="1"/>
    <col min="23" max="23" width="1.453125" style="54" customWidth="1"/>
    <col min="24" max="24" width="15.453125" style="55" customWidth="1"/>
    <col min="25" max="25" width="1.453125" style="54" customWidth="1"/>
    <col min="26" max="26" width="12.453125" style="55" customWidth="1"/>
    <col min="27" max="27" width="1.453125" style="55" customWidth="1"/>
    <col min="28" max="28" width="12.453125" style="54" customWidth="1"/>
    <col min="29" max="29" width="1.453125" style="120" customWidth="1"/>
    <col min="30" max="16384" width="9.453125" style="120"/>
  </cols>
  <sheetData>
    <row r="1" spans="1:33" s="119" customFormat="1" ht="20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</row>
    <row r="2" spans="1:33" s="24" customFormat="1" ht="20.25" customHeight="1">
      <c r="A2" s="247" t="s">
        <v>143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</row>
    <row r="3" spans="1:33" s="24" customFormat="1" ht="20.25" customHeight="1">
      <c r="A3" s="247" t="s">
        <v>144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</row>
    <row r="4" spans="1:33" s="24" customFormat="1" ht="20.25" customHeight="1">
      <c r="A4" s="247" t="s">
        <v>97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</row>
    <row r="5" spans="1:33" s="24" customFormat="1" ht="20.25" customHeight="1">
      <c r="A5" s="247" t="s">
        <v>98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</row>
    <row r="6" spans="1:33" s="24" customFormat="1" ht="20.25" customHeight="1">
      <c r="A6" s="249" t="s">
        <v>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</row>
    <row r="7" spans="1:33" s="24" customFormat="1" ht="6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</row>
    <row r="8" spans="1:33" s="140" customFormat="1" ht="18" customHeight="1">
      <c r="A8" s="137"/>
      <c r="B8" s="138"/>
      <c r="C8" s="138"/>
      <c r="D8" s="6"/>
      <c r="E8" s="6"/>
      <c r="F8" s="6"/>
      <c r="G8" s="6"/>
      <c r="H8" s="235" t="s">
        <v>83</v>
      </c>
      <c r="I8" s="139"/>
      <c r="J8" s="251" t="s">
        <v>145</v>
      </c>
      <c r="K8" s="251"/>
      <c r="L8" s="251"/>
      <c r="M8" s="6"/>
      <c r="N8" s="251" t="s">
        <v>90</v>
      </c>
      <c r="O8" s="251"/>
      <c r="P8" s="251"/>
      <c r="Q8" s="251"/>
      <c r="R8" s="251"/>
      <c r="S8" s="251"/>
      <c r="T8" s="251"/>
      <c r="U8" s="251"/>
      <c r="V8" s="251"/>
      <c r="W8" s="6"/>
      <c r="X8" s="6"/>
      <c r="Y8" s="6"/>
      <c r="Z8" s="6"/>
      <c r="AA8" s="6"/>
      <c r="AB8" s="6"/>
    </row>
    <row r="9" spans="1:33" s="142" customFormat="1" ht="18" customHeight="1">
      <c r="A9" s="112"/>
      <c r="B9" s="138"/>
      <c r="C9" s="138"/>
      <c r="D9" s="7" t="s">
        <v>146</v>
      </c>
      <c r="E9" s="7"/>
      <c r="F9" s="7"/>
      <c r="G9" s="7"/>
      <c r="H9" s="225" t="s">
        <v>147</v>
      </c>
      <c r="I9" s="7"/>
      <c r="J9" s="139"/>
      <c r="K9" s="7"/>
      <c r="L9" s="139"/>
      <c r="M9" s="141"/>
      <c r="N9" s="7"/>
      <c r="O9" s="7"/>
      <c r="P9" s="7"/>
      <c r="Q9" s="7"/>
      <c r="R9" s="7"/>
      <c r="S9" s="7"/>
      <c r="T9" s="7"/>
      <c r="U9" s="7"/>
      <c r="V9" s="7" t="s">
        <v>148</v>
      </c>
      <c r="W9" s="7"/>
      <c r="X9" s="7" t="s">
        <v>149</v>
      </c>
      <c r="Y9" s="141"/>
      <c r="Z9" s="141"/>
      <c r="AA9" s="141"/>
      <c r="AB9" s="141"/>
    </row>
    <row r="10" spans="1:33" s="142" customFormat="1" ht="18" customHeight="1">
      <c r="A10" s="112"/>
      <c r="B10" s="138"/>
      <c r="C10" s="138"/>
      <c r="D10" s="7" t="s">
        <v>150</v>
      </c>
      <c r="E10" s="7"/>
      <c r="F10" s="7"/>
      <c r="G10" s="7"/>
      <c r="H10" s="7" t="s">
        <v>151</v>
      </c>
      <c r="I10" s="7"/>
      <c r="J10" s="7"/>
      <c r="K10" s="7"/>
      <c r="L10" s="139"/>
      <c r="M10" s="141"/>
      <c r="N10" s="7" t="s">
        <v>152</v>
      </c>
      <c r="O10" s="7"/>
      <c r="P10" s="7" t="s">
        <v>153</v>
      </c>
      <c r="Q10" s="7"/>
      <c r="S10" s="7"/>
      <c r="T10" s="209"/>
      <c r="U10" s="7"/>
      <c r="V10" s="7" t="s">
        <v>154</v>
      </c>
      <c r="W10" s="7"/>
      <c r="X10" s="7" t="s">
        <v>155</v>
      </c>
      <c r="Y10" s="141"/>
      <c r="Z10" s="143" t="s">
        <v>156</v>
      </c>
      <c r="AA10" s="141"/>
      <c r="AB10" s="6" t="s">
        <v>157</v>
      </c>
    </row>
    <row r="11" spans="1:33" s="142" customFormat="1" ht="18" customHeight="1">
      <c r="A11" s="112"/>
      <c r="B11" s="138"/>
      <c r="C11" s="138"/>
      <c r="D11" s="7" t="s">
        <v>158</v>
      </c>
      <c r="E11" s="7"/>
      <c r="F11" s="7" t="s">
        <v>159</v>
      </c>
      <c r="G11" s="7"/>
      <c r="H11" s="7" t="s">
        <v>160</v>
      </c>
      <c r="I11" s="7"/>
      <c r="J11" s="7" t="s">
        <v>161</v>
      </c>
      <c r="K11" s="7"/>
      <c r="L11" s="7" t="s">
        <v>162</v>
      </c>
      <c r="M11" s="141"/>
      <c r="N11" s="7" t="s">
        <v>163</v>
      </c>
      <c r="O11" s="7"/>
      <c r="P11" s="7" t="s">
        <v>164</v>
      </c>
      <c r="R11" s="208" t="s">
        <v>165</v>
      </c>
      <c r="T11" s="209" t="s">
        <v>166</v>
      </c>
      <c r="V11" s="225" t="s">
        <v>167</v>
      </c>
      <c r="X11" s="7" t="s">
        <v>168</v>
      </c>
      <c r="Y11" s="7"/>
      <c r="Z11" s="7" t="s">
        <v>169</v>
      </c>
      <c r="AA11" s="7"/>
      <c r="AB11" s="225" t="s">
        <v>167</v>
      </c>
    </row>
    <row r="12" spans="1:33" s="142" customFormat="1" ht="18" customHeight="1">
      <c r="A12" s="112"/>
      <c r="B12" s="232" t="s">
        <v>170</v>
      </c>
      <c r="C12" s="232"/>
      <c r="D12" s="235" t="s">
        <v>171</v>
      </c>
      <c r="E12" s="7"/>
      <c r="F12" s="235" t="s">
        <v>172</v>
      </c>
      <c r="G12" s="6"/>
      <c r="H12" s="235" t="s">
        <v>173</v>
      </c>
      <c r="I12" s="6"/>
      <c r="J12" s="235" t="s">
        <v>174</v>
      </c>
      <c r="K12" s="7"/>
      <c r="L12" s="235" t="s">
        <v>175</v>
      </c>
      <c r="M12" s="141"/>
      <c r="N12" s="235" t="s">
        <v>176</v>
      </c>
      <c r="O12" s="6"/>
      <c r="P12" s="235" t="s">
        <v>177</v>
      </c>
      <c r="Q12" s="7"/>
      <c r="R12" s="179" t="s">
        <v>178</v>
      </c>
      <c r="S12" s="7"/>
      <c r="T12" s="179" t="s">
        <v>178</v>
      </c>
      <c r="U12" s="7"/>
      <c r="V12" s="235" t="s">
        <v>179</v>
      </c>
      <c r="W12" s="7"/>
      <c r="X12" s="235" t="s">
        <v>180</v>
      </c>
      <c r="Y12" s="7"/>
      <c r="Z12" s="235" t="s">
        <v>181</v>
      </c>
      <c r="AA12" s="6"/>
      <c r="AB12" s="235" t="s">
        <v>179</v>
      </c>
    </row>
    <row r="13" spans="1:33" s="140" customFormat="1" ht="12.65" customHeight="1">
      <c r="B13" s="12"/>
      <c r="C13" s="12"/>
      <c r="D13" s="145"/>
      <c r="E13" s="144"/>
      <c r="F13" s="145"/>
      <c r="G13" s="21"/>
      <c r="H13" s="145"/>
      <c r="I13" s="21"/>
      <c r="J13" s="145"/>
      <c r="K13" s="144"/>
      <c r="M13" s="144"/>
      <c r="N13" s="145"/>
      <c r="O13" s="144"/>
      <c r="P13" s="145"/>
      <c r="Q13" s="144"/>
      <c r="R13" s="145"/>
      <c r="S13" s="144"/>
      <c r="T13" s="145"/>
      <c r="U13" s="144"/>
      <c r="V13" s="145"/>
      <c r="W13" s="144"/>
      <c r="X13" s="21"/>
      <c r="Y13" s="144"/>
      <c r="Z13" s="145"/>
      <c r="AA13" s="21"/>
      <c r="AB13" s="21"/>
      <c r="AG13" s="142"/>
    </row>
    <row r="14" spans="1:33" s="140" customFormat="1" ht="18" customHeight="1">
      <c r="A14" s="11" t="s">
        <v>262</v>
      </c>
      <c r="B14" s="12"/>
      <c r="C14" s="12"/>
      <c r="D14" s="21">
        <v>2973178</v>
      </c>
      <c r="E14" s="144"/>
      <c r="F14" s="21">
        <v>22386070</v>
      </c>
      <c r="G14" s="21"/>
      <c r="H14" s="21">
        <v>-669657</v>
      </c>
      <c r="I14" s="21"/>
      <c r="J14" s="21">
        <v>500000</v>
      </c>
      <c r="K14" s="144"/>
      <c r="L14" s="21">
        <v>43755735</v>
      </c>
      <c r="M14" s="144"/>
      <c r="N14" s="21">
        <v>189745</v>
      </c>
      <c r="O14" s="144"/>
      <c r="P14" s="21">
        <v>161187</v>
      </c>
      <c r="Q14" s="144"/>
      <c r="R14" s="21">
        <v>-721882</v>
      </c>
      <c r="S14" s="144"/>
      <c r="T14" s="21">
        <v>45457</v>
      </c>
      <c r="U14" s="144"/>
      <c r="V14" s="21">
        <f>SUM(N14:T14)</f>
        <v>-325493</v>
      </c>
      <c r="W14" s="144"/>
      <c r="X14" s="135">
        <f>SUM(D14:L14,V14)</f>
        <v>68619833</v>
      </c>
      <c r="Y14" s="144"/>
      <c r="Z14" s="21">
        <v>128071</v>
      </c>
      <c r="AA14" s="21"/>
      <c r="AB14" s="135">
        <f>+X14+Z14</f>
        <v>68747904</v>
      </c>
      <c r="AG14" s="142"/>
    </row>
    <row r="15" spans="1:33" s="4" customFormat="1" ht="18" customHeight="1">
      <c r="A15" s="11" t="s">
        <v>182</v>
      </c>
      <c r="B15" s="8"/>
      <c r="C15" s="8"/>
      <c r="D15" s="9"/>
      <c r="E15" s="9"/>
      <c r="F15" s="9"/>
      <c r="G15" s="9"/>
      <c r="H15" s="145"/>
      <c r="I15" s="9"/>
      <c r="J15" s="9"/>
      <c r="K15" s="10"/>
      <c r="L15" s="9"/>
      <c r="M15" s="10"/>
      <c r="N15" s="9"/>
      <c r="O15" s="9"/>
      <c r="P15" s="9"/>
      <c r="AG15" s="142"/>
    </row>
    <row r="16" spans="1:33" s="4" customFormat="1" ht="18" customHeight="1">
      <c r="A16" s="170" t="s">
        <v>183</v>
      </c>
      <c r="B16" s="8"/>
      <c r="C16" s="8"/>
      <c r="D16" s="9"/>
      <c r="E16" s="9"/>
      <c r="F16" s="9"/>
      <c r="G16" s="9"/>
      <c r="H16" s="9"/>
      <c r="I16" s="9"/>
      <c r="J16" s="9"/>
      <c r="K16" s="10"/>
      <c r="L16" s="9"/>
      <c r="M16" s="10"/>
      <c r="N16" s="9"/>
      <c r="O16" s="9"/>
      <c r="P16" s="9"/>
    </row>
    <row r="17" spans="1:29" s="4" customFormat="1" ht="18" customHeight="1">
      <c r="A17" s="176" t="s">
        <v>184</v>
      </c>
      <c r="B17" s="8"/>
      <c r="C17" s="8"/>
      <c r="D17" s="9"/>
      <c r="E17" s="9"/>
      <c r="F17" s="9"/>
      <c r="G17" s="9"/>
      <c r="H17" s="9"/>
      <c r="I17" s="9"/>
      <c r="J17" s="9"/>
      <c r="K17" s="10"/>
      <c r="L17" s="9"/>
      <c r="M17" s="10"/>
      <c r="N17" s="9"/>
      <c r="O17" s="9"/>
      <c r="P17" s="9"/>
    </row>
    <row r="18" spans="1:29" s="4" customFormat="1" ht="18" customHeight="1">
      <c r="A18" s="170" t="s">
        <v>185</v>
      </c>
      <c r="B18" s="8"/>
      <c r="C18" s="8"/>
      <c r="D18" s="9"/>
      <c r="E18" s="9"/>
      <c r="F18" s="9"/>
      <c r="G18" s="9"/>
      <c r="H18" s="9"/>
      <c r="I18" s="9"/>
      <c r="J18" s="9"/>
      <c r="K18" s="10"/>
      <c r="L18" s="9"/>
      <c r="M18" s="10"/>
      <c r="N18" s="9"/>
      <c r="O18" s="9"/>
      <c r="P18" s="9"/>
      <c r="X18" s="145"/>
    </row>
    <row r="19" spans="1:29" s="140" customFormat="1" ht="18" customHeight="1">
      <c r="A19" s="14" t="s">
        <v>186</v>
      </c>
      <c r="B19" s="12">
        <v>13</v>
      </c>
      <c r="C19" s="12"/>
      <c r="D19" s="145">
        <v>0</v>
      </c>
      <c r="E19" s="10"/>
      <c r="F19" s="145">
        <v>0</v>
      </c>
      <c r="G19" s="9"/>
      <c r="H19" s="145">
        <v>0</v>
      </c>
      <c r="I19" s="10"/>
      <c r="J19" s="145">
        <v>0</v>
      </c>
      <c r="K19" s="10"/>
      <c r="L19" s="180">
        <v>0</v>
      </c>
      <c r="M19" s="144"/>
      <c r="N19" s="135">
        <v>6065</v>
      </c>
      <c r="O19" s="10"/>
      <c r="P19" s="145">
        <v>0</v>
      </c>
      <c r="Q19" s="146"/>
      <c r="R19" s="145">
        <v>0</v>
      </c>
      <c r="S19" s="146"/>
      <c r="T19" s="145">
        <v>0</v>
      </c>
      <c r="U19" s="146"/>
      <c r="V19" s="9">
        <f>SUM(N19:P19)</f>
        <v>6065</v>
      </c>
      <c r="W19" s="144"/>
      <c r="X19" s="135">
        <f>SUM(D19:L19,V19)</f>
        <v>6065</v>
      </c>
      <c r="Y19" s="144"/>
      <c r="Z19" s="145">
        <v>0</v>
      </c>
      <c r="AA19" s="9"/>
      <c r="AB19" s="135">
        <f>+X19+Z19</f>
        <v>6065</v>
      </c>
    </row>
    <row r="20" spans="1:29" s="140" customFormat="1" ht="18" customHeight="1">
      <c r="A20" s="167" t="s">
        <v>187</v>
      </c>
      <c r="B20" s="168">
        <v>17</v>
      </c>
      <c r="C20" s="168"/>
      <c r="D20" s="145">
        <v>0</v>
      </c>
      <c r="E20" s="153"/>
      <c r="F20" s="145">
        <v>0</v>
      </c>
      <c r="G20" s="145"/>
      <c r="H20" s="145">
        <v>0</v>
      </c>
      <c r="I20" s="146"/>
      <c r="J20" s="145">
        <v>0</v>
      </c>
      <c r="K20" s="156"/>
      <c r="L20" s="152">
        <v>-10584516</v>
      </c>
      <c r="M20" s="156"/>
      <c r="N20" s="145">
        <v>0</v>
      </c>
      <c r="O20" s="146"/>
      <c r="P20" s="145">
        <v>0</v>
      </c>
      <c r="Q20" s="146"/>
      <c r="R20" s="145">
        <v>0</v>
      </c>
      <c r="S20" s="146"/>
      <c r="T20" s="145">
        <v>0</v>
      </c>
      <c r="U20" s="146"/>
      <c r="V20" s="145">
        <f>SUM(N20:P20)</f>
        <v>0</v>
      </c>
      <c r="W20" s="157"/>
      <c r="X20" s="151">
        <f>SUM(D20:L20,V20)</f>
        <v>-10584516</v>
      </c>
      <c r="Y20" s="157"/>
      <c r="Z20" s="224">
        <v>-432</v>
      </c>
      <c r="AA20" s="157"/>
      <c r="AB20" s="151">
        <f>+X20+Z20</f>
        <v>-10584948</v>
      </c>
    </row>
    <row r="21" spans="1:29" s="140" customFormat="1" ht="18" customHeight="1">
      <c r="A21" s="177" t="s">
        <v>188</v>
      </c>
      <c r="B21" s="168"/>
      <c r="C21" s="168"/>
      <c r="D21" s="174"/>
      <c r="E21" s="153"/>
      <c r="F21" s="174"/>
      <c r="G21" s="145"/>
      <c r="H21" s="174"/>
      <c r="I21" s="146"/>
      <c r="J21" s="174"/>
      <c r="K21" s="156"/>
      <c r="L21" s="158"/>
      <c r="M21" s="156"/>
      <c r="N21" s="174"/>
      <c r="O21" s="153"/>
      <c r="P21" s="174"/>
      <c r="Q21" s="146"/>
      <c r="R21" s="174"/>
      <c r="S21" s="146"/>
      <c r="T21" s="174"/>
      <c r="U21" s="146"/>
      <c r="V21" s="174"/>
      <c r="W21" s="157"/>
      <c r="X21" s="132"/>
      <c r="Y21" s="157"/>
      <c r="Z21" s="158"/>
      <c r="AA21" s="157"/>
      <c r="AB21" s="175"/>
    </row>
    <row r="22" spans="1:29" s="140" customFormat="1" ht="18" customHeight="1">
      <c r="A22" s="170" t="s">
        <v>180</v>
      </c>
      <c r="B22" s="12"/>
      <c r="C22" s="12"/>
      <c r="D22" s="147">
        <f>SUM(D19:D20)</f>
        <v>0</v>
      </c>
      <c r="E22" s="153"/>
      <c r="F22" s="147">
        <f>SUM(F19:F20)</f>
        <v>0</v>
      </c>
      <c r="G22" s="169"/>
      <c r="H22" s="147">
        <f>SUM(H19:H20)</f>
        <v>0</v>
      </c>
      <c r="I22" s="155"/>
      <c r="J22" s="147">
        <f>SUM(J19:J20)</f>
        <v>0</v>
      </c>
      <c r="K22" s="155"/>
      <c r="L22" s="151">
        <f>SUM(L19:L20)</f>
        <v>-10584516</v>
      </c>
      <c r="M22" s="155"/>
      <c r="N22" s="151">
        <f>SUM(N19:N20)</f>
        <v>6065</v>
      </c>
      <c r="O22" s="156"/>
      <c r="P22" s="147">
        <f>SUM(P19:P20)</f>
        <v>0</v>
      </c>
      <c r="Q22" s="149"/>
      <c r="R22" s="147">
        <f>SUM(R19:R20)</f>
        <v>0</v>
      </c>
      <c r="S22" s="149"/>
      <c r="T22" s="147">
        <f>SUM(T19:T20)</f>
        <v>0</v>
      </c>
      <c r="U22" s="149"/>
      <c r="V22" s="151">
        <f>SUM(V19:V20)</f>
        <v>6065</v>
      </c>
      <c r="W22" s="157"/>
      <c r="X22" s="151">
        <f>SUM(X19:X20)</f>
        <v>-10578451</v>
      </c>
      <c r="Y22" s="157"/>
      <c r="Z22" s="151">
        <f>SUM(Z19:Z20)</f>
        <v>-432</v>
      </c>
      <c r="AA22" s="157"/>
      <c r="AB22" s="151">
        <f>SUM(AB19:AB20)</f>
        <v>-10578883</v>
      </c>
    </row>
    <row r="23" spans="1:29" s="140" customFormat="1" ht="18" customHeight="1">
      <c r="A23" s="173"/>
      <c r="B23" s="168"/>
      <c r="C23" s="168"/>
      <c r="D23" s="145"/>
      <c r="E23" s="153"/>
      <c r="F23" s="145"/>
      <c r="G23" s="169"/>
      <c r="H23" s="145"/>
      <c r="I23" s="155"/>
      <c r="J23" s="145"/>
      <c r="K23" s="155"/>
      <c r="L23" s="145"/>
      <c r="M23" s="155"/>
      <c r="N23" s="145"/>
      <c r="O23" s="156"/>
      <c r="P23" s="145"/>
      <c r="Q23" s="146"/>
      <c r="R23" s="145"/>
      <c r="S23" s="146"/>
      <c r="T23" s="145"/>
      <c r="U23" s="146"/>
      <c r="V23" s="145"/>
      <c r="W23" s="157"/>
      <c r="X23" s="145"/>
      <c r="Y23" s="157"/>
      <c r="Z23" s="145"/>
      <c r="AA23" s="157"/>
      <c r="AB23" s="145"/>
    </row>
    <row r="24" spans="1:29" ht="18" customHeight="1">
      <c r="A24" s="11" t="s">
        <v>189</v>
      </c>
      <c r="D24" s="160"/>
      <c r="E24" s="160"/>
      <c r="F24" s="160"/>
      <c r="G24" s="160"/>
      <c r="H24" s="160"/>
      <c r="I24" s="160"/>
      <c r="J24" s="145"/>
      <c r="K24" s="160"/>
      <c r="L24" s="160"/>
      <c r="M24" s="161"/>
      <c r="N24" s="161"/>
      <c r="O24" s="161"/>
      <c r="P24" s="184"/>
      <c r="Q24" s="160"/>
      <c r="R24" s="184"/>
      <c r="S24" s="160"/>
      <c r="T24" s="184"/>
      <c r="U24" s="160"/>
      <c r="V24" s="161"/>
      <c r="W24" s="160"/>
      <c r="X24" s="161"/>
      <c r="Y24" s="160"/>
      <c r="Z24" s="161"/>
      <c r="AA24" s="161"/>
      <c r="AB24" s="160"/>
    </row>
    <row r="25" spans="1:29" s="140" customFormat="1" ht="18" customHeight="1">
      <c r="A25" s="173" t="s">
        <v>183</v>
      </c>
      <c r="B25" s="168"/>
      <c r="C25" s="168"/>
      <c r="D25" s="154">
        <v>0</v>
      </c>
      <c r="E25" s="153"/>
      <c r="F25" s="154">
        <v>0</v>
      </c>
      <c r="G25" s="169"/>
      <c r="H25" s="147">
        <v>0</v>
      </c>
      <c r="I25" s="155"/>
      <c r="J25" s="147">
        <v>0</v>
      </c>
      <c r="K25" s="155"/>
      <c r="L25" s="154">
        <v>-10584516</v>
      </c>
      <c r="M25" s="155"/>
      <c r="N25" s="154">
        <v>6065</v>
      </c>
      <c r="O25" s="156"/>
      <c r="P25" s="147">
        <v>0</v>
      </c>
      <c r="Q25" s="149"/>
      <c r="R25" s="147">
        <v>0</v>
      </c>
      <c r="S25" s="149"/>
      <c r="T25" s="147">
        <v>0</v>
      </c>
      <c r="U25" s="146"/>
      <c r="V25" s="154">
        <v>6065</v>
      </c>
      <c r="W25" s="157"/>
      <c r="X25" s="154">
        <v>-10578451</v>
      </c>
      <c r="Y25" s="157"/>
      <c r="Z25" s="154">
        <v>-432</v>
      </c>
      <c r="AA25" s="157"/>
      <c r="AB25" s="154">
        <f>AB22</f>
        <v>-10578883</v>
      </c>
    </row>
    <row r="26" spans="1:29" s="140" customFormat="1" ht="18" customHeight="1">
      <c r="A26" s="173"/>
      <c r="B26" s="168"/>
      <c r="C26" s="168"/>
      <c r="D26" s="145"/>
      <c r="E26" s="153"/>
      <c r="F26" s="145"/>
      <c r="G26" s="169"/>
      <c r="H26" s="145"/>
      <c r="I26" s="155"/>
      <c r="J26" s="145"/>
      <c r="K26" s="155"/>
      <c r="L26" s="145"/>
      <c r="M26" s="155"/>
      <c r="N26" s="145"/>
      <c r="O26" s="156"/>
      <c r="P26" s="145"/>
      <c r="Q26" s="146"/>
      <c r="R26" s="145"/>
      <c r="S26" s="146"/>
      <c r="T26" s="145"/>
      <c r="U26" s="146"/>
      <c r="V26" s="145"/>
      <c r="W26" s="157"/>
      <c r="X26" s="145"/>
      <c r="Y26" s="157"/>
      <c r="Z26" s="145"/>
      <c r="AA26" s="157"/>
      <c r="AB26" s="145"/>
    </row>
    <row r="27" spans="1:29" s="140" customFormat="1" ht="18" customHeight="1">
      <c r="A27" s="11" t="s">
        <v>190</v>
      </c>
      <c r="B27" s="12"/>
      <c r="C27" s="12"/>
      <c r="D27" s="148"/>
      <c r="E27" s="148"/>
      <c r="F27" s="148"/>
      <c r="G27" s="148"/>
      <c r="H27" s="148"/>
      <c r="I27" s="149"/>
      <c r="J27" s="149"/>
      <c r="K27" s="150"/>
      <c r="L27" s="149"/>
      <c r="M27" s="150"/>
      <c r="N27" s="150"/>
      <c r="O27" s="150"/>
      <c r="P27" s="149"/>
      <c r="Q27" s="149"/>
      <c r="R27" s="149"/>
      <c r="S27" s="149"/>
      <c r="T27" s="149"/>
      <c r="U27" s="149"/>
      <c r="V27" s="129"/>
      <c r="W27" s="129"/>
      <c r="X27" s="129"/>
      <c r="Y27" s="129"/>
      <c r="Z27" s="129"/>
      <c r="AA27" s="129"/>
      <c r="AB27" s="129"/>
    </row>
    <row r="28" spans="1:29" s="140" customFormat="1" ht="18" customHeight="1">
      <c r="A28" s="14" t="s">
        <v>191</v>
      </c>
      <c r="B28" s="12"/>
      <c r="C28" s="12"/>
      <c r="D28" s="147">
        <v>0</v>
      </c>
      <c r="E28" s="148"/>
      <c r="F28" s="147">
        <v>0</v>
      </c>
      <c r="G28" s="145"/>
      <c r="H28" s="147">
        <v>0</v>
      </c>
      <c r="I28" s="149"/>
      <c r="J28" s="147">
        <v>0</v>
      </c>
      <c r="K28" s="150"/>
      <c r="L28" s="154">
        <v>6756194</v>
      </c>
      <c r="M28" s="150"/>
      <c r="N28" s="147">
        <v>0</v>
      </c>
      <c r="O28" s="149"/>
      <c r="P28" s="147">
        <v>0</v>
      </c>
      <c r="Q28" s="149"/>
      <c r="R28" s="154">
        <v>-154271</v>
      </c>
      <c r="S28" s="149"/>
      <c r="T28" s="147">
        <v>0</v>
      </c>
      <c r="U28" s="149"/>
      <c r="V28" s="154">
        <f>SUM(N28:T28)</f>
        <v>-154271</v>
      </c>
      <c r="W28" s="129"/>
      <c r="X28" s="151">
        <f>SUM(D28:L28,V28)</f>
        <v>6601923</v>
      </c>
      <c r="Y28" s="129"/>
      <c r="Z28" s="151">
        <v>768</v>
      </c>
      <c r="AA28" s="129"/>
      <c r="AB28" s="151">
        <f>+X28+Z28</f>
        <v>6602691</v>
      </c>
    </row>
    <row r="29" spans="1:29" s="140" customFormat="1" ht="18" customHeight="1">
      <c r="A29" s="11" t="s">
        <v>192</v>
      </c>
      <c r="B29" s="12"/>
      <c r="C29" s="12"/>
      <c r="D29" s="147">
        <v>0</v>
      </c>
      <c r="E29" s="148"/>
      <c r="F29" s="172">
        <v>0</v>
      </c>
      <c r="G29" s="145"/>
      <c r="H29" s="147">
        <v>0</v>
      </c>
      <c r="I29" s="149"/>
      <c r="J29" s="147">
        <v>0</v>
      </c>
      <c r="K29" s="150"/>
      <c r="L29" s="154">
        <f>SUM(L28)</f>
        <v>6756194</v>
      </c>
      <c r="M29" s="150"/>
      <c r="N29" s="172">
        <v>0</v>
      </c>
      <c r="O29" s="149"/>
      <c r="P29" s="147">
        <v>0</v>
      </c>
      <c r="Q29" s="149"/>
      <c r="R29" s="154">
        <f>SUM(R28)</f>
        <v>-154271</v>
      </c>
      <c r="S29" s="149"/>
      <c r="T29" s="147">
        <v>0</v>
      </c>
      <c r="U29" s="149"/>
      <c r="V29" s="154">
        <f>SUM(V28)</f>
        <v>-154271</v>
      </c>
      <c r="W29" s="129"/>
      <c r="X29" s="129">
        <f>SUM(X28)</f>
        <v>6601923</v>
      </c>
      <c r="Y29" s="129"/>
      <c r="Z29" s="129">
        <f>SUM(Z28)</f>
        <v>768</v>
      </c>
      <c r="AA29" s="129"/>
      <c r="AB29" s="129">
        <f>SUM(AB28)</f>
        <v>6602691</v>
      </c>
    </row>
    <row r="30" spans="1:29" s="140" customFormat="1" ht="18" customHeight="1" thickBot="1">
      <c r="A30" s="11" t="s">
        <v>193</v>
      </c>
      <c r="B30" s="12"/>
      <c r="C30" s="12"/>
      <c r="D30" s="159">
        <f>SUM(D14,D25,D29)</f>
        <v>2973178</v>
      </c>
      <c r="E30" s="156"/>
      <c r="F30" s="159">
        <f>SUM(F14,F25,F29)</f>
        <v>22386070</v>
      </c>
      <c r="G30" s="156"/>
      <c r="H30" s="191">
        <f>SUM(H14,H25,H29)</f>
        <v>-669657</v>
      </c>
      <c r="I30" s="156"/>
      <c r="J30" s="159">
        <f>SUM(J14,J25,J29)</f>
        <v>500000</v>
      </c>
      <c r="K30" s="156"/>
      <c r="L30" s="159">
        <f>SUM(L14,L25,L29)</f>
        <v>39927413</v>
      </c>
      <c r="M30" s="156"/>
      <c r="N30" s="159">
        <f>SUM(N14,N25,N29)</f>
        <v>195810</v>
      </c>
      <c r="O30" s="156"/>
      <c r="P30" s="159">
        <f>SUM(P14,P25,P29)</f>
        <v>161187</v>
      </c>
      <c r="Q30" s="156"/>
      <c r="R30" s="196">
        <f>SUM(R14,R25,R29)</f>
        <v>-876153</v>
      </c>
      <c r="S30" s="156"/>
      <c r="T30" s="159">
        <f>SUM(T14,T25,T29)</f>
        <v>45457</v>
      </c>
      <c r="U30" s="156"/>
      <c r="V30" s="196">
        <f>SUM(V14,V25,V29)</f>
        <v>-473699</v>
      </c>
      <c r="W30" s="156"/>
      <c r="X30" s="159">
        <f>SUM(X14,X25,X29)</f>
        <v>64643305</v>
      </c>
      <c r="Y30" s="156"/>
      <c r="Z30" s="159">
        <f>SUM(Z14,Z25,Z29)</f>
        <v>128407</v>
      </c>
      <c r="AA30" s="156"/>
      <c r="AB30" s="159">
        <f>SUM(AB14,AB25,AB29)</f>
        <v>64771712</v>
      </c>
      <c r="AC30" s="183">
        <v>0</v>
      </c>
    </row>
    <row r="31" spans="1:29" s="140" customFormat="1" ht="18" customHeight="1" thickTop="1">
      <c r="A31" s="11"/>
      <c r="B31" s="12"/>
      <c r="C31" s="12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83"/>
    </row>
    <row r="32" spans="1:29" s="140" customFormat="1" ht="18" customHeight="1">
      <c r="A32" s="11"/>
      <c r="B32" s="12"/>
      <c r="C32" s="12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83"/>
    </row>
    <row r="33" spans="1:29" s="140" customFormat="1" ht="18" customHeight="1">
      <c r="A33" s="11"/>
      <c r="B33" s="12"/>
      <c r="C33" s="12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201"/>
      <c r="S33" s="200"/>
      <c r="T33" s="212"/>
      <c r="U33" s="156"/>
      <c r="V33" s="156"/>
      <c r="W33" s="156"/>
      <c r="X33" s="156"/>
      <c r="Y33" s="156"/>
      <c r="Z33" s="156"/>
      <c r="AA33" s="156"/>
      <c r="AB33" s="156"/>
      <c r="AC33" s="183"/>
    </row>
    <row r="34" spans="1:29" ht="18" customHeight="1">
      <c r="A34" s="120"/>
      <c r="B34" s="120"/>
      <c r="C34" s="120"/>
      <c r="D34" s="120"/>
      <c r="P34" s="66"/>
      <c r="Q34" s="65"/>
      <c r="R34" s="201"/>
      <c r="S34" s="200"/>
      <c r="T34" s="212"/>
      <c r="U34" s="65"/>
      <c r="V34" s="66"/>
    </row>
    <row r="35" spans="1:29" ht="20.25" customHeight="1">
      <c r="P35" s="66"/>
      <c r="Q35" s="65"/>
      <c r="R35" s="201"/>
      <c r="S35" s="200"/>
      <c r="T35" s="212"/>
      <c r="U35" s="65"/>
      <c r="V35" s="66"/>
    </row>
    <row r="36" spans="1:29" ht="20.25" customHeight="1">
      <c r="P36" s="66"/>
      <c r="Q36" s="65"/>
      <c r="R36" s="201"/>
      <c r="S36" s="201"/>
      <c r="T36" s="212"/>
      <c r="U36" s="65"/>
      <c r="V36" s="66"/>
    </row>
    <row r="37" spans="1:29" ht="20.25" customHeight="1">
      <c r="P37" s="66"/>
      <c r="Q37" s="65"/>
      <c r="R37" s="65"/>
      <c r="S37" s="65"/>
      <c r="T37" s="65"/>
      <c r="U37" s="65"/>
      <c r="V37" s="66"/>
    </row>
    <row r="38" spans="1:29" ht="20.25" customHeight="1">
      <c r="P38" s="66"/>
      <c r="Q38" s="65"/>
      <c r="R38" s="65"/>
      <c r="S38" s="65"/>
      <c r="T38" s="65"/>
      <c r="U38" s="65"/>
      <c r="V38" s="66"/>
    </row>
    <row r="39" spans="1:29" ht="20.25" customHeight="1">
      <c r="P39" s="66"/>
      <c r="Q39" s="65"/>
      <c r="R39" s="65"/>
      <c r="S39" s="65"/>
      <c r="T39" s="65"/>
      <c r="U39" s="65"/>
      <c r="V39" s="66"/>
    </row>
    <row r="40" spans="1:29" ht="20.25" customHeight="1">
      <c r="P40" s="66"/>
      <c r="Q40" s="65"/>
      <c r="R40" s="210"/>
      <c r="S40" s="210"/>
      <c r="T40" s="210"/>
      <c r="U40" s="210"/>
      <c r="V40" s="211"/>
    </row>
    <row r="41" spans="1:29" ht="20.25" customHeight="1">
      <c r="A41" s="250"/>
      <c r="B41" s="250"/>
      <c r="C41" s="250"/>
      <c r="D41" s="250"/>
      <c r="P41" s="66"/>
      <c r="Q41" s="65"/>
      <c r="R41" s="210"/>
      <c r="S41" s="210"/>
      <c r="T41" s="211"/>
      <c r="U41" s="210"/>
      <c r="V41" s="211"/>
    </row>
    <row r="42" spans="1:29" ht="20.25" customHeight="1">
      <c r="P42" s="66"/>
      <c r="Q42" s="65"/>
      <c r="R42" s="65"/>
      <c r="S42" s="65"/>
      <c r="T42" s="211"/>
      <c r="U42" s="65"/>
      <c r="V42" s="66"/>
      <c r="W42" s="55"/>
    </row>
    <row r="43" spans="1:29" ht="20.25" customHeight="1">
      <c r="P43" s="66"/>
      <c r="Q43" s="65"/>
      <c r="R43" s="65"/>
      <c r="S43" s="65"/>
      <c r="T43" s="65"/>
      <c r="U43" s="65"/>
      <c r="V43" s="66"/>
    </row>
    <row r="44" spans="1:29" ht="20.25" customHeight="1">
      <c r="P44" s="66"/>
      <c r="Q44" s="65"/>
      <c r="R44" s="210"/>
      <c r="S44" s="210"/>
      <c r="T44" s="210"/>
      <c r="U44" s="210"/>
      <c r="V44" s="211"/>
    </row>
    <row r="45" spans="1:29" ht="20.25" customHeight="1">
      <c r="P45" s="66"/>
      <c r="Q45" s="65"/>
      <c r="R45" s="210"/>
      <c r="S45" s="210"/>
      <c r="T45" s="210"/>
      <c r="U45" s="210"/>
      <c r="V45" s="211"/>
    </row>
    <row r="46" spans="1:29" ht="20.25" customHeight="1">
      <c r="P46" s="66"/>
      <c r="Q46" s="65"/>
      <c r="R46" s="210"/>
      <c r="S46" s="210"/>
      <c r="T46" s="210"/>
      <c r="U46" s="210"/>
      <c r="V46" s="211"/>
    </row>
    <row r="47" spans="1:29" ht="20.25" customHeight="1">
      <c r="P47" s="66"/>
      <c r="Q47" s="65"/>
      <c r="R47" s="65"/>
      <c r="S47" s="65"/>
      <c r="T47" s="211"/>
      <c r="U47" s="65"/>
      <c r="V47" s="66"/>
      <c r="W47" s="55"/>
    </row>
    <row r="48" spans="1:29" ht="20.25" customHeight="1">
      <c r="P48" s="66"/>
      <c r="Q48" s="65"/>
      <c r="R48" s="65"/>
      <c r="S48" s="65"/>
      <c r="T48" s="211"/>
      <c r="U48" s="65"/>
      <c r="V48" s="66"/>
      <c r="W48" s="55"/>
    </row>
    <row r="49" spans="16:23" ht="20.25" customHeight="1">
      <c r="P49" s="66"/>
      <c r="Q49" s="65"/>
      <c r="R49" s="65"/>
      <c r="S49" s="65"/>
      <c r="T49" s="211"/>
      <c r="U49" s="65"/>
      <c r="V49" s="66"/>
      <c r="W49" s="55"/>
    </row>
  </sheetData>
  <mergeCells count="9">
    <mergeCell ref="A41:D41"/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2" top="0.8" bottom="0.5" header="0.5" footer="0.3"/>
  <pageSetup paperSize="9" scale="56" firstPageNumber="2" orientation="landscape" useFirstPageNumber="1" r:id="rId1"/>
  <headerFooter alignWithMargins="0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I46"/>
  <sheetViews>
    <sheetView topLeftCell="A20" zoomScale="60" zoomScaleNormal="60" zoomScaleSheetLayoutView="85" workbookViewId="0">
      <selection activeCell="AE27" sqref="AE27"/>
    </sheetView>
  </sheetViews>
  <sheetFormatPr defaultColWidth="9.453125" defaultRowHeight="20.25" customHeight="1"/>
  <cols>
    <col min="1" max="1" width="43.453125" style="27" customWidth="1"/>
    <col min="2" max="2" width="7.453125" style="29" customWidth="1"/>
    <col min="3" max="3" width="1.453125" style="29" customWidth="1"/>
    <col min="4" max="4" width="13.6328125" style="55" bestFit="1" customWidth="1"/>
    <col min="5" max="5" width="1.453125" style="54" customWidth="1"/>
    <col min="6" max="6" width="14.6328125" style="54" bestFit="1" customWidth="1"/>
    <col min="7" max="7" width="1.453125" style="54" customWidth="1"/>
    <col min="8" max="8" width="16.81640625" style="54" customWidth="1"/>
    <col min="9" max="9" width="1.453125" style="54" customWidth="1"/>
    <col min="10" max="10" width="12.453125" style="54" customWidth="1"/>
    <col min="11" max="11" width="1.453125" style="54" customWidth="1"/>
    <col min="12" max="12" width="14.6328125" style="54" bestFit="1" customWidth="1"/>
    <col min="13" max="13" width="1.453125" style="55" customWidth="1"/>
    <col min="14" max="14" width="12.453125" style="55" customWidth="1"/>
    <col min="15" max="15" width="1.453125" style="55" customWidth="1"/>
    <col min="16" max="16" width="12.453125" style="55" customWidth="1"/>
    <col min="17" max="17" width="1.453125" style="54" customWidth="1"/>
    <col min="18" max="18" width="12.453125" style="54" customWidth="1"/>
    <col min="19" max="19" width="1.453125" style="54" customWidth="1"/>
    <col min="20" max="20" width="12.453125" style="54" customWidth="1"/>
    <col min="21" max="21" width="1.453125" style="54" customWidth="1"/>
    <col min="22" max="22" width="13.6328125" style="54" customWidth="1"/>
    <col min="23" max="23" width="1.453125" style="54" customWidth="1"/>
    <col min="24" max="24" width="13.6328125" style="55" customWidth="1"/>
    <col min="25" max="25" width="1.453125" style="54" customWidth="1"/>
    <col min="26" max="26" width="16.453125" style="55" customWidth="1"/>
    <col min="27" max="27" width="1.453125" style="54" customWidth="1"/>
    <col min="28" max="28" width="12.453125" style="55" customWidth="1"/>
    <col min="29" max="29" width="1.453125" style="55" customWidth="1"/>
    <col min="30" max="30" width="12.453125" style="54" customWidth="1"/>
    <col min="31" max="31" width="6.6328125" style="120" customWidth="1"/>
    <col min="32" max="16384" width="9.453125" style="120"/>
  </cols>
  <sheetData>
    <row r="1" spans="1:35" s="119" customFormat="1" ht="20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</row>
    <row r="2" spans="1:35" s="24" customFormat="1" ht="20.25" customHeight="1">
      <c r="A2" s="247" t="s">
        <v>194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</row>
    <row r="3" spans="1:35" s="24" customFormat="1" ht="20.25" customHeight="1">
      <c r="A3" s="247" t="s">
        <v>144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  <c r="AD3" s="247"/>
    </row>
    <row r="4" spans="1:35" s="24" customFormat="1" ht="20.25" customHeight="1">
      <c r="A4" s="247" t="s">
        <v>97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</row>
    <row r="5" spans="1:35" s="24" customFormat="1" ht="20.25" customHeight="1">
      <c r="A5" s="247" t="s">
        <v>98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</row>
    <row r="6" spans="1:35" s="24" customFormat="1" ht="20.25" customHeight="1">
      <c r="A6" s="249" t="s">
        <v>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</row>
    <row r="7" spans="1:35" s="24" customFormat="1" ht="6" customHeight="1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</row>
    <row r="8" spans="1:35" s="140" customFormat="1" ht="18" customHeight="1">
      <c r="A8" s="137"/>
      <c r="B8" s="138"/>
      <c r="C8" s="138"/>
      <c r="D8" s="6"/>
      <c r="E8" s="6"/>
      <c r="F8" s="6"/>
      <c r="G8" s="6"/>
      <c r="H8" s="235" t="s">
        <v>83</v>
      </c>
      <c r="I8" s="139"/>
      <c r="J8" s="251" t="s">
        <v>145</v>
      </c>
      <c r="K8" s="251"/>
      <c r="L8" s="251"/>
      <c r="M8" s="6"/>
      <c r="N8" s="251" t="s">
        <v>90</v>
      </c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6"/>
      <c r="Z8" s="6"/>
      <c r="AA8" s="6"/>
      <c r="AB8" s="6"/>
      <c r="AC8" s="6"/>
      <c r="AD8" s="6"/>
    </row>
    <row r="9" spans="1:35" s="142" customFormat="1" ht="18" customHeight="1">
      <c r="A9" s="112"/>
      <c r="B9" s="138"/>
      <c r="C9" s="138"/>
      <c r="D9" s="7" t="s">
        <v>146</v>
      </c>
      <c r="E9" s="7"/>
      <c r="F9" s="7"/>
      <c r="G9" s="7"/>
      <c r="H9" s="225" t="s">
        <v>147</v>
      </c>
      <c r="I9" s="7"/>
      <c r="J9" s="139"/>
      <c r="K9" s="7"/>
      <c r="L9" s="139"/>
      <c r="M9" s="141"/>
      <c r="N9" s="7"/>
      <c r="O9" s="7"/>
      <c r="P9" s="7"/>
      <c r="Q9" s="7"/>
      <c r="R9" s="7"/>
      <c r="S9" s="7"/>
      <c r="T9" s="7"/>
      <c r="U9" s="7"/>
      <c r="V9" s="7"/>
      <c r="W9" s="7"/>
      <c r="X9" s="7" t="s">
        <v>148</v>
      </c>
      <c r="Y9" s="7"/>
      <c r="Z9" s="7" t="s">
        <v>149</v>
      </c>
      <c r="AA9" s="141"/>
      <c r="AB9" s="141"/>
      <c r="AC9" s="141"/>
      <c r="AD9" s="141"/>
    </row>
    <row r="10" spans="1:35" s="142" customFormat="1" ht="18" customHeight="1">
      <c r="A10" s="112"/>
      <c r="B10" s="138"/>
      <c r="C10" s="138"/>
      <c r="D10" s="7" t="s">
        <v>150</v>
      </c>
      <c r="E10" s="7"/>
      <c r="F10" s="7"/>
      <c r="G10" s="7"/>
      <c r="H10" s="7" t="s">
        <v>151</v>
      </c>
      <c r="I10" s="7"/>
      <c r="J10" s="7"/>
      <c r="K10" s="7"/>
      <c r="L10" s="139"/>
      <c r="M10" s="141"/>
      <c r="N10" s="7" t="s">
        <v>152</v>
      </c>
      <c r="O10" s="7"/>
      <c r="P10" s="7" t="s">
        <v>153</v>
      </c>
      <c r="Q10" s="7"/>
      <c r="R10" s="7"/>
      <c r="S10" s="7"/>
      <c r="U10" s="7"/>
      <c r="V10" s="209"/>
      <c r="W10" s="7"/>
      <c r="X10" s="7" t="s">
        <v>154</v>
      </c>
      <c r="Y10" s="7"/>
      <c r="Z10" s="7" t="s">
        <v>155</v>
      </c>
      <c r="AA10" s="141"/>
      <c r="AB10" s="143" t="s">
        <v>156</v>
      </c>
      <c r="AC10" s="141"/>
      <c r="AD10" s="6" t="s">
        <v>157</v>
      </c>
    </row>
    <row r="11" spans="1:35" s="142" customFormat="1" ht="18" customHeight="1">
      <c r="A11" s="112"/>
      <c r="B11" s="138"/>
      <c r="C11" s="138"/>
      <c r="D11" s="7" t="s">
        <v>158</v>
      </c>
      <c r="E11" s="7"/>
      <c r="F11" s="7" t="s">
        <v>159</v>
      </c>
      <c r="G11" s="7"/>
      <c r="H11" s="7" t="s">
        <v>160</v>
      </c>
      <c r="I11" s="7"/>
      <c r="J11" s="7" t="s">
        <v>161</v>
      </c>
      <c r="K11" s="7"/>
      <c r="L11" s="7" t="s">
        <v>162</v>
      </c>
      <c r="M11" s="141"/>
      <c r="N11" s="7" t="s">
        <v>163</v>
      </c>
      <c r="O11" s="7"/>
      <c r="P11" s="7" t="s">
        <v>164</v>
      </c>
      <c r="R11" s="227" t="s">
        <v>195</v>
      </c>
      <c r="T11" s="208" t="s">
        <v>165</v>
      </c>
      <c r="V11" s="209" t="s">
        <v>166</v>
      </c>
      <c r="X11" s="225" t="s">
        <v>167</v>
      </c>
      <c r="Z11" s="7" t="s">
        <v>168</v>
      </c>
      <c r="AA11" s="7"/>
      <c r="AB11" s="7" t="s">
        <v>169</v>
      </c>
      <c r="AC11" s="7"/>
      <c r="AD11" s="225" t="s">
        <v>167</v>
      </c>
    </row>
    <row r="12" spans="1:35" s="142" customFormat="1" ht="18" customHeight="1">
      <c r="A12" s="112"/>
      <c r="B12" s="232" t="s">
        <v>170</v>
      </c>
      <c r="C12" s="232"/>
      <c r="D12" s="235" t="s">
        <v>171</v>
      </c>
      <c r="E12" s="7"/>
      <c r="F12" s="235" t="s">
        <v>172</v>
      </c>
      <c r="G12" s="6"/>
      <c r="H12" s="235" t="s">
        <v>173</v>
      </c>
      <c r="I12" s="6"/>
      <c r="J12" s="235" t="s">
        <v>174</v>
      </c>
      <c r="K12" s="7"/>
      <c r="L12" s="235" t="s">
        <v>175</v>
      </c>
      <c r="M12" s="141"/>
      <c r="N12" s="235" t="s">
        <v>176</v>
      </c>
      <c r="O12" s="6"/>
      <c r="P12" s="235" t="s">
        <v>177</v>
      </c>
      <c r="Q12" s="7"/>
      <c r="R12" s="228" t="s">
        <v>196</v>
      </c>
      <c r="S12" s="7"/>
      <c r="T12" s="179" t="s">
        <v>178</v>
      </c>
      <c r="U12" s="7"/>
      <c r="V12" s="179" t="s">
        <v>178</v>
      </c>
      <c r="W12" s="7"/>
      <c r="X12" s="235" t="s">
        <v>179</v>
      </c>
      <c r="Y12" s="7"/>
      <c r="Z12" s="235" t="s">
        <v>180</v>
      </c>
      <c r="AA12" s="7"/>
      <c r="AB12" s="235" t="s">
        <v>181</v>
      </c>
      <c r="AC12" s="6"/>
      <c r="AD12" s="235" t="s">
        <v>179</v>
      </c>
    </row>
    <row r="13" spans="1:35" s="140" customFormat="1" ht="18" customHeight="1">
      <c r="B13" s="12"/>
      <c r="C13" s="12"/>
      <c r="D13" s="145"/>
      <c r="E13" s="144"/>
      <c r="F13" s="145"/>
      <c r="G13" s="21"/>
      <c r="H13" s="145"/>
      <c r="I13" s="21"/>
      <c r="J13" s="145"/>
      <c r="K13" s="144"/>
      <c r="M13" s="144"/>
      <c r="N13" s="145"/>
      <c r="O13" s="144"/>
      <c r="P13" s="145"/>
      <c r="Q13" s="144"/>
      <c r="R13" s="144"/>
      <c r="S13" s="144"/>
      <c r="T13" s="145"/>
      <c r="U13" s="144"/>
      <c r="V13" s="145"/>
      <c r="W13" s="144"/>
      <c r="X13" s="145"/>
      <c r="Y13" s="144"/>
      <c r="Z13" s="21"/>
      <c r="AA13" s="144"/>
      <c r="AB13" s="145"/>
      <c r="AC13" s="21"/>
      <c r="AD13" s="21"/>
      <c r="AI13" s="142"/>
    </row>
    <row r="14" spans="1:35" s="140" customFormat="1" ht="18" customHeight="1">
      <c r="A14" s="11" t="s">
        <v>197</v>
      </c>
      <c r="B14" s="12"/>
      <c r="C14" s="12"/>
      <c r="D14" s="21">
        <v>2973554</v>
      </c>
      <c r="E14" s="144"/>
      <c r="F14" s="21">
        <v>22446531</v>
      </c>
      <c r="G14" s="21"/>
      <c r="H14" s="21">
        <v>-669657</v>
      </c>
      <c r="I14" s="21"/>
      <c r="J14" s="21">
        <v>500000</v>
      </c>
      <c r="K14" s="144"/>
      <c r="L14" s="21">
        <v>50882428</v>
      </c>
      <c r="M14" s="144"/>
      <c r="N14" s="21">
        <v>146535</v>
      </c>
      <c r="O14" s="144"/>
      <c r="P14" s="21">
        <v>161187</v>
      </c>
      <c r="Q14" s="144"/>
      <c r="R14" s="144">
        <v>2921</v>
      </c>
      <c r="S14" s="144"/>
      <c r="T14" s="21">
        <v>-922874</v>
      </c>
      <c r="U14" s="144"/>
      <c r="V14" s="21">
        <v>43359</v>
      </c>
      <c r="W14" s="144"/>
      <c r="X14" s="21">
        <f>SUM(N14:V14)</f>
        <v>-568872</v>
      </c>
      <c r="Y14" s="144"/>
      <c r="Z14" s="157">
        <f>SUM(D14:L14,X14)</f>
        <v>75563984</v>
      </c>
      <c r="AA14" s="144"/>
      <c r="AB14" s="21">
        <v>125383</v>
      </c>
      <c r="AC14" s="21"/>
      <c r="AD14" s="21">
        <f>+Z14+AB14</f>
        <v>75689367</v>
      </c>
      <c r="AI14" s="142"/>
    </row>
    <row r="15" spans="1:35" s="4" customFormat="1" ht="18" customHeight="1">
      <c r="A15" s="11" t="s">
        <v>182</v>
      </c>
      <c r="B15" s="8"/>
      <c r="C15" s="8"/>
      <c r="D15" s="9"/>
      <c r="E15" s="9"/>
      <c r="F15" s="9"/>
      <c r="G15" s="9"/>
      <c r="H15" s="145"/>
      <c r="I15" s="9"/>
      <c r="J15" s="9"/>
      <c r="K15" s="10"/>
      <c r="L15" s="9"/>
      <c r="M15" s="10"/>
      <c r="N15" s="9"/>
      <c r="O15" s="9"/>
      <c r="P15" s="9"/>
      <c r="R15" s="229"/>
      <c r="AI15" s="142"/>
    </row>
    <row r="16" spans="1:35" s="4" customFormat="1" ht="18" customHeight="1">
      <c r="A16" s="170" t="s">
        <v>183</v>
      </c>
      <c r="B16" s="8"/>
      <c r="C16" s="8"/>
      <c r="D16" s="9"/>
      <c r="E16" s="9"/>
      <c r="F16" s="9"/>
      <c r="G16" s="9"/>
      <c r="H16" s="9"/>
      <c r="I16" s="9"/>
      <c r="J16" s="9"/>
      <c r="K16" s="10"/>
      <c r="L16" s="9"/>
      <c r="M16" s="10"/>
      <c r="N16" s="9"/>
      <c r="O16" s="9"/>
      <c r="P16" s="9"/>
    </row>
    <row r="17" spans="1:31" s="4" customFormat="1" ht="18" customHeight="1">
      <c r="A17" s="176" t="s">
        <v>184</v>
      </c>
      <c r="B17" s="8"/>
      <c r="C17" s="8"/>
      <c r="D17" s="9"/>
      <c r="E17" s="9"/>
      <c r="F17" s="9"/>
      <c r="G17" s="9"/>
      <c r="H17" s="9"/>
      <c r="I17" s="9"/>
      <c r="J17" s="9"/>
      <c r="K17" s="10"/>
      <c r="L17" s="9"/>
      <c r="M17" s="10"/>
      <c r="N17" s="9"/>
      <c r="O17" s="9"/>
      <c r="P17" s="9"/>
    </row>
    <row r="18" spans="1:31" s="4" customFormat="1" ht="18" customHeight="1">
      <c r="A18" s="170" t="s">
        <v>185</v>
      </c>
      <c r="B18" s="8"/>
      <c r="C18" s="8"/>
      <c r="D18" s="9"/>
      <c r="E18" s="9"/>
      <c r="F18" s="9"/>
      <c r="G18" s="9"/>
      <c r="H18" s="9"/>
      <c r="I18" s="9"/>
      <c r="J18" s="9"/>
      <c r="K18" s="10"/>
      <c r="L18" s="9"/>
      <c r="M18" s="10"/>
      <c r="N18" s="9"/>
      <c r="O18" s="9"/>
      <c r="P18" s="9"/>
      <c r="Z18" s="145"/>
    </row>
    <row r="19" spans="1:31" s="140" customFormat="1" ht="18" customHeight="1">
      <c r="A19" s="14" t="s">
        <v>186</v>
      </c>
      <c r="B19" s="12">
        <v>13</v>
      </c>
      <c r="C19" s="12"/>
      <c r="D19" s="145">
        <v>0</v>
      </c>
      <c r="E19" s="10"/>
      <c r="F19" s="145">
        <v>0</v>
      </c>
      <c r="G19" s="9"/>
      <c r="H19" s="145">
        <v>0</v>
      </c>
      <c r="I19" s="10"/>
      <c r="J19" s="145">
        <v>0</v>
      </c>
      <c r="K19" s="10"/>
      <c r="L19" s="145">
        <v>0</v>
      </c>
      <c r="M19" s="144"/>
      <c r="N19" s="135">
        <f>3222+1</f>
        <v>3223</v>
      </c>
      <c r="O19" s="10"/>
      <c r="P19" s="145">
        <v>0</v>
      </c>
      <c r="Q19" s="146"/>
      <c r="R19" s="145">
        <v>0</v>
      </c>
      <c r="S19" s="146"/>
      <c r="T19" s="145">
        <v>0</v>
      </c>
      <c r="U19" s="146"/>
      <c r="V19" s="145">
        <v>0</v>
      </c>
      <c r="W19" s="146"/>
      <c r="X19" s="135">
        <f>SUM(N19:P19)</f>
        <v>3223</v>
      </c>
      <c r="Y19" s="144"/>
      <c r="Z19" s="157">
        <f>SUM(D19:L19,X19)</f>
        <v>3223</v>
      </c>
      <c r="AA19" s="145"/>
      <c r="AB19" s="145">
        <v>0</v>
      </c>
      <c r="AC19" s="145"/>
      <c r="AD19" s="135">
        <f>+Z19+AB19</f>
        <v>3223</v>
      </c>
    </row>
    <row r="20" spans="1:31" s="140" customFormat="1" ht="18" customHeight="1">
      <c r="A20" s="167" t="s">
        <v>187</v>
      </c>
      <c r="B20" s="168">
        <v>17</v>
      </c>
      <c r="C20" s="168"/>
      <c r="D20" s="145">
        <v>0</v>
      </c>
      <c r="E20" s="153"/>
      <c r="F20" s="145">
        <v>0</v>
      </c>
      <c r="G20" s="145"/>
      <c r="H20" s="145">
        <v>0</v>
      </c>
      <c r="I20" s="146"/>
      <c r="J20" s="145">
        <v>0</v>
      </c>
      <c r="K20" s="156"/>
      <c r="L20" s="152">
        <v>-10942092</v>
      </c>
      <c r="M20" s="156"/>
      <c r="N20" s="145">
        <v>0</v>
      </c>
      <c r="O20" s="146"/>
      <c r="P20" s="145">
        <v>0</v>
      </c>
      <c r="Q20" s="146"/>
      <c r="R20" s="145">
        <v>0</v>
      </c>
      <c r="S20" s="146"/>
      <c r="T20" s="145">
        <v>0</v>
      </c>
      <c r="U20" s="146"/>
      <c r="V20" s="145">
        <v>0</v>
      </c>
      <c r="W20" s="146"/>
      <c r="X20" s="145">
        <f>SUM(N20:P20)</f>
        <v>0</v>
      </c>
      <c r="Y20" s="157"/>
      <c r="Z20" s="151">
        <f>SUM(D20:L20,X20)</f>
        <v>-10942092</v>
      </c>
      <c r="AA20" s="157"/>
      <c r="AB20" s="224">
        <v>-536</v>
      </c>
      <c r="AC20" s="157"/>
      <c r="AD20" s="151">
        <f>+Z20+AB20</f>
        <v>-10942628</v>
      </c>
    </row>
    <row r="21" spans="1:31" s="140" customFormat="1" ht="18" customHeight="1">
      <c r="A21" s="177" t="s">
        <v>188</v>
      </c>
      <c r="B21" s="168"/>
      <c r="C21" s="168"/>
      <c r="D21" s="174"/>
      <c r="E21" s="153"/>
      <c r="F21" s="174"/>
      <c r="G21" s="145"/>
      <c r="H21" s="174"/>
      <c r="I21" s="146"/>
      <c r="J21" s="174"/>
      <c r="K21" s="156"/>
      <c r="L21" s="158"/>
      <c r="M21" s="156"/>
      <c r="N21" s="174"/>
      <c r="O21" s="153"/>
      <c r="P21" s="174"/>
      <c r="Q21" s="146"/>
      <c r="R21" s="174"/>
      <c r="S21" s="146"/>
      <c r="T21" s="174"/>
      <c r="U21" s="146"/>
      <c r="V21" s="174"/>
      <c r="W21" s="146"/>
      <c r="X21" s="174"/>
      <c r="Y21" s="157"/>
      <c r="Z21" s="132"/>
      <c r="AA21" s="157"/>
      <c r="AB21" s="158"/>
      <c r="AC21" s="157"/>
      <c r="AD21" s="175"/>
    </row>
    <row r="22" spans="1:31" s="140" customFormat="1" ht="18" customHeight="1">
      <c r="A22" s="170" t="s">
        <v>180</v>
      </c>
      <c r="B22" s="12"/>
      <c r="C22" s="12"/>
      <c r="D22" s="151">
        <f>SUM(D19:D20)</f>
        <v>0</v>
      </c>
      <c r="E22" s="153"/>
      <c r="F22" s="151">
        <f>SUM(F19:F20)</f>
        <v>0</v>
      </c>
      <c r="G22" s="169"/>
      <c r="H22" s="147">
        <f>SUM(H19:H20)</f>
        <v>0</v>
      </c>
      <c r="I22" s="155"/>
      <c r="J22" s="147">
        <f>SUM(J19:J20)</f>
        <v>0</v>
      </c>
      <c r="K22" s="155"/>
      <c r="L22" s="151">
        <f>SUM(L19:L20)</f>
        <v>-10942092</v>
      </c>
      <c r="M22" s="155"/>
      <c r="N22" s="151">
        <f>SUM(N19:N20)</f>
        <v>3223</v>
      </c>
      <c r="O22" s="156"/>
      <c r="P22" s="147">
        <f>SUM(P19:P20)</f>
        <v>0</v>
      </c>
      <c r="Q22" s="149"/>
      <c r="R22" s="147">
        <f>SUM(R19:R20)</f>
        <v>0</v>
      </c>
      <c r="S22" s="149"/>
      <c r="T22" s="147">
        <f>SUM(T19:T20)</f>
        <v>0</v>
      </c>
      <c r="U22" s="149"/>
      <c r="V22" s="147">
        <f>SUM(V19:V20)</f>
        <v>0</v>
      </c>
      <c r="W22" s="149"/>
      <c r="X22" s="151">
        <f>SUM(X19:X20)</f>
        <v>3223</v>
      </c>
      <c r="Y22" s="157"/>
      <c r="Z22" s="151">
        <f>SUM(Z19:Z20)</f>
        <v>-10938869</v>
      </c>
      <c r="AA22" s="157"/>
      <c r="AB22" s="151">
        <f>SUM(AB19:AB20)</f>
        <v>-536</v>
      </c>
      <c r="AC22" s="157"/>
      <c r="AD22" s="151">
        <f>SUM(AD19:AD20)</f>
        <v>-10939405</v>
      </c>
    </row>
    <row r="23" spans="1:31" s="140" customFormat="1" ht="18" customHeight="1">
      <c r="A23" s="173"/>
      <c r="B23" s="168"/>
      <c r="C23" s="168"/>
      <c r="D23" s="145"/>
      <c r="E23" s="153"/>
      <c r="F23" s="145"/>
      <c r="G23" s="169"/>
      <c r="H23" s="145"/>
      <c r="I23" s="155"/>
      <c r="J23" s="145"/>
      <c r="K23" s="155"/>
      <c r="L23" s="145"/>
      <c r="M23" s="155"/>
      <c r="N23" s="145"/>
      <c r="O23" s="156"/>
      <c r="P23" s="145"/>
      <c r="Q23" s="146"/>
      <c r="R23" s="145"/>
      <c r="S23" s="146"/>
      <c r="T23" s="145"/>
      <c r="U23" s="146"/>
      <c r="V23" s="145"/>
      <c r="W23" s="146"/>
      <c r="X23" s="145"/>
      <c r="Y23" s="157"/>
      <c r="Z23" s="145"/>
      <c r="AA23" s="157"/>
      <c r="AB23" s="145"/>
      <c r="AC23" s="157"/>
      <c r="AD23" s="145"/>
    </row>
    <row r="24" spans="1:31" s="140" customFormat="1" ht="18" customHeight="1">
      <c r="A24" s="11" t="s">
        <v>190</v>
      </c>
      <c r="B24" s="12"/>
      <c r="C24" s="12"/>
      <c r="D24" s="148"/>
      <c r="E24" s="148"/>
      <c r="F24" s="148"/>
      <c r="G24" s="148"/>
      <c r="H24" s="148"/>
      <c r="I24" s="149"/>
      <c r="J24" s="149"/>
      <c r="K24" s="150"/>
      <c r="L24" s="149"/>
      <c r="M24" s="150"/>
      <c r="N24" s="150"/>
      <c r="O24" s="150"/>
      <c r="P24" s="149"/>
      <c r="Q24" s="149"/>
      <c r="R24" s="149"/>
      <c r="S24" s="149"/>
      <c r="T24" s="149"/>
      <c r="U24" s="149"/>
      <c r="V24" s="149"/>
      <c r="W24" s="149"/>
      <c r="X24" s="129"/>
      <c r="Y24" s="129"/>
      <c r="Z24" s="129"/>
      <c r="AA24" s="129"/>
      <c r="AB24" s="129"/>
      <c r="AC24" s="129"/>
      <c r="AD24" s="129"/>
    </row>
    <row r="25" spans="1:31" s="140" customFormat="1" ht="18" customHeight="1">
      <c r="A25" s="14" t="s">
        <v>191</v>
      </c>
      <c r="B25" s="12"/>
      <c r="C25" s="12"/>
      <c r="D25" s="147">
        <v>0</v>
      </c>
      <c r="E25" s="148"/>
      <c r="F25" s="147">
        <v>0</v>
      </c>
      <c r="G25" s="145"/>
      <c r="H25" s="147">
        <v>0</v>
      </c>
      <c r="I25" s="149"/>
      <c r="J25" s="147">
        <v>0</v>
      </c>
      <c r="K25" s="150"/>
      <c r="L25" s="154">
        <f>'SI (3M)'!C43</f>
        <v>6643889</v>
      </c>
      <c r="M25" s="150"/>
      <c r="N25" s="147">
        <v>0</v>
      </c>
      <c r="O25" s="149"/>
      <c r="P25" s="147">
        <v>0</v>
      </c>
      <c r="Q25" s="149"/>
      <c r="R25" s="154">
        <f>'SCI (3M)'!C15</f>
        <v>2745</v>
      </c>
      <c r="S25" s="149"/>
      <c r="T25" s="154">
        <f>'SCI (3M)'!C16+'SCI (3M)'!C20</f>
        <v>260093</v>
      </c>
      <c r="U25" s="149"/>
      <c r="V25" s="147">
        <v>0</v>
      </c>
      <c r="W25" s="149"/>
      <c r="X25" s="154">
        <f>SUM(N25:V25)</f>
        <v>262838</v>
      </c>
      <c r="Y25" s="129"/>
      <c r="Z25" s="151">
        <f>SUM(D25:L25,X25)</f>
        <v>6906727</v>
      </c>
      <c r="AA25" s="129"/>
      <c r="AB25" s="151">
        <f>'SI (3M)'!C44</f>
        <v>632</v>
      </c>
      <c r="AC25" s="129"/>
      <c r="AD25" s="151">
        <f>+Z25+AB25</f>
        <v>6907359</v>
      </c>
    </row>
    <row r="26" spans="1:31" s="140" customFormat="1" ht="18" customHeight="1">
      <c r="A26" s="11" t="s">
        <v>192</v>
      </c>
      <c r="B26" s="12"/>
      <c r="C26" s="12"/>
      <c r="D26" s="147">
        <v>0</v>
      </c>
      <c r="E26" s="148"/>
      <c r="F26" s="172">
        <v>0</v>
      </c>
      <c r="G26" s="145"/>
      <c r="H26" s="147">
        <v>0</v>
      </c>
      <c r="I26" s="149"/>
      <c r="J26" s="147">
        <v>0</v>
      </c>
      <c r="K26" s="150"/>
      <c r="L26" s="154">
        <f>SUM(L25)</f>
        <v>6643889</v>
      </c>
      <c r="M26" s="150"/>
      <c r="N26" s="172">
        <v>0</v>
      </c>
      <c r="O26" s="149"/>
      <c r="P26" s="147">
        <v>0</v>
      </c>
      <c r="Q26" s="149"/>
      <c r="R26" s="154">
        <f>SUM(R25)</f>
        <v>2745</v>
      </c>
      <c r="S26" s="149"/>
      <c r="T26" s="154">
        <f>SUM(T25)</f>
        <v>260093</v>
      </c>
      <c r="U26" s="149"/>
      <c r="V26" s="147">
        <v>0</v>
      </c>
      <c r="W26" s="149"/>
      <c r="X26" s="154">
        <f>SUM(X25)</f>
        <v>262838</v>
      </c>
      <c r="Y26" s="129"/>
      <c r="Z26" s="129">
        <f>SUM(Z25)</f>
        <v>6906727</v>
      </c>
      <c r="AA26" s="129"/>
      <c r="AB26" s="129">
        <f>SUM(AB25)</f>
        <v>632</v>
      </c>
      <c r="AC26" s="129"/>
      <c r="AD26" s="129">
        <f>SUM(AD25)</f>
        <v>6907359</v>
      </c>
    </row>
    <row r="27" spans="1:31" s="140" customFormat="1" ht="18" customHeight="1" thickBot="1">
      <c r="A27" s="11" t="s">
        <v>198</v>
      </c>
      <c r="B27" s="12"/>
      <c r="C27" s="12"/>
      <c r="D27" s="159">
        <f>SUM(D14,D26,D22)</f>
        <v>2973554</v>
      </c>
      <c r="E27" s="156"/>
      <c r="F27" s="159">
        <f>SUM(F14,F26,F22)</f>
        <v>22446531</v>
      </c>
      <c r="G27" s="156"/>
      <c r="H27" s="159">
        <f>SUM(H14,H26,H22)</f>
        <v>-669657</v>
      </c>
      <c r="I27" s="156"/>
      <c r="J27" s="159">
        <f>SUM(J14,J26,J22)</f>
        <v>500000</v>
      </c>
      <c r="K27" s="156"/>
      <c r="L27" s="159">
        <f>SUM(L14,L26,L22)</f>
        <v>46584225</v>
      </c>
      <c r="M27" s="156"/>
      <c r="N27" s="159">
        <f>SUM(N14,N26,N22)</f>
        <v>149758</v>
      </c>
      <c r="O27" s="156"/>
      <c r="P27" s="159">
        <f>SUM(P14,P26,P22)</f>
        <v>161187</v>
      </c>
      <c r="Q27" s="156"/>
      <c r="R27" s="159">
        <f>SUM(R14,R26,R22)</f>
        <v>5666</v>
      </c>
      <c r="S27" s="156"/>
      <c r="T27" s="159">
        <f>SUM(T14,T26,T22)</f>
        <v>-662781</v>
      </c>
      <c r="U27" s="156"/>
      <c r="V27" s="159">
        <f>SUM(V14,V26,V22)</f>
        <v>43359</v>
      </c>
      <c r="W27" s="156"/>
      <c r="X27" s="159">
        <f>SUM(X14,X26,X22)</f>
        <v>-302811</v>
      </c>
      <c r="Y27" s="156"/>
      <c r="Z27" s="159">
        <f>SUM(Z14,Z26,Z22)</f>
        <v>71531842</v>
      </c>
      <c r="AA27" s="156"/>
      <c r="AB27" s="159">
        <f>SUM(AB14,AB26,AB22)</f>
        <v>125479</v>
      </c>
      <c r="AC27" s="156"/>
      <c r="AD27" s="159">
        <f>SUM(AD14,AD26,AD22)</f>
        <v>71657321</v>
      </c>
      <c r="AE27" s="183"/>
    </row>
    <row r="28" spans="1:31" s="140" customFormat="1" ht="18" customHeight="1" thickTop="1">
      <c r="A28" s="11"/>
      <c r="B28" s="12"/>
      <c r="C28" s="12"/>
      <c r="D28" s="156"/>
      <c r="E28" s="156"/>
      <c r="F28" s="1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83"/>
    </row>
    <row r="29" spans="1:31" s="140" customFormat="1" ht="18" customHeight="1">
      <c r="A29" s="11"/>
      <c r="B29" s="12"/>
      <c r="C29" s="12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83"/>
    </row>
    <row r="30" spans="1:31" s="140" customFormat="1" ht="18" customHeight="1">
      <c r="A30" s="11"/>
      <c r="B30" s="12"/>
      <c r="C30" s="12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201"/>
      <c r="U30" s="200"/>
      <c r="V30" s="212"/>
      <c r="W30" s="156"/>
      <c r="X30" s="156"/>
      <c r="Y30" s="156"/>
      <c r="Z30" s="156"/>
      <c r="AA30" s="156"/>
      <c r="AB30" s="156"/>
      <c r="AC30" s="156"/>
      <c r="AD30" s="156"/>
      <c r="AE30" s="183"/>
    </row>
    <row r="31" spans="1:31" ht="18" customHeight="1">
      <c r="A31" s="120"/>
      <c r="B31" s="120"/>
      <c r="C31" s="120"/>
      <c r="D31" s="120"/>
      <c r="P31" s="66"/>
      <c r="Q31" s="65"/>
      <c r="R31" s="65"/>
      <c r="S31" s="65"/>
      <c r="T31" s="201"/>
      <c r="U31" s="200"/>
      <c r="V31" s="212"/>
      <c r="W31" s="65"/>
      <c r="X31" s="66"/>
    </row>
    <row r="32" spans="1:31" ht="20.25" customHeight="1">
      <c r="P32" s="66"/>
      <c r="Q32" s="65"/>
      <c r="R32" s="65"/>
      <c r="S32" s="65"/>
      <c r="T32" s="201"/>
      <c r="U32" s="200"/>
      <c r="V32" s="212"/>
      <c r="W32" s="65"/>
      <c r="X32" s="66"/>
    </row>
    <row r="33" spans="1:25" ht="20.25" customHeight="1">
      <c r="P33" s="66"/>
      <c r="Q33" s="65"/>
      <c r="R33" s="65"/>
      <c r="S33" s="65"/>
      <c r="T33" s="201"/>
      <c r="U33" s="201"/>
      <c r="V33" s="212"/>
      <c r="W33" s="65"/>
      <c r="X33" s="66"/>
    </row>
    <row r="34" spans="1:25" ht="20.25" customHeight="1">
      <c r="P34" s="66"/>
      <c r="Q34" s="65"/>
      <c r="R34" s="65"/>
      <c r="S34" s="65"/>
      <c r="T34" s="65"/>
      <c r="U34" s="65"/>
      <c r="V34" s="65"/>
      <c r="W34" s="65"/>
      <c r="X34" s="66"/>
    </row>
    <row r="35" spans="1:25" ht="20.25" customHeight="1">
      <c r="P35" s="66"/>
      <c r="Q35" s="65"/>
      <c r="R35" s="65"/>
      <c r="S35" s="65"/>
      <c r="T35" s="65"/>
      <c r="U35" s="65"/>
      <c r="V35" s="65"/>
      <c r="W35" s="65"/>
      <c r="X35" s="66"/>
    </row>
    <row r="36" spans="1:25" ht="20.25" customHeight="1">
      <c r="P36" s="66"/>
      <c r="Q36" s="65"/>
      <c r="R36" s="65"/>
      <c r="S36" s="65"/>
      <c r="T36" s="65"/>
      <c r="U36" s="65"/>
      <c r="V36" s="65"/>
      <c r="W36" s="65"/>
      <c r="X36" s="66"/>
    </row>
    <row r="37" spans="1:25" ht="20.25" customHeight="1">
      <c r="P37" s="66"/>
      <c r="Q37" s="65"/>
      <c r="R37" s="65"/>
      <c r="S37" s="65"/>
      <c r="T37" s="210"/>
      <c r="U37" s="210"/>
      <c r="V37" s="210"/>
      <c r="W37" s="210"/>
      <c r="X37" s="211"/>
    </row>
    <row r="38" spans="1:25" ht="20.25" customHeight="1">
      <c r="P38" s="66"/>
      <c r="Q38" s="65"/>
      <c r="R38" s="65"/>
      <c r="S38" s="65"/>
      <c r="T38" s="210"/>
      <c r="U38" s="210"/>
      <c r="V38" s="211"/>
      <c r="W38" s="210"/>
      <c r="X38" s="211"/>
    </row>
    <row r="39" spans="1:25" ht="20.25" customHeight="1">
      <c r="P39" s="66"/>
      <c r="Q39" s="65"/>
      <c r="R39" s="65"/>
      <c r="S39" s="65"/>
      <c r="T39" s="65"/>
      <c r="U39" s="65"/>
      <c r="V39" s="211"/>
      <c r="W39" s="65"/>
      <c r="X39" s="66"/>
      <c r="Y39" s="55"/>
    </row>
    <row r="40" spans="1:25" ht="20.25" customHeight="1">
      <c r="P40" s="66"/>
      <c r="Q40" s="65"/>
      <c r="R40" s="65"/>
      <c r="S40" s="65"/>
      <c r="T40" s="65"/>
      <c r="U40" s="65"/>
      <c r="V40" s="65"/>
      <c r="W40" s="65"/>
      <c r="X40" s="66"/>
    </row>
    <row r="41" spans="1:25" ht="20.25" customHeight="1">
      <c r="P41" s="66"/>
      <c r="Q41" s="65"/>
      <c r="R41" s="65"/>
      <c r="S41" s="65"/>
      <c r="T41" s="210"/>
      <c r="U41" s="210"/>
      <c r="V41" s="210"/>
      <c r="W41" s="210"/>
      <c r="X41" s="211"/>
    </row>
    <row r="42" spans="1:25" ht="20.25" customHeight="1">
      <c r="P42" s="66"/>
      <c r="Q42" s="65"/>
      <c r="R42" s="65"/>
      <c r="S42" s="65"/>
      <c r="T42" s="210"/>
      <c r="U42" s="210"/>
      <c r="V42" s="210"/>
      <c r="W42" s="210"/>
      <c r="X42" s="211"/>
    </row>
    <row r="43" spans="1:25" ht="20.25" customHeight="1">
      <c r="P43" s="66"/>
      <c r="Q43" s="65"/>
      <c r="R43" s="65"/>
      <c r="S43" s="65"/>
      <c r="T43" s="210"/>
      <c r="U43" s="210"/>
      <c r="V43" s="210"/>
      <c r="W43" s="210"/>
      <c r="X43" s="211"/>
    </row>
    <row r="44" spans="1:25" ht="20.25" customHeight="1">
      <c r="A44" s="250" t="s">
        <v>42</v>
      </c>
      <c r="B44" s="250"/>
      <c r="C44" s="250"/>
      <c r="D44" s="250"/>
      <c r="P44" s="66"/>
      <c r="Q44" s="65"/>
      <c r="R44" s="65"/>
      <c r="S44" s="65"/>
      <c r="T44" s="65"/>
      <c r="U44" s="65"/>
      <c r="V44" s="211"/>
      <c r="W44" s="65"/>
      <c r="X44" s="66"/>
      <c r="Y44" s="55"/>
    </row>
    <row r="45" spans="1:25" ht="20.25" customHeight="1">
      <c r="P45" s="66"/>
      <c r="Q45" s="65"/>
      <c r="R45" s="65"/>
      <c r="S45" s="65"/>
      <c r="T45" s="65"/>
      <c r="U45" s="65"/>
      <c r="V45" s="211"/>
      <c r="W45" s="65"/>
      <c r="X45" s="66"/>
      <c r="Y45" s="55"/>
    </row>
    <row r="46" spans="1:25" ht="20.25" customHeight="1">
      <c r="P46" s="66"/>
      <c r="Q46" s="65"/>
      <c r="R46" s="65"/>
      <c r="S46" s="65"/>
      <c r="T46" s="65"/>
      <c r="U46" s="65"/>
      <c r="V46" s="211"/>
      <c r="W46" s="65"/>
      <c r="X46" s="66"/>
      <c r="Y46" s="55"/>
    </row>
  </sheetData>
  <mergeCells count="9">
    <mergeCell ref="A44:D44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6" right="0.2" top="0.8" bottom="0.5" header="0.5" footer="0.3"/>
  <pageSetup paperSize="9" scale="54" firstPageNumber="2" orientation="landscape" useFirstPageNumber="1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43"/>
  <sheetViews>
    <sheetView tabSelected="1" zoomScale="70" zoomScaleNormal="70" zoomScaleSheetLayoutView="85" workbookViewId="0">
      <selection activeCell="V15" sqref="V15"/>
    </sheetView>
  </sheetViews>
  <sheetFormatPr defaultColWidth="9.453125" defaultRowHeight="13"/>
  <cols>
    <col min="1" max="1" width="60.90625" style="4" customWidth="1"/>
    <col min="2" max="2" width="8.6328125" style="16" customWidth="1"/>
    <col min="3" max="3" width="12.453125" style="17" customWidth="1"/>
    <col min="4" max="4" width="1.453125" style="17" customWidth="1"/>
    <col min="5" max="5" width="12.453125" style="17" customWidth="1"/>
    <col min="6" max="6" width="1.453125" style="17" customWidth="1"/>
    <col min="7" max="7" width="12.453125" style="17" customWidth="1"/>
    <col min="8" max="8" width="1.453125" style="17" customWidth="1"/>
    <col min="9" max="9" width="14.90625" style="17" customWidth="1"/>
    <col min="10" max="10" width="1.453125" style="17" customWidth="1"/>
    <col min="11" max="11" width="12.453125" style="17" customWidth="1"/>
    <col min="12" max="12" width="1.453125" style="17" customWidth="1"/>
    <col min="13" max="13" width="12.453125" style="17" customWidth="1"/>
    <col min="14" max="14" width="1.453125" style="17" customWidth="1"/>
    <col min="15" max="15" width="12.453125" style="17" customWidth="1"/>
    <col min="16" max="16" width="1.453125" style="17" customWidth="1"/>
    <col min="17" max="17" width="17.08984375" style="17" customWidth="1"/>
    <col min="18" max="18" width="1.453125" style="17" customWidth="1"/>
    <col min="19" max="19" width="12.453125" style="17" customWidth="1"/>
    <col min="20" max="20" width="1.453125" style="17" customWidth="1"/>
    <col min="21" max="21" width="13.6328125" style="17" customWidth="1"/>
    <col min="22" max="16384" width="9.453125" style="4"/>
  </cols>
  <sheetData>
    <row r="1" spans="1:21" s="22" customFormat="1" ht="20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</row>
    <row r="2" spans="1:21" s="22" customFormat="1" ht="20.25" customHeight="1">
      <c r="A2" s="247" t="s">
        <v>143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1" s="22" customFormat="1" ht="20.25" customHeight="1">
      <c r="A3" s="247" t="s">
        <v>199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</row>
    <row r="4" spans="1:21" s="22" customFormat="1" ht="20.25" customHeight="1">
      <c r="A4" s="247" t="s">
        <v>97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21" s="22" customFormat="1" ht="20.25" customHeight="1">
      <c r="A5" s="247" t="s">
        <v>98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</row>
    <row r="6" spans="1:21" s="22" customFormat="1" ht="20.25" customHeight="1">
      <c r="A6" s="249" t="s">
        <v>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</row>
    <row r="7" spans="1:21" s="22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" customHeight="1">
      <c r="A8" s="2"/>
      <c r="B8" s="2"/>
      <c r="C8" s="4"/>
      <c r="D8" s="6"/>
      <c r="E8" s="6"/>
      <c r="F8" s="6"/>
      <c r="G8" s="251" t="s">
        <v>145</v>
      </c>
      <c r="H8" s="251"/>
      <c r="I8" s="251"/>
      <c r="J8" s="6"/>
      <c r="K8" s="251" t="s">
        <v>90</v>
      </c>
      <c r="L8" s="251"/>
      <c r="M8" s="251"/>
      <c r="N8" s="251"/>
      <c r="O8" s="251"/>
      <c r="P8" s="251"/>
      <c r="Q8" s="251"/>
      <c r="R8" s="251"/>
      <c r="S8" s="251"/>
      <c r="T8" s="6"/>
      <c r="U8" s="4"/>
    </row>
    <row r="9" spans="1:21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200</v>
      </c>
      <c r="R9" s="6"/>
      <c r="S9" s="6"/>
      <c r="T9" s="6"/>
      <c r="U9" s="4"/>
    </row>
    <row r="10" spans="1:21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274</v>
      </c>
      <c r="R10" s="6"/>
      <c r="S10" s="6" t="s">
        <v>201</v>
      </c>
      <c r="T10" s="6"/>
      <c r="U10" s="6"/>
    </row>
    <row r="11" spans="1:21" ht="18" customHeight="1">
      <c r="A11" s="5"/>
      <c r="B11" s="5"/>
      <c r="C11" s="6" t="s">
        <v>146</v>
      </c>
      <c r="D11" s="6"/>
      <c r="E11" s="4"/>
      <c r="F11" s="6"/>
      <c r="G11" s="4"/>
      <c r="J11" s="6"/>
      <c r="K11" s="6" t="s">
        <v>202</v>
      </c>
      <c r="L11" s="7"/>
      <c r="M11" s="6" t="s">
        <v>203</v>
      </c>
      <c r="N11" s="6"/>
      <c r="O11" s="7"/>
      <c r="P11" s="7"/>
      <c r="Q11" s="7" t="s">
        <v>204</v>
      </c>
      <c r="R11" s="6"/>
      <c r="S11" s="6" t="s">
        <v>205</v>
      </c>
      <c r="T11" s="6"/>
      <c r="U11" s="6" t="s">
        <v>206</v>
      </c>
    </row>
    <row r="12" spans="1:21" ht="18" customHeight="1">
      <c r="A12" s="5"/>
      <c r="B12" s="5"/>
      <c r="C12" s="6" t="s">
        <v>150</v>
      </c>
      <c r="D12" s="6"/>
      <c r="E12" s="6" t="s">
        <v>159</v>
      </c>
      <c r="F12" s="6"/>
      <c r="G12" s="6" t="s">
        <v>161</v>
      </c>
      <c r="J12" s="6"/>
      <c r="K12" s="7" t="s">
        <v>207</v>
      </c>
      <c r="L12" s="7"/>
      <c r="M12" s="130" t="s">
        <v>164</v>
      </c>
      <c r="N12" s="6"/>
      <c r="O12" s="7" t="s">
        <v>166</v>
      </c>
      <c r="P12" s="7"/>
      <c r="Q12" s="7" t="s">
        <v>208</v>
      </c>
      <c r="R12" s="6"/>
      <c r="S12" s="7" t="s">
        <v>209</v>
      </c>
      <c r="T12" s="6"/>
      <c r="U12" s="7" t="s">
        <v>167</v>
      </c>
    </row>
    <row r="13" spans="1:21" ht="18" customHeight="1">
      <c r="A13" s="5"/>
      <c r="B13" s="232" t="s">
        <v>170</v>
      </c>
      <c r="C13" s="235" t="s">
        <v>210</v>
      </c>
      <c r="D13" s="6"/>
      <c r="E13" s="235" t="s">
        <v>172</v>
      </c>
      <c r="F13" s="6"/>
      <c r="G13" s="235" t="s">
        <v>174</v>
      </c>
      <c r="H13" s="3"/>
      <c r="I13" s="235" t="s">
        <v>211</v>
      </c>
      <c r="J13" s="3"/>
      <c r="K13" s="235" t="s">
        <v>212</v>
      </c>
      <c r="L13" s="6"/>
      <c r="M13" s="179" t="s">
        <v>177</v>
      </c>
      <c r="N13" s="6"/>
      <c r="O13" s="179" t="s">
        <v>178</v>
      </c>
      <c r="P13" s="142"/>
      <c r="Q13" s="235" t="s">
        <v>213</v>
      </c>
      <c r="R13" s="6"/>
      <c r="S13" s="235" t="s">
        <v>179</v>
      </c>
      <c r="T13" s="3"/>
      <c r="U13" s="178" t="s">
        <v>179</v>
      </c>
    </row>
    <row r="14" spans="1:21" ht="10.75" customHeight="1">
      <c r="B14" s="12"/>
      <c r="C14" s="186"/>
      <c r="D14" s="157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</row>
    <row r="15" spans="1:21" ht="18" customHeight="1">
      <c r="A15" s="11" t="s">
        <v>262</v>
      </c>
      <c r="B15" s="232"/>
      <c r="C15" s="21">
        <v>2973178</v>
      </c>
      <c r="D15" s="144"/>
      <c r="E15" s="21">
        <v>22386070</v>
      </c>
      <c r="F15" s="21"/>
      <c r="G15" s="21">
        <v>500000</v>
      </c>
      <c r="H15" s="144"/>
      <c r="I15" s="21">
        <v>43755735</v>
      </c>
      <c r="J15" s="144"/>
      <c r="K15" s="21">
        <v>189745</v>
      </c>
      <c r="L15" s="21"/>
      <c r="M15" s="21">
        <v>161187</v>
      </c>
      <c r="N15" s="21"/>
      <c r="O15" s="21">
        <v>16682</v>
      </c>
      <c r="P15" s="21">
        <v>0</v>
      </c>
      <c r="Q15" s="21">
        <v>-693107</v>
      </c>
      <c r="R15" s="21"/>
      <c r="S15" s="21">
        <f>SUM(K15:Q15)</f>
        <v>-325493</v>
      </c>
      <c r="T15" s="21"/>
      <c r="U15" s="192">
        <f>SUM(C15:I15,S15)</f>
        <v>69289490</v>
      </c>
    </row>
    <row r="16" spans="1:21" ht="18" customHeight="1">
      <c r="A16" s="11" t="s">
        <v>214</v>
      </c>
      <c r="B16" s="12"/>
      <c r="C16" s="9"/>
      <c r="D16" s="10"/>
      <c r="E16" s="9"/>
      <c r="F16" s="9"/>
      <c r="G16" s="9"/>
      <c r="H16" s="10"/>
      <c r="I16" s="9"/>
      <c r="J16" s="10"/>
      <c r="K16" s="9"/>
      <c r="L16" s="21"/>
      <c r="M16" s="9"/>
      <c r="N16" s="21"/>
      <c r="O16" s="21"/>
      <c r="P16" s="21"/>
      <c r="Q16" s="21"/>
      <c r="R16" s="21"/>
      <c r="S16" s="9"/>
      <c r="T16" s="9"/>
      <c r="U16" s="9"/>
    </row>
    <row r="17" spans="1:21" ht="18" customHeight="1">
      <c r="A17" s="13" t="s">
        <v>186</v>
      </c>
      <c r="B17" s="12">
        <v>13</v>
      </c>
      <c r="C17" s="180">
        <v>0</v>
      </c>
      <c r="D17" s="10"/>
      <c r="E17" s="180">
        <v>0</v>
      </c>
      <c r="F17" s="9"/>
      <c r="G17" s="180">
        <v>0</v>
      </c>
      <c r="H17" s="9"/>
      <c r="I17" s="180">
        <v>0</v>
      </c>
      <c r="J17" s="134"/>
      <c r="K17" s="135">
        <v>6065</v>
      </c>
      <c r="L17" s="135"/>
      <c r="M17" s="180">
        <v>0</v>
      </c>
      <c r="N17" s="9"/>
      <c r="O17" s="180">
        <v>0</v>
      </c>
      <c r="P17" s="9"/>
      <c r="Q17" s="180">
        <v>0</v>
      </c>
      <c r="R17" s="9"/>
      <c r="S17" s="114">
        <f>SUM(K17:M17)</f>
        <v>6065</v>
      </c>
      <c r="T17" s="9"/>
      <c r="U17" s="192">
        <f>SUM(C17:I17,S17)</f>
        <v>6065</v>
      </c>
    </row>
    <row r="18" spans="1:21" ht="18" customHeight="1">
      <c r="A18" s="14" t="s">
        <v>187</v>
      </c>
      <c r="B18" s="2">
        <v>17</v>
      </c>
      <c r="C18" s="166">
        <v>0</v>
      </c>
      <c r="D18" s="10"/>
      <c r="E18" s="166">
        <v>0</v>
      </c>
      <c r="F18" s="9"/>
      <c r="G18" s="180">
        <v>0</v>
      </c>
      <c r="H18" s="9"/>
      <c r="I18" s="152">
        <v>-10584516</v>
      </c>
      <c r="J18" s="134"/>
      <c r="K18" s="166">
        <v>0</v>
      </c>
      <c r="L18" s="133"/>
      <c r="M18" s="166">
        <v>0</v>
      </c>
      <c r="N18" s="18"/>
      <c r="O18" s="166">
        <v>0</v>
      </c>
      <c r="P18" s="18"/>
      <c r="Q18" s="166">
        <v>0</v>
      </c>
      <c r="R18" s="18"/>
      <c r="S18" s="166">
        <v>0</v>
      </c>
      <c r="T18" s="20"/>
      <c r="U18" s="193">
        <f>SUM(C18:I18,S18)</f>
        <v>-10584516</v>
      </c>
    </row>
    <row r="19" spans="1:21" ht="18" customHeight="1">
      <c r="A19" s="11" t="s">
        <v>215</v>
      </c>
      <c r="B19" s="12"/>
      <c r="C19" s="195">
        <f>SUM(C17:C18)</f>
        <v>0</v>
      </c>
      <c r="D19" s="10"/>
      <c r="E19" s="195">
        <f>SUM(E17:E18)</f>
        <v>0</v>
      </c>
      <c r="F19" s="21"/>
      <c r="G19" s="195">
        <f>SUM(G17:G18)</f>
        <v>0</v>
      </c>
      <c r="H19" s="10"/>
      <c r="I19" s="152">
        <f>SUM(I17:I18)</f>
        <v>-10584516</v>
      </c>
      <c r="J19" s="10"/>
      <c r="K19" s="152">
        <f>SUM(K17:K18)</f>
        <v>6065</v>
      </c>
      <c r="L19" s="21"/>
      <c r="M19" s="195">
        <v>0</v>
      </c>
      <c r="N19" s="21"/>
      <c r="O19" s="195">
        <f>SUM(O17:O18)</f>
        <v>0</v>
      </c>
      <c r="P19" s="21"/>
      <c r="Q19" s="195">
        <f>SUM(Q17:Q18)</f>
        <v>0</v>
      </c>
      <c r="R19" s="21"/>
      <c r="S19" s="152">
        <f>SUM(S17:S18)</f>
        <v>6065</v>
      </c>
      <c r="T19" s="9"/>
      <c r="U19" s="152">
        <f>SUM(U17:U18)</f>
        <v>-10578451</v>
      </c>
    </row>
    <row r="20" spans="1:21" ht="18" customHeight="1">
      <c r="A20" s="15"/>
      <c r="B20" s="8"/>
      <c r="C20" s="136"/>
      <c r="D20" s="9"/>
      <c r="E20" s="9"/>
      <c r="F20" s="9"/>
      <c r="G20" s="136"/>
      <c r="H20" s="10"/>
      <c r="I20" s="9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1:21" ht="18" customHeight="1">
      <c r="A21" s="11" t="s">
        <v>190</v>
      </c>
      <c r="B21" s="12"/>
      <c r="C21" s="136"/>
      <c r="D21" s="9"/>
      <c r="E21" s="20"/>
      <c r="F21" s="20"/>
      <c r="G21" s="136"/>
      <c r="H21" s="9"/>
      <c r="I21" s="20"/>
      <c r="J21" s="9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</row>
    <row r="22" spans="1:21" ht="18" customHeight="1">
      <c r="A22" s="13" t="s">
        <v>191</v>
      </c>
      <c r="B22" s="12"/>
      <c r="C22" s="166">
        <v>0</v>
      </c>
      <c r="D22" s="20"/>
      <c r="E22" s="166">
        <v>0</v>
      </c>
      <c r="F22" s="20"/>
      <c r="G22" s="166">
        <v>0</v>
      </c>
      <c r="H22" s="9"/>
      <c r="I22" s="152">
        <v>6756194</v>
      </c>
      <c r="J22" s="9"/>
      <c r="K22" s="166">
        <v>0</v>
      </c>
      <c r="L22" s="131"/>
      <c r="M22" s="166">
        <v>0</v>
      </c>
      <c r="N22" s="131"/>
      <c r="O22" s="166">
        <v>0</v>
      </c>
      <c r="P22" s="131"/>
      <c r="Q22" s="187">
        <v>-154271</v>
      </c>
      <c r="R22" s="131"/>
      <c r="S22" s="114">
        <f>SUM(K22:Q22)</f>
        <v>-154271</v>
      </c>
      <c r="T22" s="20"/>
      <c r="U22" s="193">
        <f>SUM(C22:I22,S22)</f>
        <v>6601923</v>
      </c>
    </row>
    <row r="23" spans="1:21" ht="18" customHeight="1">
      <c r="A23" s="11" t="s">
        <v>192</v>
      </c>
      <c r="B23" s="232"/>
      <c r="C23" s="166">
        <v>0</v>
      </c>
      <c r="D23" s="10"/>
      <c r="E23" s="166">
        <v>0</v>
      </c>
      <c r="F23" s="21"/>
      <c r="G23" s="180">
        <v>0</v>
      </c>
      <c r="H23" s="9"/>
      <c r="I23" s="192">
        <f>+I22</f>
        <v>6756194</v>
      </c>
      <c r="J23" s="9"/>
      <c r="K23" s="166">
        <f>SUM(K22)</f>
        <v>0</v>
      </c>
      <c r="L23" s="131"/>
      <c r="M23" s="166">
        <f>SUM(M22)</f>
        <v>0</v>
      </c>
      <c r="N23" s="18"/>
      <c r="O23" s="166">
        <f>SUM(O22)</f>
        <v>0</v>
      </c>
      <c r="P23" s="18"/>
      <c r="Q23" s="115">
        <f>+Q22</f>
        <v>-154271</v>
      </c>
      <c r="R23" s="18"/>
      <c r="S23" s="115">
        <f>+S22</f>
        <v>-154271</v>
      </c>
      <c r="T23" s="20"/>
      <c r="U23" s="192">
        <f>SUM(C23:I23,S23)</f>
        <v>6601923</v>
      </c>
    </row>
    <row r="24" spans="1:21" ht="18" customHeight="1" thickBot="1">
      <c r="A24" s="11" t="s">
        <v>193</v>
      </c>
      <c r="B24" s="232"/>
      <c r="C24" s="163">
        <f>C15+C19+C23</f>
        <v>2973178</v>
      </c>
      <c r="D24" s="164"/>
      <c r="E24" s="163">
        <f>E15+E19+E23</f>
        <v>22386070</v>
      </c>
      <c r="F24" s="164"/>
      <c r="G24" s="163">
        <f>G15+G19+G23</f>
        <v>500000</v>
      </c>
      <c r="H24" s="165"/>
      <c r="I24" s="163">
        <f>I15+I19+I23</f>
        <v>39927413</v>
      </c>
      <c r="J24" s="9"/>
      <c r="K24" s="163">
        <f>K15+K19+K23</f>
        <v>195810</v>
      </c>
      <c r="L24" s="21"/>
      <c r="M24" s="163">
        <f>M15+M19+M23</f>
        <v>161187</v>
      </c>
      <c r="N24" s="21"/>
      <c r="O24" s="163">
        <f>O15+O19+O23</f>
        <v>16682</v>
      </c>
      <c r="P24" s="21"/>
      <c r="Q24" s="163">
        <f>Q15+Q19+Q23</f>
        <v>-847378</v>
      </c>
      <c r="R24" s="21"/>
      <c r="S24" s="163">
        <f>S15+S19+S23</f>
        <v>-473699</v>
      </c>
      <c r="T24" s="9"/>
      <c r="U24" s="163">
        <f>U15+U19+U23</f>
        <v>65312962</v>
      </c>
    </row>
    <row r="25" spans="1:21" ht="18" customHeight="1" thickTop="1">
      <c r="U25" s="194"/>
    </row>
    <row r="26" spans="1:21" ht="18" customHeight="1">
      <c r="U26" s="194"/>
    </row>
    <row r="27" spans="1:21" ht="18" customHeight="1">
      <c r="U27" s="194"/>
    </row>
    <row r="28" spans="1:21" ht="18" customHeight="1">
      <c r="U28" s="194"/>
    </row>
    <row r="29" spans="1:21" ht="18" customHeight="1">
      <c r="U29" s="194"/>
    </row>
    <row r="30" spans="1:21" ht="18" customHeight="1">
      <c r="U30" s="194"/>
    </row>
    <row r="31" spans="1:21" ht="18" customHeight="1">
      <c r="U31" s="194"/>
    </row>
    <row r="32" spans="1:21" ht="18" customHeight="1">
      <c r="U32" s="194"/>
    </row>
    <row r="33" spans="1:21" ht="18" customHeight="1">
      <c r="U33" s="194"/>
    </row>
    <row r="34" spans="1:21" ht="18" customHeight="1">
      <c r="U34" s="194"/>
    </row>
    <row r="35" spans="1:21" ht="18" customHeight="1">
      <c r="A35" s="24"/>
      <c r="U35" s="194"/>
    </row>
    <row r="36" spans="1:21" ht="18" customHeight="1">
      <c r="U36" s="194"/>
    </row>
    <row r="37" spans="1:21" ht="18" customHeight="1">
      <c r="U37" s="194"/>
    </row>
    <row r="38" spans="1:21" ht="18" customHeight="1"/>
    <row r="39" spans="1:21" ht="18" customHeight="1"/>
    <row r="42" spans="1:21" ht="17.25" customHeight="1"/>
    <row r="43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5" right="0.2" top="1" bottom="0.5" header="0.5" footer="0.3"/>
  <pageSetup paperSize="9" scale="65" firstPageNumber="2" orientation="landscape" useFirstPageNumber="1" r:id="rId1"/>
  <headerFooter alignWithMargins="0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X43"/>
  <sheetViews>
    <sheetView zoomScale="70" zoomScaleNormal="70" zoomScaleSheetLayoutView="85" workbookViewId="0">
      <selection activeCell="Q18" sqref="Q18"/>
    </sheetView>
  </sheetViews>
  <sheetFormatPr defaultColWidth="9.453125" defaultRowHeight="20.25" customHeight="1"/>
  <cols>
    <col min="1" max="1" width="60.54296875" style="4" customWidth="1"/>
    <col min="2" max="2" width="9.54296875" style="16" customWidth="1"/>
    <col min="3" max="3" width="12.453125" style="17" customWidth="1"/>
    <col min="4" max="4" width="1.453125" style="17" customWidth="1"/>
    <col min="5" max="5" width="12.453125" style="17" customWidth="1"/>
    <col min="6" max="6" width="1.453125" style="17" customWidth="1"/>
    <col min="7" max="7" width="12.453125" style="17" customWidth="1"/>
    <col min="8" max="8" width="1.453125" style="17" customWidth="1"/>
    <col min="9" max="9" width="14.36328125" style="17" customWidth="1"/>
    <col min="10" max="10" width="1.453125" style="17" customWidth="1"/>
    <col min="11" max="11" width="12.453125" style="17" customWidth="1"/>
    <col min="12" max="12" width="1.453125" style="17" customWidth="1"/>
    <col min="13" max="13" width="12.453125" style="17" customWidth="1"/>
    <col min="14" max="14" width="1.453125" style="17" customWidth="1"/>
    <col min="15" max="15" width="12.453125" style="17" customWidth="1"/>
    <col min="16" max="16" width="1.453125" style="17" customWidth="1"/>
    <col min="17" max="17" width="21.7265625" style="17" customWidth="1"/>
    <col min="18" max="18" width="1.453125" style="17" customWidth="1"/>
    <col min="19" max="19" width="12.453125" style="17" customWidth="1"/>
    <col min="20" max="20" width="1.453125" style="17" customWidth="1"/>
    <col min="21" max="21" width="13.6328125" style="17" customWidth="1"/>
    <col min="22" max="16384" width="9.453125" style="4"/>
  </cols>
  <sheetData>
    <row r="1" spans="1:24" s="22" customFormat="1" ht="20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</row>
    <row r="2" spans="1:24" s="22" customFormat="1" ht="20.25" customHeight="1">
      <c r="A2" s="247" t="s">
        <v>194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4" s="22" customFormat="1" ht="20.25" customHeight="1">
      <c r="A3" s="247" t="s">
        <v>199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</row>
    <row r="4" spans="1:24" s="22" customFormat="1" ht="20.25" customHeight="1">
      <c r="A4" s="247" t="s">
        <v>97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24" s="22" customFormat="1" ht="20.25" customHeight="1">
      <c r="A5" s="247" t="s">
        <v>98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</row>
    <row r="6" spans="1:24" s="22" customFormat="1" ht="20.25" customHeight="1">
      <c r="A6" s="249" t="s">
        <v>3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</row>
    <row r="7" spans="1:24" s="22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 ht="18" customHeight="1">
      <c r="A8" s="2"/>
      <c r="B8" s="2"/>
      <c r="C8" s="4"/>
      <c r="D8" s="6"/>
      <c r="E8" s="6"/>
      <c r="F8" s="6"/>
      <c r="G8" s="251" t="s">
        <v>145</v>
      </c>
      <c r="H8" s="251"/>
      <c r="I8" s="251"/>
      <c r="J8" s="6"/>
      <c r="K8" s="251" t="s">
        <v>90</v>
      </c>
      <c r="L8" s="251"/>
      <c r="M8" s="251"/>
      <c r="N8" s="251"/>
      <c r="O8" s="251"/>
      <c r="P8" s="251"/>
      <c r="Q8" s="251"/>
      <c r="R8" s="251"/>
      <c r="S8" s="251"/>
      <c r="T8" s="6"/>
      <c r="U8" s="4"/>
    </row>
    <row r="9" spans="1:24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200</v>
      </c>
      <c r="R9" s="6"/>
      <c r="S9" s="6"/>
      <c r="T9" s="6"/>
      <c r="U9" s="4"/>
    </row>
    <row r="10" spans="1:24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273</v>
      </c>
      <c r="R10" s="6"/>
      <c r="S10" s="6" t="s">
        <v>201</v>
      </c>
      <c r="T10" s="6"/>
      <c r="U10" s="6"/>
    </row>
    <row r="11" spans="1:24" ht="18" customHeight="1">
      <c r="A11" s="5"/>
      <c r="B11" s="5"/>
      <c r="C11" s="6" t="s">
        <v>146</v>
      </c>
      <c r="D11" s="6"/>
      <c r="E11" s="4"/>
      <c r="F11" s="6"/>
      <c r="G11" s="4"/>
      <c r="J11" s="6"/>
      <c r="K11" s="6" t="s">
        <v>202</v>
      </c>
      <c r="L11" s="7"/>
      <c r="M11" s="6" t="s">
        <v>203</v>
      </c>
      <c r="N11" s="6"/>
      <c r="O11" s="7"/>
      <c r="P11" s="7"/>
      <c r="Q11" s="7" t="s">
        <v>204</v>
      </c>
      <c r="R11" s="6"/>
      <c r="S11" s="6" t="s">
        <v>205</v>
      </c>
      <c r="T11" s="6"/>
      <c r="U11" s="6" t="s">
        <v>206</v>
      </c>
    </row>
    <row r="12" spans="1:24" ht="18" customHeight="1">
      <c r="A12" s="5"/>
      <c r="B12" s="5"/>
      <c r="C12" s="6" t="s">
        <v>150</v>
      </c>
      <c r="D12" s="6"/>
      <c r="E12" s="6" t="s">
        <v>159</v>
      </c>
      <c r="F12" s="6"/>
      <c r="G12" s="6" t="s">
        <v>161</v>
      </c>
      <c r="J12" s="6"/>
      <c r="K12" s="7" t="s">
        <v>207</v>
      </c>
      <c r="L12" s="7"/>
      <c r="M12" s="130" t="s">
        <v>164</v>
      </c>
      <c r="N12" s="6"/>
      <c r="O12" s="7" t="s">
        <v>166</v>
      </c>
      <c r="P12" s="7"/>
      <c r="Q12" s="7" t="s">
        <v>208</v>
      </c>
      <c r="R12" s="6"/>
      <c r="S12" s="7" t="s">
        <v>209</v>
      </c>
      <c r="T12" s="6"/>
      <c r="U12" s="7" t="s">
        <v>167</v>
      </c>
    </row>
    <row r="13" spans="1:24" ht="18" customHeight="1">
      <c r="A13" s="5"/>
      <c r="B13" s="232" t="s">
        <v>170</v>
      </c>
      <c r="C13" s="235" t="s">
        <v>210</v>
      </c>
      <c r="D13" s="6"/>
      <c r="E13" s="235" t="s">
        <v>172</v>
      </c>
      <c r="F13" s="6"/>
      <c r="G13" s="235" t="s">
        <v>174</v>
      </c>
      <c r="H13" s="3"/>
      <c r="I13" s="235" t="s">
        <v>211</v>
      </c>
      <c r="J13" s="3"/>
      <c r="K13" s="235" t="s">
        <v>212</v>
      </c>
      <c r="L13" s="6"/>
      <c r="M13" s="179" t="s">
        <v>177</v>
      </c>
      <c r="N13" s="6"/>
      <c r="O13" s="179" t="s">
        <v>178</v>
      </c>
      <c r="P13" s="142"/>
      <c r="Q13" s="235" t="s">
        <v>213</v>
      </c>
      <c r="R13" s="6"/>
      <c r="S13" s="235" t="s">
        <v>179</v>
      </c>
      <c r="T13" s="3"/>
      <c r="U13" s="178" t="s">
        <v>179</v>
      </c>
    </row>
    <row r="14" spans="1:24" ht="18" customHeight="1">
      <c r="A14" s="112"/>
      <c r="B14" s="233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ht="18" customHeight="1">
      <c r="A15" s="11" t="s">
        <v>197</v>
      </c>
      <c r="B15" s="232"/>
      <c r="C15" s="21">
        <v>2973554</v>
      </c>
      <c r="D15" s="144"/>
      <c r="E15" s="21">
        <v>22446531</v>
      </c>
      <c r="F15" s="21"/>
      <c r="G15" s="21">
        <v>500000</v>
      </c>
      <c r="H15" s="144"/>
      <c r="I15" s="21">
        <v>50882428</v>
      </c>
      <c r="J15" s="144"/>
      <c r="K15" s="21">
        <v>146535</v>
      </c>
      <c r="L15" s="21"/>
      <c r="M15" s="21">
        <v>161187</v>
      </c>
      <c r="N15" s="21"/>
      <c r="O15" s="21">
        <v>16556</v>
      </c>
      <c r="P15" s="21">
        <v>0</v>
      </c>
      <c r="Q15" s="21">
        <v>-893150</v>
      </c>
      <c r="R15" s="21"/>
      <c r="S15" s="186">
        <f>SUM(K15:Q15)</f>
        <v>-568872</v>
      </c>
      <c r="T15" s="21"/>
      <c r="U15" s="192">
        <f>SUM(C15:I15,S15)</f>
        <v>76233641</v>
      </c>
      <c r="X15" s="230"/>
    </row>
    <row r="16" spans="1:24" ht="18" customHeight="1">
      <c r="A16" s="11" t="s">
        <v>214</v>
      </c>
      <c r="B16" s="12"/>
      <c r="C16" s="9"/>
      <c r="D16" s="10"/>
      <c r="E16" s="9"/>
      <c r="F16" s="9"/>
      <c r="G16" s="9"/>
      <c r="H16" s="10"/>
      <c r="I16" s="9"/>
      <c r="J16" s="10"/>
      <c r="K16" s="9"/>
      <c r="L16" s="21"/>
      <c r="M16" s="9"/>
      <c r="N16" s="21"/>
      <c r="O16" s="21"/>
      <c r="P16" s="21"/>
      <c r="Q16" s="21"/>
      <c r="R16" s="21"/>
      <c r="S16" s="21"/>
      <c r="T16" s="9"/>
      <c r="U16" s="9"/>
      <c r="X16" s="230"/>
    </row>
    <row r="17" spans="1:24" ht="18" customHeight="1">
      <c r="A17" s="13" t="s">
        <v>186</v>
      </c>
      <c r="B17" s="12">
        <v>13</v>
      </c>
      <c r="C17" s="180">
        <v>0</v>
      </c>
      <c r="D17" s="10"/>
      <c r="E17" s="180">
        <v>0</v>
      </c>
      <c r="F17" s="9"/>
      <c r="G17" s="180">
        <v>0</v>
      </c>
      <c r="H17" s="9"/>
      <c r="I17" s="180">
        <v>0</v>
      </c>
      <c r="J17" s="134"/>
      <c r="K17" s="135">
        <v>3223</v>
      </c>
      <c r="L17" s="135"/>
      <c r="M17" s="180">
        <v>0</v>
      </c>
      <c r="N17" s="9"/>
      <c r="O17" s="180">
        <v>0</v>
      </c>
      <c r="P17" s="9"/>
      <c r="Q17" s="180">
        <v>0</v>
      </c>
      <c r="R17" s="9"/>
      <c r="S17" s="114">
        <f>SUM(K17:M17)</f>
        <v>3223</v>
      </c>
      <c r="T17" s="9"/>
      <c r="U17" s="192">
        <f>SUM(C17:I17,S17)</f>
        <v>3223</v>
      </c>
      <c r="X17" s="230"/>
    </row>
    <row r="18" spans="1:24" ht="18" customHeight="1">
      <c r="A18" s="14" t="s">
        <v>187</v>
      </c>
      <c r="B18" s="2">
        <v>17</v>
      </c>
      <c r="C18" s="166">
        <v>0</v>
      </c>
      <c r="D18" s="10"/>
      <c r="E18" s="166">
        <v>0</v>
      </c>
      <c r="F18" s="9"/>
      <c r="G18" s="180">
        <v>0</v>
      </c>
      <c r="H18" s="9"/>
      <c r="I18" s="152">
        <v>-10942092</v>
      </c>
      <c r="J18" s="134"/>
      <c r="K18" s="166">
        <v>0</v>
      </c>
      <c r="L18" s="133"/>
      <c r="M18" s="166">
        <v>0</v>
      </c>
      <c r="N18" s="18"/>
      <c r="O18" s="166">
        <v>0</v>
      </c>
      <c r="P18" s="18"/>
      <c r="Q18" s="166">
        <v>0</v>
      </c>
      <c r="R18" s="18"/>
      <c r="S18" s="166">
        <v>0</v>
      </c>
      <c r="T18" s="20"/>
      <c r="U18" s="193">
        <f>SUM(C18:I18,S18)</f>
        <v>-10942092</v>
      </c>
      <c r="X18" s="230"/>
    </row>
    <row r="19" spans="1:24" ht="18" customHeight="1">
      <c r="A19" s="11" t="s">
        <v>215</v>
      </c>
      <c r="B19" s="12"/>
      <c r="C19" s="195">
        <f>SUM(C17:C18)</f>
        <v>0</v>
      </c>
      <c r="D19" s="10"/>
      <c r="E19" s="195">
        <f>SUM(E17:E18)</f>
        <v>0</v>
      </c>
      <c r="F19" s="21"/>
      <c r="G19" s="195">
        <f>SUM(G17:G18)</f>
        <v>0</v>
      </c>
      <c r="H19" s="10"/>
      <c r="I19" s="152">
        <f>SUM(I17:I18)</f>
        <v>-10942092</v>
      </c>
      <c r="J19" s="10"/>
      <c r="K19" s="152">
        <f>SUM(K17:K18)</f>
        <v>3223</v>
      </c>
      <c r="L19" s="21"/>
      <c r="M19" s="195">
        <v>0</v>
      </c>
      <c r="N19" s="21"/>
      <c r="O19" s="195">
        <f>SUM(O17:O18)</f>
        <v>0</v>
      </c>
      <c r="P19" s="21"/>
      <c r="Q19" s="195">
        <f>SUM(Q17:Q18)</f>
        <v>0</v>
      </c>
      <c r="R19" s="21"/>
      <c r="S19" s="152">
        <f>SUM(S17:S18)</f>
        <v>3223</v>
      </c>
      <c r="T19" s="9"/>
      <c r="U19" s="152">
        <f>SUM(U17:U18)</f>
        <v>-10938869</v>
      </c>
      <c r="X19" s="230"/>
    </row>
    <row r="20" spans="1:24" ht="18" customHeight="1">
      <c r="A20" s="15"/>
      <c r="B20" s="8"/>
      <c r="C20" s="136"/>
      <c r="D20" s="9"/>
      <c r="E20" s="9"/>
      <c r="F20" s="9"/>
      <c r="G20" s="136"/>
      <c r="H20" s="10"/>
      <c r="I20" s="9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X20" s="230"/>
    </row>
    <row r="21" spans="1:24" ht="18" customHeight="1">
      <c r="A21" s="11" t="s">
        <v>190</v>
      </c>
      <c r="B21" s="12"/>
      <c r="C21" s="136"/>
      <c r="D21" s="9"/>
      <c r="E21" s="20"/>
      <c r="F21" s="20"/>
      <c r="G21" s="136"/>
      <c r="H21" s="9"/>
      <c r="I21" s="20"/>
      <c r="J21" s="9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X21" s="230"/>
    </row>
    <row r="22" spans="1:24" ht="18" customHeight="1">
      <c r="A22" s="13" t="s">
        <v>191</v>
      </c>
      <c r="B22" s="12"/>
      <c r="C22" s="180">
        <v>0</v>
      </c>
      <c r="D22" s="20"/>
      <c r="E22" s="180">
        <v>0</v>
      </c>
      <c r="F22" s="20"/>
      <c r="G22" s="180">
        <v>0</v>
      </c>
      <c r="H22" s="9"/>
      <c r="I22" s="21">
        <f>'SI (3M)'!G45</f>
        <v>6643889</v>
      </c>
      <c r="J22" s="9"/>
      <c r="K22" s="180">
        <v>0</v>
      </c>
      <c r="L22" s="131"/>
      <c r="M22" s="180">
        <v>0</v>
      </c>
      <c r="N22" s="131"/>
      <c r="O22" s="180">
        <v>0</v>
      </c>
      <c r="P22" s="131"/>
      <c r="Q22" s="186">
        <f>'SCI (3M)'!G21</f>
        <v>262838</v>
      </c>
      <c r="R22" s="131"/>
      <c r="S22" s="114">
        <f>SUM(K22:Q22)</f>
        <v>262838</v>
      </c>
      <c r="T22" s="20"/>
      <c r="U22" s="192">
        <f>SUM(C22:I22,S22)</f>
        <v>6906727</v>
      </c>
      <c r="X22" s="230"/>
    </row>
    <row r="23" spans="1:24" ht="18" customHeight="1">
      <c r="A23" s="11" t="s">
        <v>192</v>
      </c>
      <c r="B23" s="232"/>
      <c r="C23" s="195">
        <f>SUM(C22:C22)</f>
        <v>0</v>
      </c>
      <c r="D23" s="10"/>
      <c r="E23" s="195">
        <f>SUM(E22:E22)</f>
        <v>0</v>
      </c>
      <c r="F23" s="21"/>
      <c r="G23" s="195">
        <f>SUM(G22:G22)</f>
        <v>0</v>
      </c>
      <c r="H23" s="9"/>
      <c r="I23" s="240">
        <f>SUM(I22:I22)</f>
        <v>6643889</v>
      </c>
      <c r="J23" s="9"/>
      <c r="K23" s="195">
        <f>SUM(K22:K22)</f>
        <v>0</v>
      </c>
      <c r="L23" s="131"/>
      <c r="M23" s="195">
        <f>SUM(M22:M22)</f>
        <v>0</v>
      </c>
      <c r="N23" s="18"/>
      <c r="O23" s="195">
        <f>SUM(O22:O22)</f>
        <v>0</v>
      </c>
      <c r="P23" s="18"/>
      <c r="Q23" s="240">
        <f>SUM(Q22:Q22)</f>
        <v>262838</v>
      </c>
      <c r="R23" s="18"/>
      <c r="S23" s="240">
        <f>SUM(S22:S22)</f>
        <v>262838</v>
      </c>
      <c r="T23" s="20"/>
      <c r="U23" s="240">
        <f>SUM(U22:U22)</f>
        <v>6906727</v>
      </c>
      <c r="X23" s="230"/>
    </row>
    <row r="24" spans="1:24" ht="18" customHeight="1" thickBot="1">
      <c r="A24" s="11" t="s">
        <v>198</v>
      </c>
      <c r="B24" s="232"/>
      <c r="C24" s="163">
        <f>C15+C19+C23</f>
        <v>2973554</v>
      </c>
      <c r="D24" s="164"/>
      <c r="E24" s="163">
        <f>E15+E19+E23</f>
        <v>22446531</v>
      </c>
      <c r="F24" s="164"/>
      <c r="G24" s="163">
        <f>G15+G19+G23</f>
        <v>500000</v>
      </c>
      <c r="H24" s="165"/>
      <c r="I24" s="163">
        <f>I15+I19+I23</f>
        <v>46584225</v>
      </c>
      <c r="J24" s="9"/>
      <c r="K24" s="163">
        <f>K15+K19+K23</f>
        <v>149758</v>
      </c>
      <c r="L24" s="21"/>
      <c r="M24" s="163">
        <f>M15+M19+M23</f>
        <v>161187</v>
      </c>
      <c r="N24" s="21"/>
      <c r="O24" s="163">
        <f>O15+O19+O23</f>
        <v>16556</v>
      </c>
      <c r="P24" s="21"/>
      <c r="Q24" s="163">
        <f>Q15+Q19+Q23</f>
        <v>-630312</v>
      </c>
      <c r="R24" s="21"/>
      <c r="S24" s="163">
        <f>S15+S19+S23</f>
        <v>-302811</v>
      </c>
      <c r="T24" s="9"/>
      <c r="U24" s="163">
        <f>U15+U19+U23</f>
        <v>72201499</v>
      </c>
      <c r="X24" s="230"/>
    </row>
    <row r="25" spans="1:24" ht="18" customHeight="1" thickTop="1">
      <c r="U25" s="194"/>
    </row>
    <row r="26" spans="1:24" ht="18" customHeight="1">
      <c r="U26" s="241"/>
    </row>
    <row r="27" spans="1:24" ht="18" customHeight="1"/>
    <row r="28" spans="1:24" ht="18" customHeight="1">
      <c r="U28" s="194"/>
    </row>
    <row r="29" spans="1:24" ht="18" customHeight="1">
      <c r="U29" s="194"/>
    </row>
    <row r="30" spans="1:24" ht="18" customHeight="1">
      <c r="U30" s="194"/>
    </row>
    <row r="31" spans="1:24" ht="18" customHeight="1">
      <c r="U31" s="194"/>
    </row>
    <row r="32" spans="1:24" ht="18" customHeight="1">
      <c r="U32" s="194"/>
    </row>
    <row r="33" spans="1:21" ht="18" customHeight="1">
      <c r="U33" s="194"/>
    </row>
    <row r="34" spans="1:21" ht="18" customHeight="1">
      <c r="U34" s="194"/>
    </row>
    <row r="35" spans="1:21" ht="18" customHeight="1">
      <c r="U35" s="194"/>
    </row>
    <row r="36" spans="1:21" ht="18" customHeight="1">
      <c r="U36" s="194"/>
    </row>
    <row r="37" spans="1:21" ht="18" customHeight="1">
      <c r="U37" s="194"/>
    </row>
    <row r="38" spans="1:21" ht="18" customHeight="1">
      <c r="A38" s="24" t="s">
        <v>42</v>
      </c>
    </row>
    <row r="39" spans="1:21" ht="18" customHeight="1"/>
    <row r="42" spans="1:21" ht="17.25" customHeight="1"/>
    <row r="43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5" right="0.2" top="1" bottom="0.5" header="0.5" footer="0.3"/>
  <pageSetup paperSize="9" scale="65" firstPageNumber="2" orientation="landscape" useFirstPageNumber="1" r:id="rId1"/>
  <headerFooter alignWithMargins="0"/>
  <customProperties>
    <customPr name="EpmWorksheetKeyString_GUID" r:id="rId2"/>
  </customProperties>
  <ignoredErrors>
    <ignoredError sqref="U17:U18 U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N96"/>
  <sheetViews>
    <sheetView topLeftCell="A7" zoomScale="70" zoomScaleNormal="70" zoomScaleSheetLayoutView="85" workbookViewId="0">
      <selection activeCell="A25" sqref="A25"/>
    </sheetView>
  </sheetViews>
  <sheetFormatPr defaultColWidth="9.453125" defaultRowHeight="22.5" customHeight="1"/>
  <cols>
    <col min="1" max="1" width="62.90625" style="97" customWidth="1"/>
    <col min="2" max="2" width="7.453125" style="127" customWidth="1"/>
    <col min="3" max="3" width="15.1796875" style="54" customWidth="1"/>
    <col min="4" max="4" width="1.453125" style="55" customWidth="1"/>
    <col min="5" max="5" width="15.1796875" style="54" customWidth="1"/>
    <col min="6" max="6" width="1.453125" style="55" customWidth="1"/>
    <col min="7" max="7" width="15.1796875" style="55" customWidth="1"/>
    <col min="8" max="8" width="1.453125" style="55" customWidth="1"/>
    <col min="9" max="9" width="15.1796875" style="55" customWidth="1"/>
    <col min="10" max="10" width="15.36328125" style="122" customWidth="1"/>
    <col min="11" max="11" width="2.6328125" style="122" customWidth="1"/>
    <col min="12" max="12" width="18.453125" style="122" bestFit="1" customWidth="1"/>
    <col min="13" max="13" width="1.36328125" style="122" customWidth="1"/>
    <col min="14" max="14" width="14.36328125" style="122" customWidth="1"/>
    <col min="15" max="15" width="2.6328125" style="122" customWidth="1"/>
    <col min="16" max="16" width="13.6328125" style="122" customWidth="1"/>
    <col min="17" max="17" width="2.36328125" style="122" customWidth="1"/>
    <col min="18" max="18" width="16.90625" style="122" customWidth="1"/>
    <col min="19" max="16384" width="9.453125" style="122"/>
  </cols>
  <sheetData>
    <row r="1" spans="1:10" s="24" customFormat="1" ht="22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</row>
    <row r="2" spans="1:10" s="24" customFormat="1" ht="22.5" customHeight="1">
      <c r="A2" s="247" t="s">
        <v>216</v>
      </c>
      <c r="B2" s="247"/>
      <c r="C2" s="247"/>
      <c r="D2" s="247"/>
      <c r="E2" s="247"/>
      <c r="F2" s="247"/>
      <c r="G2" s="247"/>
      <c r="H2" s="247"/>
      <c r="I2" s="247"/>
    </row>
    <row r="3" spans="1:10" s="24" customFormat="1" ht="22.5" customHeight="1">
      <c r="A3" s="247" t="s">
        <v>97</v>
      </c>
      <c r="B3" s="247"/>
      <c r="C3" s="247"/>
      <c r="D3" s="247"/>
      <c r="E3" s="247"/>
      <c r="F3" s="247"/>
      <c r="G3" s="247"/>
      <c r="H3" s="247"/>
      <c r="I3" s="247"/>
    </row>
    <row r="4" spans="1:10" s="24" customFormat="1" ht="20.75" customHeight="1">
      <c r="A4" s="247" t="s">
        <v>98</v>
      </c>
      <c r="B4" s="247"/>
      <c r="C4" s="247"/>
      <c r="D4" s="247"/>
      <c r="E4" s="247"/>
      <c r="F4" s="247"/>
      <c r="G4" s="247"/>
      <c r="H4" s="247"/>
      <c r="I4" s="247"/>
    </row>
    <row r="5" spans="1:10" s="24" customFormat="1" ht="18.75" customHeight="1">
      <c r="A5" s="249" t="s">
        <v>3</v>
      </c>
      <c r="B5" s="249"/>
      <c r="C5" s="249"/>
      <c r="D5" s="249"/>
      <c r="E5" s="249"/>
      <c r="F5" s="249"/>
      <c r="G5" s="249"/>
      <c r="H5" s="249"/>
      <c r="I5" s="249"/>
    </row>
    <row r="6" spans="1:10" s="24" customFormat="1" ht="4.5" customHeight="1">
      <c r="B6" s="100"/>
      <c r="E6" s="121"/>
    </row>
    <row r="7" spans="1:10" s="27" customFormat="1" ht="21" customHeight="1">
      <c r="A7" s="234"/>
      <c r="B7" s="8" t="s">
        <v>4</v>
      </c>
      <c r="C7" s="247" t="s">
        <v>5</v>
      </c>
      <c r="D7" s="247"/>
      <c r="E7" s="247"/>
      <c r="F7" s="247"/>
      <c r="G7" s="247" t="s">
        <v>6</v>
      </c>
      <c r="H7" s="247"/>
      <c r="I7" s="247"/>
      <c r="J7" s="232"/>
    </row>
    <row r="8" spans="1:10" s="27" customFormat="1" ht="21" customHeight="1">
      <c r="A8" s="234"/>
      <c r="B8" s="26"/>
      <c r="C8" s="247" t="s">
        <v>7</v>
      </c>
      <c r="D8" s="247"/>
      <c r="E8" s="247"/>
      <c r="F8" s="247"/>
      <c r="G8" s="232"/>
      <c r="H8" s="232" t="s">
        <v>7</v>
      </c>
      <c r="I8" s="232"/>
      <c r="J8" s="232"/>
    </row>
    <row r="9" spans="1:10" s="24" customFormat="1" ht="21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  <c r="J9" s="26"/>
    </row>
    <row r="10" spans="1:10" ht="21" customHeight="1">
      <c r="A10" s="95" t="s">
        <v>217</v>
      </c>
      <c r="B10" s="29"/>
      <c r="C10" s="96"/>
      <c r="D10" s="96"/>
      <c r="E10" s="96"/>
      <c r="F10" s="96"/>
      <c r="G10" s="96"/>
      <c r="H10" s="96"/>
      <c r="I10" s="96"/>
    </row>
    <row r="11" spans="1:10" ht="21" customHeight="1">
      <c r="A11" s="97" t="s">
        <v>123</v>
      </c>
      <c r="B11" s="29"/>
      <c r="C11" s="30">
        <f>'SI (3M)'!C45</f>
        <v>6644521</v>
      </c>
      <c r="D11" s="96"/>
      <c r="E11" s="30">
        <v>6756962</v>
      </c>
      <c r="F11" s="96"/>
      <c r="G11" s="30">
        <v>6643889</v>
      </c>
      <c r="H11" s="98"/>
      <c r="I11" s="30">
        <v>6756194</v>
      </c>
    </row>
    <row r="12" spans="1:10" ht="21" customHeight="1">
      <c r="A12" s="24" t="s">
        <v>218</v>
      </c>
      <c r="B12" s="29"/>
      <c r="C12" s="30" t="s">
        <v>219</v>
      </c>
      <c r="D12" s="96"/>
      <c r="E12" s="30"/>
      <c r="F12" s="96"/>
      <c r="G12" s="30"/>
      <c r="H12" s="98"/>
      <c r="I12" s="30"/>
    </row>
    <row r="13" spans="1:10" ht="21" customHeight="1">
      <c r="A13" s="51" t="s">
        <v>259</v>
      </c>
      <c r="B13" s="29">
        <v>9</v>
      </c>
      <c r="C13" s="30">
        <v>13009079</v>
      </c>
      <c r="D13" s="96"/>
      <c r="E13" s="30">
        <v>13006390</v>
      </c>
      <c r="F13" s="96"/>
      <c r="G13" s="30">
        <v>33917</v>
      </c>
      <c r="H13" s="98"/>
      <c r="I13" s="30">
        <v>37834</v>
      </c>
    </row>
    <row r="14" spans="1:10" ht="21" customHeight="1">
      <c r="A14" s="51" t="s">
        <v>113</v>
      </c>
      <c r="B14" s="29"/>
      <c r="C14" s="30">
        <v>-63729</v>
      </c>
      <c r="D14" s="96"/>
      <c r="E14" s="30">
        <v>-92002</v>
      </c>
      <c r="F14" s="96"/>
      <c r="G14" s="30">
        <v>-61343</v>
      </c>
      <c r="H14" s="98"/>
      <c r="I14" s="30">
        <v>-144749</v>
      </c>
    </row>
    <row r="15" spans="1:10" ht="21" customHeight="1">
      <c r="A15" s="51" t="s">
        <v>120</v>
      </c>
      <c r="B15" s="29"/>
      <c r="C15" s="30">
        <v>1385707</v>
      </c>
      <c r="D15" s="96"/>
      <c r="E15" s="30">
        <v>1564341</v>
      </c>
      <c r="F15" s="96"/>
      <c r="G15" s="30">
        <v>11464</v>
      </c>
      <c r="H15" s="96"/>
      <c r="I15" s="30">
        <v>18544</v>
      </c>
    </row>
    <row r="16" spans="1:10" ht="21" customHeight="1">
      <c r="A16" s="51" t="s">
        <v>267</v>
      </c>
      <c r="B16" s="29"/>
      <c r="C16" s="30">
        <v>528381</v>
      </c>
      <c r="D16" s="96"/>
      <c r="E16" s="30">
        <v>779419</v>
      </c>
      <c r="F16" s="96"/>
      <c r="G16" s="219">
        <v>0</v>
      </c>
      <c r="H16" s="96"/>
      <c r="I16" s="219">
        <v>0</v>
      </c>
    </row>
    <row r="17" spans="1:9" ht="21" customHeight="1">
      <c r="A17" s="51" t="s">
        <v>186</v>
      </c>
      <c r="B17" s="29">
        <v>13</v>
      </c>
      <c r="C17" s="30">
        <v>3223</v>
      </c>
      <c r="D17" s="96"/>
      <c r="E17" s="30">
        <v>6065</v>
      </c>
      <c r="F17" s="96"/>
      <c r="G17" s="30">
        <v>3223</v>
      </c>
      <c r="H17" s="98"/>
      <c r="I17" s="30">
        <v>6065</v>
      </c>
    </row>
    <row r="18" spans="1:9" ht="21" customHeight="1">
      <c r="A18" s="51" t="s">
        <v>220</v>
      </c>
      <c r="B18" s="29"/>
      <c r="C18" s="30"/>
      <c r="D18" s="96"/>
      <c r="E18" s="30"/>
      <c r="F18" s="96"/>
      <c r="G18" s="30"/>
      <c r="H18" s="98"/>
      <c r="I18" s="30"/>
    </row>
    <row r="19" spans="1:9" ht="21" customHeight="1">
      <c r="A19" s="236" t="s">
        <v>221</v>
      </c>
      <c r="B19" s="29"/>
      <c r="C19" s="30">
        <v>3695</v>
      </c>
      <c r="D19" s="96"/>
      <c r="E19" s="30">
        <v>-55749</v>
      </c>
      <c r="F19" s="96"/>
      <c r="G19" s="219">
        <v>0</v>
      </c>
      <c r="H19" s="98"/>
      <c r="I19" s="219">
        <v>0</v>
      </c>
    </row>
    <row r="20" spans="1:9" ht="21" customHeight="1">
      <c r="A20" s="51" t="s">
        <v>222</v>
      </c>
      <c r="B20" s="29">
        <v>9</v>
      </c>
      <c r="C20" s="30">
        <v>154672</v>
      </c>
      <c r="D20" s="96"/>
      <c r="E20" s="30">
        <v>164778</v>
      </c>
      <c r="F20" s="96"/>
      <c r="G20" s="219">
        <v>0</v>
      </c>
      <c r="H20" s="98"/>
      <c r="I20" s="219">
        <v>0</v>
      </c>
    </row>
    <row r="21" spans="1:9" ht="21" customHeight="1">
      <c r="A21" s="51" t="s">
        <v>223</v>
      </c>
      <c r="B21" s="29">
        <v>5</v>
      </c>
      <c r="C21" s="30">
        <v>26881</v>
      </c>
      <c r="D21" s="96"/>
      <c r="E21" s="182">
        <v>206945</v>
      </c>
      <c r="F21" s="96"/>
      <c r="G21" s="219">
        <v>0</v>
      </c>
      <c r="H21" s="98"/>
      <c r="I21" s="219">
        <v>0</v>
      </c>
    </row>
    <row r="22" spans="1:9" ht="21" customHeight="1">
      <c r="A22" s="51" t="s">
        <v>224</v>
      </c>
      <c r="B22" s="29"/>
      <c r="C22" s="30">
        <v>8661</v>
      </c>
      <c r="D22" s="96"/>
      <c r="E22" s="30">
        <v>-665</v>
      </c>
      <c r="F22" s="96"/>
      <c r="G22" s="55">
        <v>-1434</v>
      </c>
      <c r="H22" s="98"/>
      <c r="I22" s="55">
        <v>-1133</v>
      </c>
    </row>
    <row r="23" spans="1:9" ht="21" customHeight="1">
      <c r="A23" s="51" t="s">
        <v>271</v>
      </c>
      <c r="B23" s="29"/>
      <c r="C23" s="30"/>
      <c r="D23" s="96"/>
    </row>
    <row r="24" spans="1:9" ht="21" customHeight="1">
      <c r="A24" s="214" t="s">
        <v>272</v>
      </c>
      <c r="B24" s="29"/>
      <c r="C24" s="30">
        <v>178999</v>
      </c>
      <c r="D24" s="96"/>
      <c r="E24" s="30">
        <v>553819</v>
      </c>
      <c r="F24" s="96"/>
      <c r="G24" s="55">
        <v>332</v>
      </c>
      <c r="H24" s="98"/>
      <c r="I24" s="55">
        <v>616</v>
      </c>
    </row>
    <row r="25" spans="1:9" ht="21" customHeight="1">
      <c r="A25" s="198" t="s">
        <v>225</v>
      </c>
      <c r="B25" s="29"/>
      <c r="D25" s="96"/>
      <c r="F25" s="96"/>
      <c r="H25" s="98"/>
    </row>
    <row r="26" spans="1:9" ht="21" customHeight="1">
      <c r="A26" s="214" t="s">
        <v>116</v>
      </c>
      <c r="B26" s="29" t="s">
        <v>117</v>
      </c>
      <c r="C26" s="30">
        <v>60792</v>
      </c>
      <c r="D26" s="96"/>
      <c r="E26" s="30">
        <v>7421</v>
      </c>
      <c r="F26" s="96"/>
      <c r="G26" s="30">
        <v>-6534558</v>
      </c>
      <c r="H26" s="98"/>
      <c r="I26" s="30">
        <v>-6603903</v>
      </c>
    </row>
    <row r="27" spans="1:9" ht="21" customHeight="1">
      <c r="A27" s="51" t="s">
        <v>226</v>
      </c>
      <c r="B27" s="29"/>
      <c r="C27" s="30">
        <v>51325</v>
      </c>
      <c r="D27" s="96"/>
      <c r="E27" s="30">
        <v>48308</v>
      </c>
      <c r="F27" s="96"/>
      <c r="G27" s="30">
        <v>17244</v>
      </c>
      <c r="H27" s="98"/>
      <c r="I27" s="30">
        <v>6652</v>
      </c>
    </row>
    <row r="28" spans="1:9" ht="21" customHeight="1">
      <c r="A28" s="51" t="s">
        <v>122</v>
      </c>
      <c r="B28" s="29"/>
      <c r="C28" s="58">
        <v>1476638</v>
      </c>
      <c r="D28" s="99"/>
      <c r="E28" s="58">
        <v>1334881</v>
      </c>
      <c r="F28" s="99"/>
      <c r="G28" s="58">
        <v>28131</v>
      </c>
      <c r="H28" s="99"/>
      <c r="I28" s="58">
        <v>39334</v>
      </c>
    </row>
    <row r="29" spans="1:9" ht="21" customHeight="1">
      <c r="A29" s="236" t="s">
        <v>227</v>
      </c>
      <c r="B29" s="100"/>
      <c r="C29" s="100"/>
      <c r="D29" s="100"/>
      <c r="E29" s="100"/>
      <c r="F29" s="100"/>
      <c r="G29" s="100"/>
      <c r="H29" s="100"/>
      <c r="I29" s="100"/>
    </row>
    <row r="30" spans="1:9" ht="21" customHeight="1">
      <c r="A30" s="252" t="s">
        <v>228</v>
      </c>
      <c r="B30" s="252"/>
      <c r="C30" s="101">
        <f>SUM(C11:C28)</f>
        <v>23468845</v>
      </c>
      <c r="D30" s="101"/>
      <c r="E30" s="101">
        <f>SUM(E11:E28)</f>
        <v>24280913</v>
      </c>
      <c r="F30" s="101"/>
      <c r="G30" s="101">
        <f>SUM(G11:G28)</f>
        <v>140865</v>
      </c>
      <c r="H30" s="101"/>
      <c r="I30" s="101">
        <f>SUM(I11:I28)</f>
        <v>115454</v>
      </c>
    </row>
    <row r="31" spans="1:9" ht="21" customHeight="1">
      <c r="A31" s="97" t="s">
        <v>229</v>
      </c>
      <c r="B31" s="29"/>
      <c r="C31" s="98"/>
      <c r="D31" s="96"/>
      <c r="E31" s="96"/>
      <c r="F31" s="96"/>
      <c r="G31" s="98"/>
      <c r="H31" s="98"/>
      <c r="I31" s="98"/>
    </row>
    <row r="32" spans="1:9" ht="21" customHeight="1">
      <c r="A32" s="51" t="s">
        <v>16</v>
      </c>
      <c r="B32" s="29"/>
      <c r="C32" s="30">
        <v>137739</v>
      </c>
      <c r="D32" s="98"/>
      <c r="E32" s="30">
        <v>143861</v>
      </c>
      <c r="F32" s="96"/>
      <c r="G32" s="219">
        <v>0</v>
      </c>
      <c r="H32" s="217"/>
      <c r="I32" s="219">
        <v>0</v>
      </c>
    </row>
    <row r="33" spans="1:14" ht="21" customHeight="1">
      <c r="A33" s="51" t="s">
        <v>230</v>
      </c>
      <c r="B33" s="29"/>
      <c r="C33" s="30">
        <v>253107</v>
      </c>
      <c r="D33" s="96"/>
      <c r="E33" s="101">
        <v>-983371</v>
      </c>
      <c r="F33" s="96"/>
      <c r="G33" s="30">
        <v>-447497</v>
      </c>
      <c r="H33" s="98"/>
      <c r="I33" s="30">
        <v>-447030</v>
      </c>
    </row>
    <row r="34" spans="1:14" ht="21" customHeight="1">
      <c r="A34" s="51" t="s">
        <v>20</v>
      </c>
      <c r="B34" s="29"/>
      <c r="C34" s="30">
        <v>55840</v>
      </c>
      <c r="D34" s="96"/>
      <c r="E34" s="182">
        <v>-180042</v>
      </c>
      <c r="F34" s="96"/>
      <c r="G34" s="219">
        <v>0</v>
      </c>
      <c r="H34" s="217"/>
      <c r="I34" s="219">
        <v>0</v>
      </c>
    </row>
    <row r="35" spans="1:14" ht="21" customHeight="1">
      <c r="A35" s="51" t="s">
        <v>23</v>
      </c>
      <c r="B35" s="29"/>
      <c r="C35" s="30">
        <v>-1520319</v>
      </c>
      <c r="D35" s="96"/>
      <c r="E35" s="101">
        <v>2145366</v>
      </c>
      <c r="F35" s="96"/>
      <c r="G35" s="219">
        <v>0</v>
      </c>
      <c r="H35" s="217"/>
      <c r="I35" s="219">
        <v>0</v>
      </c>
    </row>
    <row r="36" spans="1:14" ht="21" customHeight="1">
      <c r="A36" s="51" t="s">
        <v>26</v>
      </c>
      <c r="B36" s="29"/>
      <c r="C36" s="30">
        <v>-183653</v>
      </c>
      <c r="D36" s="96"/>
      <c r="E36" s="101">
        <v>181316</v>
      </c>
      <c r="F36" s="96"/>
      <c r="G36" s="30">
        <v>996</v>
      </c>
      <c r="H36" s="98"/>
      <c r="I36" s="30">
        <v>60520</v>
      </c>
    </row>
    <row r="37" spans="1:14" ht="21" customHeight="1">
      <c r="A37" s="51" t="s">
        <v>39</v>
      </c>
      <c r="B37" s="29"/>
      <c r="C37" s="30">
        <v>-24298</v>
      </c>
      <c r="D37" s="96"/>
      <c r="E37" s="101">
        <v>-72585</v>
      </c>
      <c r="F37" s="96"/>
      <c r="G37" s="30">
        <v>13634</v>
      </c>
      <c r="H37" s="98"/>
      <c r="I37" s="30">
        <v>-58770</v>
      </c>
    </row>
    <row r="38" spans="1:14" ht="21" customHeight="1">
      <c r="A38" s="51" t="s">
        <v>47</v>
      </c>
      <c r="B38" s="29"/>
      <c r="C38" s="30">
        <v>-857918</v>
      </c>
      <c r="D38" s="96"/>
      <c r="E38" s="101">
        <v>-2299101</v>
      </c>
      <c r="G38" s="30">
        <v>-149774</v>
      </c>
      <c r="I38" s="30">
        <v>-140686</v>
      </c>
    </row>
    <row r="39" spans="1:14" ht="21" customHeight="1">
      <c r="A39" s="51" t="s">
        <v>50</v>
      </c>
      <c r="B39" s="29"/>
      <c r="C39" s="30">
        <v>178791</v>
      </c>
      <c r="D39" s="96"/>
      <c r="E39" s="101">
        <v>110324</v>
      </c>
      <c r="F39" s="96"/>
      <c r="G39" s="219">
        <v>0</v>
      </c>
      <c r="H39" s="98"/>
      <c r="I39" s="217">
        <v>0</v>
      </c>
    </row>
    <row r="40" spans="1:14" ht="21" customHeight="1">
      <c r="A40" s="51" t="s">
        <v>51</v>
      </c>
      <c r="B40" s="29"/>
      <c r="C40" s="30">
        <v>-137739</v>
      </c>
      <c r="D40" s="96"/>
      <c r="E40" s="101">
        <v>-143861</v>
      </c>
      <c r="F40" s="96"/>
      <c r="G40" s="219">
        <v>0</v>
      </c>
      <c r="H40" s="98"/>
      <c r="I40" s="217">
        <v>0</v>
      </c>
    </row>
    <row r="41" spans="1:14" ht="21" customHeight="1">
      <c r="A41" s="51" t="s">
        <v>60</v>
      </c>
      <c r="B41" s="29"/>
      <c r="C41" s="30">
        <v>-1101</v>
      </c>
      <c r="D41" s="96"/>
      <c r="E41" s="101">
        <v>-11430</v>
      </c>
      <c r="F41" s="96"/>
      <c r="G41" s="219">
        <v>0</v>
      </c>
      <c r="I41" s="30">
        <v>143</v>
      </c>
    </row>
    <row r="42" spans="1:14" ht="21" customHeight="1">
      <c r="A42" s="51" t="s">
        <v>231</v>
      </c>
      <c r="B42" s="29"/>
      <c r="C42" s="30">
        <v>-34299</v>
      </c>
      <c r="D42" s="96"/>
      <c r="E42" s="101">
        <v>-105140</v>
      </c>
      <c r="F42" s="96"/>
      <c r="G42" s="219">
        <v>0</v>
      </c>
      <c r="H42" s="217"/>
      <c r="I42" s="219">
        <v>0</v>
      </c>
    </row>
    <row r="43" spans="1:14" ht="21" customHeight="1">
      <c r="A43" s="51" t="s">
        <v>69</v>
      </c>
      <c r="B43" s="29"/>
      <c r="C43" s="30">
        <v>-5095</v>
      </c>
      <c r="D43" s="96"/>
      <c r="E43" s="185">
        <v>-7720</v>
      </c>
      <c r="F43" s="96"/>
      <c r="G43" s="242">
        <v>0</v>
      </c>
      <c r="H43" s="217"/>
      <c r="I43" s="218">
        <v>0</v>
      </c>
    </row>
    <row r="44" spans="1:14" ht="21" customHeight="1">
      <c r="A44" s="236" t="s">
        <v>260</v>
      </c>
      <c r="B44" s="29"/>
      <c r="C44" s="220">
        <f>SUM(C30:C43)</f>
        <v>21329900</v>
      </c>
      <c r="D44" s="30">
        <v>0</v>
      </c>
      <c r="E44" s="30">
        <f>SUM(E30:E43)</f>
        <v>23058530</v>
      </c>
      <c r="F44" s="96"/>
      <c r="G44" s="30">
        <f>SUM(G30:G43)</f>
        <v>-441776</v>
      </c>
      <c r="I44" s="30">
        <f>SUM(I30:I43)</f>
        <v>-470369</v>
      </c>
    </row>
    <row r="45" spans="1:14" ht="21" customHeight="1">
      <c r="A45" s="51" t="s">
        <v>232</v>
      </c>
      <c r="B45" s="29"/>
      <c r="C45" s="30">
        <v>-84166</v>
      </c>
      <c r="D45" s="30"/>
      <c r="E45" s="87">
        <v>-38965</v>
      </c>
      <c r="F45" s="96"/>
      <c r="G45" s="30">
        <v>-24045</v>
      </c>
      <c r="I45" s="30">
        <v>-6549</v>
      </c>
    </row>
    <row r="46" spans="1:14" ht="21" customHeight="1">
      <c r="A46" s="51" t="s">
        <v>233</v>
      </c>
      <c r="B46" s="29"/>
      <c r="C46" s="30">
        <v>-480926</v>
      </c>
      <c r="D46" s="96"/>
      <c r="E46" s="58">
        <v>-469368</v>
      </c>
      <c r="F46" s="96"/>
      <c r="G46" s="30">
        <v>-947</v>
      </c>
      <c r="H46" s="98"/>
      <c r="I46" s="30">
        <v>-1029</v>
      </c>
    </row>
    <row r="47" spans="1:14" s="123" customFormat="1" ht="21" customHeight="1">
      <c r="A47" s="38" t="s">
        <v>234</v>
      </c>
      <c r="B47" s="25"/>
      <c r="C47" s="39">
        <f>SUM(C44:C46)</f>
        <v>20764808</v>
      </c>
      <c r="D47" s="30"/>
      <c r="E47" s="39">
        <f>SUM(E44:E46)</f>
        <v>22550197</v>
      </c>
      <c r="F47" s="55"/>
      <c r="G47" s="39">
        <f>SUM(G44:G46)</f>
        <v>-466768</v>
      </c>
      <c r="H47" s="30"/>
      <c r="I47" s="39">
        <f>SUM(I44:I46)</f>
        <v>-477947</v>
      </c>
      <c r="L47" s="122"/>
      <c r="M47" s="122"/>
      <c r="N47" s="122"/>
    </row>
    <row r="48" spans="1:14" s="123" customFormat="1" ht="22.5" customHeight="1">
      <c r="A48" s="247" t="s">
        <v>0</v>
      </c>
      <c r="B48" s="247"/>
      <c r="C48" s="247"/>
      <c r="D48" s="247"/>
      <c r="E48" s="247"/>
      <c r="F48" s="247"/>
      <c r="G48" s="247"/>
      <c r="H48" s="247"/>
      <c r="I48" s="247"/>
      <c r="L48" s="122"/>
      <c r="M48" s="122"/>
      <c r="N48" s="122"/>
    </row>
    <row r="49" spans="1:14" s="124" customFormat="1" ht="22.5" customHeight="1">
      <c r="A49" s="247" t="s">
        <v>235</v>
      </c>
      <c r="B49" s="247"/>
      <c r="C49" s="247"/>
      <c r="D49" s="247"/>
      <c r="E49" s="247"/>
      <c r="F49" s="247"/>
      <c r="G49" s="247"/>
      <c r="H49" s="247"/>
      <c r="I49" s="247"/>
      <c r="L49" s="122"/>
      <c r="M49" s="122"/>
      <c r="N49" s="122"/>
    </row>
    <row r="50" spans="1:14" s="124" customFormat="1" ht="22.5" customHeight="1">
      <c r="A50" s="247" t="s">
        <v>97</v>
      </c>
      <c r="B50" s="247"/>
      <c r="C50" s="247"/>
      <c r="D50" s="247"/>
      <c r="E50" s="247"/>
      <c r="F50" s="247"/>
      <c r="G50" s="247"/>
      <c r="H50" s="247"/>
      <c r="I50" s="247"/>
      <c r="L50" s="122"/>
      <c r="M50" s="122"/>
      <c r="N50" s="122"/>
    </row>
    <row r="51" spans="1:14" s="24" customFormat="1" ht="22.5" customHeight="1">
      <c r="A51" s="247" t="s">
        <v>98</v>
      </c>
      <c r="B51" s="247"/>
      <c r="C51" s="247"/>
      <c r="D51" s="247"/>
      <c r="E51" s="247"/>
      <c r="F51" s="247"/>
      <c r="G51" s="247"/>
      <c r="H51" s="247"/>
      <c r="I51" s="247"/>
      <c r="L51" s="122"/>
      <c r="M51" s="122"/>
      <c r="N51" s="122"/>
    </row>
    <row r="52" spans="1:14" s="124" customFormat="1" ht="22.5" customHeight="1">
      <c r="A52" s="249" t="s">
        <v>3</v>
      </c>
      <c r="B52" s="249"/>
      <c r="C52" s="249"/>
      <c r="D52" s="249"/>
      <c r="E52" s="249"/>
      <c r="F52" s="249"/>
      <c r="G52" s="249"/>
      <c r="H52" s="249"/>
      <c r="I52" s="249"/>
      <c r="L52" s="122"/>
      <c r="M52" s="122"/>
      <c r="N52" s="122"/>
    </row>
    <row r="53" spans="1:14" s="24" customFormat="1" ht="6" customHeight="1">
      <c r="B53" s="100"/>
      <c r="E53" s="121"/>
      <c r="L53" s="122"/>
      <c r="M53" s="122"/>
      <c r="N53" s="122"/>
    </row>
    <row r="54" spans="1:14" s="27" customFormat="1" ht="22.5" customHeight="1">
      <c r="A54" s="234"/>
      <c r="B54" s="8" t="s">
        <v>4</v>
      </c>
      <c r="C54" s="247" t="s">
        <v>5</v>
      </c>
      <c r="D54" s="247"/>
      <c r="E54" s="247"/>
      <c r="F54" s="247"/>
      <c r="G54" s="247" t="s">
        <v>6</v>
      </c>
      <c r="H54" s="247"/>
      <c r="I54" s="247"/>
      <c r="J54" s="71"/>
      <c r="L54" s="122"/>
      <c r="M54" s="122"/>
      <c r="N54" s="122"/>
    </row>
    <row r="55" spans="1:14" s="27" customFormat="1" ht="22.5" customHeight="1">
      <c r="A55" s="234"/>
      <c r="B55" s="26"/>
      <c r="C55" s="247" t="s">
        <v>7</v>
      </c>
      <c r="D55" s="247"/>
      <c r="E55" s="247"/>
      <c r="F55" s="247"/>
      <c r="G55" s="232"/>
      <c r="H55" s="232" t="s">
        <v>7</v>
      </c>
      <c r="I55" s="232"/>
      <c r="J55" s="72"/>
      <c r="L55" s="122"/>
      <c r="M55" s="122"/>
      <c r="N55" s="122"/>
    </row>
    <row r="56" spans="1:14" s="24" customFormat="1" ht="22.5" customHeight="1">
      <c r="C56" s="26">
        <v>2021</v>
      </c>
      <c r="D56" s="26"/>
      <c r="E56" s="26">
        <v>2020</v>
      </c>
      <c r="F56" s="26"/>
      <c r="G56" s="26">
        <v>2021</v>
      </c>
      <c r="H56" s="26"/>
      <c r="I56" s="26">
        <v>2020</v>
      </c>
      <c r="L56" s="122"/>
      <c r="M56" s="122"/>
      <c r="N56" s="122"/>
    </row>
    <row r="57" spans="1:14" ht="22.5" customHeight="1">
      <c r="A57" s="28" t="s">
        <v>236</v>
      </c>
      <c r="B57" s="29"/>
      <c r="C57" s="30"/>
      <c r="D57" s="30"/>
      <c r="E57" s="30"/>
      <c r="G57" s="30"/>
      <c r="H57" s="30"/>
      <c r="I57" s="30"/>
    </row>
    <row r="58" spans="1:14" ht="22.5" customHeight="1">
      <c r="A58" s="51" t="s">
        <v>237</v>
      </c>
      <c r="B58" s="29"/>
      <c r="C58" s="30">
        <v>1932</v>
      </c>
      <c r="D58" s="96"/>
      <c r="E58" s="30">
        <v>19161</v>
      </c>
      <c r="F58" s="96"/>
      <c r="G58" s="30">
        <v>16999</v>
      </c>
      <c r="H58" s="30"/>
      <c r="I58" s="30">
        <v>65989</v>
      </c>
      <c r="L58" s="206"/>
    </row>
    <row r="59" spans="1:14" ht="22.5" customHeight="1">
      <c r="A59" s="51" t="s">
        <v>238</v>
      </c>
      <c r="B59" s="29"/>
      <c r="C59" s="30"/>
      <c r="D59" s="30"/>
      <c r="E59" s="30"/>
      <c r="H59" s="30"/>
      <c r="L59" s="206"/>
    </row>
    <row r="60" spans="1:14" ht="22.5" customHeight="1">
      <c r="A60" s="236" t="s">
        <v>239</v>
      </c>
      <c r="B60" s="29"/>
      <c r="C60" s="30">
        <v>-5304108</v>
      </c>
      <c r="D60" s="30"/>
      <c r="E60" s="30">
        <v>-5895720</v>
      </c>
      <c r="G60" s="30">
        <v>-6502</v>
      </c>
      <c r="H60" s="30"/>
      <c r="I60" s="30">
        <v>-5109</v>
      </c>
      <c r="L60" s="207"/>
    </row>
    <row r="61" spans="1:14" ht="22.5" customHeight="1">
      <c r="A61" s="51" t="s">
        <v>240</v>
      </c>
      <c r="B61" s="29"/>
      <c r="C61" s="30">
        <v>10583</v>
      </c>
      <c r="D61" s="30"/>
      <c r="E61" s="49">
        <v>3991</v>
      </c>
      <c r="G61" s="30">
        <v>5212</v>
      </c>
      <c r="H61" s="30"/>
      <c r="I61" s="30">
        <v>940</v>
      </c>
      <c r="L61" s="207"/>
    </row>
    <row r="62" spans="1:14" ht="22.5" customHeight="1">
      <c r="A62" s="51" t="s">
        <v>241</v>
      </c>
      <c r="B62" s="29">
        <v>12</v>
      </c>
      <c r="C62" s="30">
        <v>-8818800</v>
      </c>
      <c r="D62" s="30"/>
      <c r="E62" s="49">
        <v>-1960485</v>
      </c>
      <c r="G62" s="171">
        <v>0</v>
      </c>
      <c r="H62" s="30"/>
      <c r="I62" s="171">
        <v>0</v>
      </c>
      <c r="L62" s="206"/>
    </row>
    <row r="63" spans="1:14" ht="22.5" customHeight="1">
      <c r="A63" s="51" t="s">
        <v>242</v>
      </c>
      <c r="B63" s="29">
        <v>18</v>
      </c>
      <c r="C63" s="219">
        <v>0</v>
      </c>
      <c r="D63" s="88"/>
      <c r="E63" s="219">
        <v>0</v>
      </c>
      <c r="F63" s="66"/>
      <c r="G63" s="30">
        <v>-35000</v>
      </c>
      <c r="H63" s="49"/>
      <c r="I63" s="30">
        <v>-161000</v>
      </c>
      <c r="L63" s="207"/>
    </row>
    <row r="64" spans="1:14" ht="22.5" customHeight="1">
      <c r="A64" s="51" t="s">
        <v>243</v>
      </c>
      <c r="B64" s="29">
        <v>8</v>
      </c>
      <c r="C64" s="171">
        <v>0</v>
      </c>
      <c r="D64" s="30"/>
      <c r="E64" s="49">
        <v>-225900</v>
      </c>
      <c r="G64" s="171">
        <v>0</v>
      </c>
      <c r="H64" s="30"/>
      <c r="I64" s="171">
        <v>0</v>
      </c>
    </row>
    <row r="65" spans="1:14" s="123" customFormat="1" ht="22.5" customHeight="1">
      <c r="A65" s="38" t="s">
        <v>244</v>
      </c>
      <c r="B65" s="25"/>
      <c r="C65" s="39">
        <f>SUM(C58:C64)</f>
        <v>-14110393</v>
      </c>
      <c r="D65" s="30"/>
      <c r="E65" s="39">
        <f>SUM(E58:E64)</f>
        <v>-8058953</v>
      </c>
      <c r="F65" s="55"/>
      <c r="G65" s="39">
        <f>SUM(G58:G64)</f>
        <v>-19291</v>
      </c>
      <c r="H65" s="30"/>
      <c r="I65" s="39">
        <f>SUM(I58:I64)</f>
        <v>-99180</v>
      </c>
      <c r="J65" s="125"/>
      <c r="K65" s="122"/>
      <c r="L65" s="122"/>
      <c r="M65" s="122"/>
      <c r="N65" s="122"/>
    </row>
    <row r="66" spans="1:14" ht="10.4" customHeight="1">
      <c r="A66" s="28"/>
      <c r="B66" s="29"/>
      <c r="C66" s="49"/>
      <c r="D66" s="30"/>
      <c r="E66" s="49"/>
      <c r="G66" s="49"/>
      <c r="H66" s="30"/>
      <c r="I66" s="49"/>
      <c r="J66" s="126"/>
    </row>
    <row r="67" spans="1:14" ht="22.5" customHeight="1">
      <c r="A67" s="28" t="s">
        <v>245</v>
      </c>
      <c r="B67" s="29"/>
      <c r="C67" s="30"/>
      <c r="D67" s="30"/>
      <c r="E67" s="30"/>
      <c r="G67" s="30"/>
      <c r="H67" s="30"/>
      <c r="I67" s="30"/>
      <c r="J67" s="126"/>
    </row>
    <row r="68" spans="1:14" ht="22.5" customHeight="1">
      <c r="A68" s="51" t="s">
        <v>270</v>
      </c>
      <c r="B68" s="29"/>
      <c r="C68" s="30">
        <v>-655226</v>
      </c>
      <c r="D68" s="30"/>
      <c r="E68" s="102">
        <v>-647209</v>
      </c>
      <c r="G68" s="30">
        <v>-23277</v>
      </c>
      <c r="H68" s="30"/>
      <c r="I68" s="30">
        <v>-2935</v>
      </c>
      <c r="J68" s="126"/>
    </row>
    <row r="69" spans="1:14" ht="22.5" customHeight="1">
      <c r="A69" s="51" t="s">
        <v>246</v>
      </c>
      <c r="B69" s="29">
        <v>10</v>
      </c>
      <c r="C69" s="30">
        <v>-2996671</v>
      </c>
      <c r="D69" s="30"/>
      <c r="E69" s="49">
        <v>-2866187</v>
      </c>
      <c r="G69" s="30">
        <v>-29499</v>
      </c>
      <c r="H69" s="30"/>
      <c r="I69" s="30">
        <v>-31953</v>
      </c>
      <c r="J69" s="126"/>
    </row>
    <row r="70" spans="1:14" ht="22.5" customHeight="1">
      <c r="A70" s="51" t="s">
        <v>265</v>
      </c>
      <c r="B70" s="29">
        <v>10</v>
      </c>
      <c r="C70" s="30">
        <v>-2900000</v>
      </c>
      <c r="D70" s="30"/>
      <c r="E70" s="217">
        <v>0</v>
      </c>
      <c r="G70" s="217">
        <v>0</v>
      </c>
      <c r="H70" s="30"/>
      <c r="I70" s="171">
        <v>0</v>
      </c>
    </row>
    <row r="71" spans="1:14" ht="22.5" customHeight="1">
      <c r="A71" s="51" t="s">
        <v>247</v>
      </c>
      <c r="B71" s="29">
        <v>18</v>
      </c>
      <c r="C71" s="217">
        <v>0</v>
      </c>
      <c r="D71" s="30"/>
      <c r="E71" s="217">
        <v>0</v>
      </c>
      <c r="G71" s="30">
        <v>900000</v>
      </c>
      <c r="H71" s="30"/>
      <c r="I71" s="171">
        <v>0</v>
      </c>
    </row>
    <row r="72" spans="1:14" ht="22.5" customHeight="1">
      <c r="A72" s="51" t="s">
        <v>248</v>
      </c>
      <c r="B72" s="29">
        <v>10</v>
      </c>
      <c r="C72" s="30">
        <v>-750000</v>
      </c>
      <c r="D72" s="30"/>
      <c r="E72" s="217">
        <v>0</v>
      </c>
      <c r="G72" s="217">
        <v>0</v>
      </c>
      <c r="H72" s="30"/>
      <c r="I72" s="171">
        <v>0</v>
      </c>
    </row>
    <row r="73" spans="1:14" s="123" customFormat="1" ht="22.5" customHeight="1">
      <c r="A73" s="38" t="s">
        <v>249</v>
      </c>
      <c r="B73" s="25"/>
      <c r="C73" s="103">
        <f>SUM(C68:C72)</f>
        <v>-7301897</v>
      </c>
      <c r="D73" s="30"/>
      <c r="E73" s="103">
        <f>SUM(E68:E72)</f>
        <v>-3513396</v>
      </c>
      <c r="F73" s="55"/>
      <c r="G73" s="103">
        <f>SUM(G68:G72)</f>
        <v>847224</v>
      </c>
      <c r="H73" s="55"/>
      <c r="I73" s="103">
        <f>SUM(I68:I72)</f>
        <v>-34888</v>
      </c>
      <c r="K73" s="122"/>
      <c r="L73" s="122"/>
      <c r="M73" s="122"/>
      <c r="N73" s="122"/>
    </row>
    <row r="74" spans="1:14" ht="10.4" customHeight="1">
      <c r="A74" s="95"/>
      <c r="B74" s="25"/>
      <c r="C74" s="66"/>
      <c r="D74" s="30"/>
      <c r="E74" s="66"/>
      <c r="G74" s="66"/>
      <c r="I74" s="66"/>
    </row>
    <row r="75" spans="1:14" ht="22.5" customHeight="1">
      <c r="A75" s="234" t="s">
        <v>250</v>
      </c>
      <c r="B75" s="29"/>
      <c r="C75" s="55"/>
      <c r="E75" s="49"/>
    </row>
    <row r="76" spans="1:14" ht="22.5" customHeight="1">
      <c r="A76" s="27" t="s">
        <v>251</v>
      </c>
      <c r="B76" s="29"/>
      <c r="C76" s="30">
        <v>-23055</v>
      </c>
      <c r="D76" s="66"/>
      <c r="E76" s="104">
        <v>-57949</v>
      </c>
      <c r="F76" s="66"/>
      <c r="G76" s="217">
        <v>0</v>
      </c>
      <c r="H76" s="66"/>
      <c r="I76" s="104">
        <v>1</v>
      </c>
    </row>
    <row r="77" spans="1:14" s="123" customFormat="1" ht="22.5" customHeight="1">
      <c r="A77" s="28" t="s">
        <v>252</v>
      </c>
      <c r="B77" s="25"/>
      <c r="C77" s="220">
        <f>C47+C65+C73+C76</f>
        <v>-670537</v>
      </c>
      <c r="D77" s="55"/>
      <c r="E77" s="30">
        <f>E47+E65+E73+E76</f>
        <v>10919899</v>
      </c>
      <c r="F77" s="55"/>
      <c r="G77" s="220">
        <f>G47+G65+G73+G76</f>
        <v>361165</v>
      </c>
      <c r="H77" s="30"/>
      <c r="I77" s="30">
        <f>I47+I65+I73+I76</f>
        <v>-612014</v>
      </c>
      <c r="K77" s="122"/>
      <c r="L77" s="122"/>
      <c r="M77" s="122"/>
      <c r="N77" s="122"/>
    </row>
    <row r="78" spans="1:14" ht="22.5" customHeight="1">
      <c r="A78" s="97" t="s">
        <v>253</v>
      </c>
      <c r="B78" s="29"/>
      <c r="C78" s="58">
        <f>+SFP!E14</f>
        <v>18420769</v>
      </c>
      <c r="E78" s="58">
        <v>19636628</v>
      </c>
      <c r="G78" s="104">
        <v>614806</v>
      </c>
      <c r="I78" s="104">
        <v>1975220</v>
      </c>
    </row>
    <row r="79" spans="1:14" s="123" customFormat="1" ht="22.5" customHeight="1" thickBot="1">
      <c r="A79" s="95" t="s">
        <v>261</v>
      </c>
      <c r="B79" s="25"/>
      <c r="C79" s="105">
        <f>SUM(C77:C78)</f>
        <v>17750232</v>
      </c>
      <c r="D79" s="55"/>
      <c r="E79" s="105">
        <f>SUM(E77:E78)</f>
        <v>30556527</v>
      </c>
      <c r="F79" s="55"/>
      <c r="G79" s="105">
        <f>SUM(G77:G78)</f>
        <v>975971</v>
      </c>
      <c r="H79" s="55"/>
      <c r="I79" s="105">
        <f>SUM(I77:I78)</f>
        <v>1363206</v>
      </c>
      <c r="K79" s="122"/>
      <c r="L79" s="122"/>
      <c r="M79" s="122"/>
      <c r="N79" s="122"/>
    </row>
    <row r="80" spans="1:14" ht="10.4" customHeight="1" thickTop="1">
      <c r="A80" s="95"/>
      <c r="B80" s="29"/>
      <c r="C80" s="66"/>
      <c r="E80" s="66"/>
      <c r="G80" s="66"/>
      <c r="I80" s="66"/>
    </row>
    <row r="81" spans="1:9" ht="22.5" customHeight="1">
      <c r="A81" s="28" t="s">
        <v>254</v>
      </c>
      <c r="B81" s="234"/>
      <c r="C81" s="55"/>
      <c r="E81" s="106"/>
    </row>
    <row r="82" spans="1:9" ht="22.5" customHeight="1">
      <c r="A82" s="107" t="s">
        <v>255</v>
      </c>
      <c r="B82" s="108"/>
      <c r="C82" s="109"/>
      <c r="D82" s="109"/>
      <c r="E82" s="109"/>
      <c r="F82" s="109"/>
      <c r="G82" s="109"/>
      <c r="H82" s="109"/>
      <c r="I82" s="109"/>
    </row>
    <row r="83" spans="1:9" ht="22.5" customHeight="1">
      <c r="A83" s="188" t="s">
        <v>256</v>
      </c>
      <c r="B83" s="110"/>
      <c r="C83" s="109"/>
      <c r="D83" s="109"/>
      <c r="E83" s="111"/>
      <c r="F83" s="109"/>
      <c r="G83" s="109"/>
      <c r="H83" s="109"/>
      <c r="I83" s="109"/>
    </row>
    <row r="84" spans="1:9" ht="22.5" customHeight="1">
      <c r="A84" s="188" t="s">
        <v>257</v>
      </c>
      <c r="B84" s="110" t="s">
        <v>258</v>
      </c>
      <c r="C84" s="55">
        <v>140644548</v>
      </c>
      <c r="E84" s="55">
        <v>154975597</v>
      </c>
      <c r="G84" s="55">
        <v>226450</v>
      </c>
      <c r="I84" s="55">
        <v>306010</v>
      </c>
    </row>
    <row r="85" spans="1:9" ht="22.5" customHeight="1">
      <c r="A85" s="110"/>
      <c r="B85" s="110"/>
      <c r="C85" s="55"/>
      <c r="E85" s="55"/>
    </row>
    <row r="86" spans="1:9" ht="22.5" customHeight="1">
      <c r="A86" s="110"/>
      <c r="B86" s="110"/>
      <c r="C86" s="55"/>
      <c r="E86" s="55"/>
    </row>
    <row r="87" spans="1:9" ht="22.5" customHeight="1">
      <c r="B87" s="110"/>
      <c r="C87" s="55"/>
      <c r="E87" s="55"/>
    </row>
    <row r="88" spans="1:9" ht="22.5" customHeight="1">
      <c r="A88" s="110"/>
      <c r="B88" s="110"/>
      <c r="C88" s="55"/>
      <c r="E88" s="55"/>
    </row>
    <row r="89" spans="1:9" ht="22.5" customHeight="1">
      <c r="B89" s="110"/>
      <c r="C89" s="55"/>
      <c r="E89" s="55"/>
    </row>
    <row r="90" spans="1:9" ht="22.5" customHeight="1">
      <c r="A90" s="110"/>
      <c r="B90" s="110"/>
      <c r="C90" s="55"/>
      <c r="E90" s="55"/>
    </row>
    <row r="91" spans="1:9" ht="22.5" customHeight="1">
      <c r="A91" s="110"/>
      <c r="B91" s="110"/>
      <c r="C91" s="55"/>
      <c r="E91" s="55"/>
    </row>
    <row r="92" spans="1:9" ht="22.5" customHeight="1">
      <c r="A92" s="110"/>
      <c r="B92" s="110"/>
      <c r="C92" s="55"/>
      <c r="E92" s="55"/>
      <c r="G92" s="55" t="s">
        <v>258</v>
      </c>
    </row>
    <row r="93" spans="1:9" ht="22.5" customHeight="1">
      <c r="A93" s="110"/>
      <c r="B93" s="110"/>
      <c r="C93" s="55"/>
      <c r="E93" s="55"/>
    </row>
    <row r="94" spans="1:9" ht="22.5" customHeight="1">
      <c r="A94" s="122"/>
      <c r="B94" s="110"/>
      <c r="C94" s="55"/>
      <c r="E94" s="55"/>
    </row>
    <row r="96" spans="1:9" ht="22.5" customHeight="1">
      <c r="A96" s="234" t="s">
        <v>42</v>
      </c>
    </row>
  </sheetData>
  <mergeCells count="17">
    <mergeCell ref="A1:I1"/>
    <mergeCell ref="A2:I2"/>
    <mergeCell ref="A3:I3"/>
    <mergeCell ref="A4:I4"/>
    <mergeCell ref="A5:I5"/>
    <mergeCell ref="C7:F7"/>
    <mergeCell ref="G7:I7"/>
    <mergeCell ref="A52:I52"/>
    <mergeCell ref="C54:F54"/>
    <mergeCell ref="G54:I54"/>
    <mergeCell ref="C55:F55"/>
    <mergeCell ref="C8:F8"/>
    <mergeCell ref="A30:B30"/>
    <mergeCell ref="A48:I48"/>
    <mergeCell ref="A49:I49"/>
    <mergeCell ref="A50:I50"/>
    <mergeCell ref="A51:I51"/>
  </mergeCells>
  <pageMargins left="0.7" right="0.2" top="1" bottom="0.5" header="0.5" footer="0.3"/>
  <pageSetup paperSize="9" scale="70" firstPageNumber="2" fitToHeight="2" orientation="portrait" useFirstPageNumber="1" r:id="rId1"/>
  <headerFooter alignWithMargins="0"/>
  <rowBreaks count="1" manualBreakCount="1">
    <brk id="47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http://schemas.microsoft.com/office/2006/metadata/properties"/>
    <ds:schemaRef ds:uri="http://purl.org/dc/elements/1.1/"/>
    <ds:schemaRef ds:uri="877d32c8-ae64-4fb1-8f79-be300f566466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cae9638f-f962-42b3-a239-732d7983806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D5A1FD8-82F8-4B17-8C5F-48C235839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SFP</vt:lpstr>
      <vt:lpstr>SI (3M)</vt:lpstr>
      <vt:lpstr>SCI (3M)</vt:lpstr>
      <vt:lpstr>SCE(Conso) PY</vt:lpstr>
      <vt:lpstr>SCE(Conso) CY</vt:lpstr>
      <vt:lpstr>SCE (Separate) PY</vt:lpstr>
      <vt:lpstr>SCE (Separate) CY</vt:lpstr>
      <vt:lpstr>SCF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Chimphalayalai, Jarunee</cp:lastModifiedBy>
  <cp:revision/>
  <cp:lastPrinted>2021-04-30T02:26:06Z</cp:lastPrinted>
  <dcterms:created xsi:type="dcterms:W3CDTF">2001-07-23T03:17:52Z</dcterms:created>
  <dcterms:modified xsi:type="dcterms:W3CDTF">2021-04-30T02:26:49Z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</Properties>
</file>