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otal Access Communication\2021\Qtr1'21\"/>
    </mc:Choice>
  </mc:AlternateContent>
  <xr:revisionPtr revIDLastSave="0" documentId="13_ncr:1_{88897285-D65A-496D-83B9-FAAD5B1C2029}" xr6:coauthVersionLast="36" xr6:coauthVersionMax="45" xr10:uidLastSave="{00000000-0000-0000-0000-000000000000}"/>
  <bookViews>
    <workbookView xWindow="-120" yWindow="-120" windowWidth="20730" windowHeight="11160" tabRatio="599" firstSheet="3" activeTab="7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BS" sheetId="13" r:id="rId4"/>
    <sheet name="PL" sheetId="12" r:id="rId5"/>
    <sheet name="conso" sheetId="10" r:id="rId6"/>
    <sheet name="company" sheetId="11" r:id="rId7"/>
    <sheet name="Cash Flow" sheetId="14" r:id="rId8"/>
    <sheet name="000" sheetId="5" state="veryHidden" r:id="rId9"/>
  </sheets>
  <definedNames>
    <definedName name="_xlnm.Print_Area" localSheetId="4">PL!$A$1:$J$57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55" i="12" l="1"/>
  <c r="G55" i="12"/>
  <c r="E55" i="12"/>
  <c r="C55" i="12"/>
  <c r="I51" i="12"/>
  <c r="G51" i="12"/>
  <c r="E51" i="12"/>
  <c r="C51" i="12"/>
  <c r="E33" i="13" l="1"/>
  <c r="C71" i="14" l="1"/>
  <c r="E27" i="12" l="1"/>
  <c r="C22" i="12"/>
  <c r="I17" i="13"/>
  <c r="E17" i="13"/>
  <c r="I15" i="13"/>
  <c r="E15" i="13"/>
  <c r="O14" i="11" l="1"/>
  <c r="M15" i="11"/>
  <c r="O15" i="11" s="1"/>
  <c r="L20" i="10"/>
  <c r="P20" i="10"/>
  <c r="V20" i="10" s="1"/>
  <c r="P19" i="10"/>
  <c r="V19" i="10" s="1"/>
  <c r="P17" i="10"/>
  <c r="P16" i="10"/>
  <c r="P15" i="10"/>
  <c r="V15" i="10" s="1"/>
  <c r="G24" i="12" l="1"/>
  <c r="C24" i="12"/>
  <c r="P27" i="10" l="1"/>
  <c r="V27" i="10" s="1"/>
  <c r="P25" i="10"/>
  <c r="P24" i="10"/>
  <c r="C75" i="14" l="1"/>
  <c r="G75" i="14"/>
  <c r="O22" i="11" l="1"/>
  <c r="E24" i="12"/>
  <c r="I24" i="12" l="1"/>
  <c r="I67" i="14"/>
  <c r="G67" i="14"/>
  <c r="E67" i="14"/>
  <c r="C67" i="14"/>
  <c r="I73" i="14" l="1"/>
  <c r="G73" i="14"/>
  <c r="C73" i="14"/>
  <c r="E73" i="14"/>
  <c r="D26" i="10"/>
  <c r="D28" i="10" s="1"/>
  <c r="I34" i="13"/>
  <c r="E34" i="13"/>
  <c r="M12" i="11" l="1"/>
  <c r="V17" i="10"/>
  <c r="I16" i="12"/>
  <c r="I12" i="12"/>
  <c r="E16" i="12"/>
  <c r="G90" i="13"/>
  <c r="G92" i="13" s="1"/>
  <c r="E90" i="13"/>
  <c r="E92" i="13" s="1"/>
  <c r="C90" i="13"/>
  <c r="C92" i="13" s="1"/>
  <c r="I90" i="13"/>
  <c r="I92" i="13" s="1"/>
  <c r="I67" i="13"/>
  <c r="G67" i="13"/>
  <c r="E67" i="13"/>
  <c r="C67" i="13"/>
  <c r="I57" i="13"/>
  <c r="G57" i="13"/>
  <c r="E57" i="13"/>
  <c r="C57" i="13"/>
  <c r="G34" i="13"/>
  <c r="C34" i="13"/>
  <c r="I18" i="13"/>
  <c r="G18" i="13"/>
  <c r="E18" i="13"/>
  <c r="C18" i="13"/>
  <c r="G68" i="13" l="1"/>
  <c r="G95" i="13" s="1"/>
  <c r="C68" i="13"/>
  <c r="C95" i="13" s="1"/>
  <c r="I17" i="12"/>
  <c r="I20" i="12" s="1"/>
  <c r="E12" i="12"/>
  <c r="E17" i="12" s="1"/>
  <c r="E20" i="12" s="1"/>
  <c r="I68" i="13"/>
  <c r="I95" i="13" s="1"/>
  <c r="E68" i="13"/>
  <c r="E95" i="13" s="1"/>
  <c r="G35" i="13"/>
  <c r="I35" i="13"/>
  <c r="E35" i="13"/>
  <c r="C35" i="13"/>
  <c r="G96" i="13" l="1"/>
  <c r="I96" i="13"/>
  <c r="C96" i="13"/>
  <c r="E96" i="13"/>
  <c r="L29" i="10" l="1"/>
  <c r="J29" i="10"/>
  <c r="F29" i="10"/>
  <c r="D29" i="10"/>
  <c r="P23" i="10"/>
  <c r="M20" i="11"/>
  <c r="L25" i="10"/>
  <c r="G16" i="12"/>
  <c r="C16" i="12"/>
  <c r="C12" i="12"/>
  <c r="G12" i="12"/>
  <c r="P29" i="10" l="1"/>
  <c r="V23" i="10"/>
  <c r="V29" i="10" s="1"/>
  <c r="C17" i="12"/>
  <c r="C20" i="12" s="1"/>
  <c r="G17" i="12"/>
  <c r="G20" i="12" s="1"/>
  <c r="K21" i="11" l="1"/>
  <c r="K23" i="11" s="1"/>
  <c r="I21" i="11"/>
  <c r="I23" i="11" s="1"/>
  <c r="G21" i="11"/>
  <c r="G23" i="11" s="1"/>
  <c r="E21" i="11"/>
  <c r="E23" i="11" s="1"/>
  <c r="O18" i="11"/>
  <c r="O24" i="11" s="1"/>
  <c r="N26" i="10"/>
  <c r="N28" i="10" s="1"/>
  <c r="J26" i="10"/>
  <c r="J28" i="10" s="1"/>
  <c r="H26" i="10"/>
  <c r="H28" i="10" s="1"/>
  <c r="F26" i="10"/>
  <c r="F28" i="10" s="1"/>
  <c r="D18" i="10"/>
  <c r="D21" i="10" s="1"/>
  <c r="F18" i="10"/>
  <c r="F21" i="10" s="1"/>
  <c r="H18" i="10"/>
  <c r="H21" i="10" s="1"/>
  <c r="J18" i="10"/>
  <c r="J21" i="10" s="1"/>
  <c r="N18" i="10"/>
  <c r="N21" i="10" s="1"/>
  <c r="P18" i="10" l="1"/>
  <c r="P21" i="10" s="1"/>
  <c r="P26" i="10"/>
  <c r="P28" i="10" s="1"/>
  <c r="O10" i="11" l="1"/>
  <c r="H29" i="10"/>
  <c r="M24" i="11"/>
  <c r="I24" i="11"/>
  <c r="K24" i="11"/>
  <c r="I25" i="11"/>
  <c r="I13" i="11"/>
  <c r="I16" i="11" s="1"/>
  <c r="E24" i="11"/>
  <c r="K25" i="11"/>
  <c r="E25" i="11"/>
  <c r="K13" i="11"/>
  <c r="K16" i="11" s="1"/>
  <c r="G13" i="11"/>
  <c r="G16" i="11" s="1"/>
  <c r="E13" i="11"/>
  <c r="E16" i="11" s="1"/>
  <c r="O12" i="11"/>
  <c r="J30" i="10"/>
  <c r="G24" i="11"/>
  <c r="F30" i="10"/>
  <c r="G25" i="11"/>
  <c r="D30" i="10"/>
  <c r="H30" i="10"/>
  <c r="P30" i="10"/>
  <c r="C25" i="12" l="1"/>
  <c r="C30" i="12" s="1"/>
  <c r="E25" i="12"/>
  <c r="E30" i="12" s="1"/>
  <c r="E9" i="14" s="1"/>
  <c r="G25" i="12"/>
  <c r="G30" i="12" s="1"/>
  <c r="I25" i="12"/>
  <c r="I30" i="12" s="1"/>
  <c r="I9" i="14" s="1"/>
  <c r="C32" i="12" l="1"/>
  <c r="C9" i="14"/>
  <c r="C29" i="14" s="1"/>
  <c r="C41" i="14" s="1"/>
  <c r="C44" i="14" s="1"/>
  <c r="C74" i="14" s="1"/>
  <c r="C76" i="14" s="1"/>
  <c r="C77" i="14" s="1"/>
  <c r="G32" i="12"/>
  <c r="G9" i="14"/>
  <c r="G29" i="14" s="1"/>
  <c r="G41" i="14" s="1"/>
  <c r="G44" i="14" s="1"/>
  <c r="G74" i="14" s="1"/>
  <c r="G76" i="14" s="1"/>
  <c r="G77" i="14" s="1"/>
  <c r="I29" i="14"/>
  <c r="I41" i="14" s="1"/>
  <c r="I44" i="14" s="1"/>
  <c r="I74" i="14" s="1"/>
  <c r="I76" i="14" s="1"/>
  <c r="I32" i="12"/>
  <c r="E32" i="12"/>
  <c r="E29" i="14"/>
  <c r="E41" i="14" s="1"/>
  <c r="E44" i="14" s="1"/>
  <c r="E74" i="14" s="1"/>
  <c r="E76" i="14" s="1"/>
  <c r="I40" i="12" l="1"/>
  <c r="L16" i="10"/>
  <c r="V16" i="10" s="1"/>
  <c r="E40" i="12"/>
  <c r="G40" i="12"/>
  <c r="M19" i="11"/>
  <c r="L24" i="10"/>
  <c r="V24" i="10" s="1"/>
  <c r="C40" i="12"/>
  <c r="O20" i="11"/>
  <c r="M11" i="11"/>
  <c r="L18" i="10" l="1"/>
  <c r="L21" i="10" s="1"/>
  <c r="V25" i="10"/>
  <c r="M13" i="11"/>
  <c r="M16" i="11" s="1"/>
  <c r="O11" i="11"/>
  <c r="O13" i="11" s="1"/>
  <c r="O16" i="11" s="1"/>
  <c r="M21" i="11"/>
  <c r="M23" i="11" s="1"/>
  <c r="M25" i="11" s="1"/>
  <c r="O19" i="11"/>
  <c r="O21" i="11" s="1"/>
  <c r="O23" i="11" s="1"/>
  <c r="O25" i="11" s="1"/>
  <c r="V18" i="10" l="1"/>
  <c r="V21" i="10" s="1"/>
  <c r="L26" i="10"/>
  <c r="V26" i="10"/>
  <c r="V28" i="10" l="1"/>
  <c r="V30" i="10" s="1"/>
  <c r="L28" i="10"/>
  <c r="L30" i="10" s="1"/>
</calcChain>
</file>

<file path=xl/sharedStrings.xml><?xml version="1.0" encoding="utf-8"?>
<sst xmlns="http://schemas.openxmlformats.org/spreadsheetml/2006/main" count="355" uniqueCount="229">
  <si>
    <t>Note</t>
  </si>
  <si>
    <t>Issued and</t>
  </si>
  <si>
    <t>Premium on</t>
  </si>
  <si>
    <t>share capital</t>
  </si>
  <si>
    <t>ordinary shares</t>
  </si>
  <si>
    <t>Unappropriated</t>
  </si>
  <si>
    <t>Total</t>
  </si>
  <si>
    <t>paid-up</t>
  </si>
  <si>
    <t>Retained earnings</t>
  </si>
  <si>
    <t>Current assets</t>
  </si>
  <si>
    <t>Total current assets</t>
  </si>
  <si>
    <t>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</si>
  <si>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</si>
  <si>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</si>
  <si>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</si>
  <si>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</si>
  <si>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</si>
  <si>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</si>
  <si>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</si>
  <si>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non-current assets</t>
  </si>
  <si>
    <t xml:space="preserve">Supplemental cash flow information: </t>
  </si>
  <si>
    <t>Separate financial statements</t>
  </si>
  <si>
    <t>Consolidated financial statements</t>
  </si>
  <si>
    <t xml:space="preserve">Consolidated financial statements </t>
  </si>
  <si>
    <t>shareholders of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</si>
  <si>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</si>
  <si>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</si>
  <si>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</si>
  <si>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Cash and cash equivalents</t>
  </si>
  <si>
    <t>Other non-current assets</t>
  </si>
  <si>
    <t xml:space="preserve">Unearned revenue from telephone service </t>
  </si>
  <si>
    <t>Other current liabilities</t>
  </si>
  <si>
    <t>Long-term loans - net of current portion</t>
  </si>
  <si>
    <t>Other non-current liabilities</t>
  </si>
  <si>
    <t>Share capital</t>
  </si>
  <si>
    <t xml:space="preserve">   Registered</t>
  </si>
  <si>
    <t xml:space="preserve">   Issued and fully paid</t>
  </si>
  <si>
    <t>Premium on ordinary shares</t>
  </si>
  <si>
    <t xml:space="preserve">   Appropriated - statutory reserve</t>
  </si>
  <si>
    <t xml:space="preserve">Revenues from sales and services </t>
  </si>
  <si>
    <t xml:space="preserve">Total revenues from sales and services </t>
  </si>
  <si>
    <t xml:space="preserve">Cost of sales and services </t>
  </si>
  <si>
    <t>Total cost of sales and services</t>
  </si>
  <si>
    <t>Gross profit</t>
  </si>
  <si>
    <t>Interest income</t>
  </si>
  <si>
    <t>Other income</t>
  </si>
  <si>
    <t xml:space="preserve">Basic earnings per share 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</si>
  <si>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</si>
  <si>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</si>
  <si>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</si>
  <si>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</si>
  <si>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</si>
  <si>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 xml:space="preserve">   Other non-current liabilities</t>
  </si>
  <si>
    <t xml:space="preserve">   and installation of equipment</t>
  </si>
  <si>
    <t>Revenue from telephone services</t>
  </si>
  <si>
    <t>Revenue from sales of telephone sets and starter kits</t>
  </si>
  <si>
    <t>Other operating income</t>
  </si>
  <si>
    <t>Cost of telephone services</t>
  </si>
  <si>
    <t>Cost of sales of telephone sets and starter kits</t>
  </si>
  <si>
    <t>Assets</t>
  </si>
  <si>
    <t>Total assets</t>
  </si>
  <si>
    <t>Liabilities and shareholders' equity</t>
  </si>
  <si>
    <t>Directors</t>
  </si>
  <si>
    <t xml:space="preserve">   operating assets and liabilities</t>
  </si>
  <si>
    <t xml:space="preserve">      2,372,080,630 ordinary shares of Baht 2 each</t>
  </si>
  <si>
    <t xml:space="preserve">      2,367,811,000 ordinary shares of Baht 2 each</t>
  </si>
  <si>
    <t>Total liabilities and shareholders' equity</t>
  </si>
  <si>
    <t>Administrative expenses</t>
  </si>
  <si>
    <t>Cash flows from operating activities</t>
  </si>
  <si>
    <t>Non cash transactions:</t>
  </si>
  <si>
    <t>Debentures - net of current portion</t>
  </si>
  <si>
    <t xml:space="preserve">(Unaudited </t>
  </si>
  <si>
    <t>(Audited)</t>
  </si>
  <si>
    <t>but reviewed)</t>
  </si>
  <si>
    <t xml:space="preserve">   (Unaudited but reviewed)</t>
  </si>
  <si>
    <t>(Unit: Thousand Baht)</t>
  </si>
  <si>
    <t>Cash and cash equivalents at beginning of period</t>
  </si>
  <si>
    <t xml:space="preserve">Cash and cash equivalents at end of period </t>
  </si>
  <si>
    <t>Total Access Communication Public Company Limited and its subsidiaries</t>
  </si>
  <si>
    <t>Earnings per share (Baht)</t>
  </si>
  <si>
    <t xml:space="preserve">Investment in associated company </t>
  </si>
  <si>
    <t>(Unaudited but reviewed)</t>
  </si>
  <si>
    <t>Income before expenses</t>
  </si>
  <si>
    <t>Cash paid for corporate income tax</t>
  </si>
  <si>
    <t>Cash paid for interest expenses</t>
  </si>
  <si>
    <t>Net cash flows from operating activities</t>
  </si>
  <si>
    <t>Net cash flows used in investing activities</t>
  </si>
  <si>
    <t>Other components of shareholders' equity</t>
  </si>
  <si>
    <t>Equity attributable to owners of the Company</t>
  </si>
  <si>
    <t>Non-controlling interests of the subsidiaries</t>
  </si>
  <si>
    <t>Total expenses</t>
  </si>
  <si>
    <t>Profit attributable to:</t>
  </si>
  <si>
    <t>Equity holders of the Company</t>
  </si>
  <si>
    <t>Profit for the period</t>
  </si>
  <si>
    <t>Other comprehensive income:</t>
  </si>
  <si>
    <t>Other comprehensive income for the period</t>
  </si>
  <si>
    <t>Total comprehensive income for the period</t>
  </si>
  <si>
    <t>Total equity</t>
  </si>
  <si>
    <t>attributable to</t>
  </si>
  <si>
    <t>the Company</t>
  </si>
  <si>
    <t>Equity attributable</t>
  </si>
  <si>
    <t xml:space="preserve"> to non-controlling</t>
  </si>
  <si>
    <t xml:space="preserve"> interests of</t>
  </si>
  <si>
    <t>the subsidiaries</t>
  </si>
  <si>
    <t>Provision for long-term employee benefits</t>
  </si>
  <si>
    <t>equity</t>
  </si>
  <si>
    <t>shareholders'</t>
  </si>
  <si>
    <t xml:space="preserve">   provided by (paid from) operating activities: </t>
  </si>
  <si>
    <t>Adjustments to reconcile profit before tax to cash</t>
  </si>
  <si>
    <t>Trade and other receivables</t>
  </si>
  <si>
    <t xml:space="preserve">Inventories </t>
  </si>
  <si>
    <t xml:space="preserve">Other current assets </t>
  </si>
  <si>
    <t>Restricted bank deposits</t>
  </si>
  <si>
    <t xml:space="preserve">Investments in subsidiaries </t>
  </si>
  <si>
    <t xml:space="preserve">Property, plant and equipment </t>
  </si>
  <si>
    <t>Trade and other payables</t>
  </si>
  <si>
    <t>Non-controlling interest of the subsidiaries</t>
  </si>
  <si>
    <t xml:space="preserve">   Trade and other receivables</t>
  </si>
  <si>
    <t xml:space="preserve">   Trade and other payables</t>
  </si>
  <si>
    <t xml:space="preserve">   Provision for long-term employee benefits</t>
  </si>
  <si>
    <t>Other intangible assets</t>
  </si>
  <si>
    <t>Statement of financial position</t>
  </si>
  <si>
    <t>Statement of financial position (continued)</t>
  </si>
  <si>
    <t>Statement of comprehensive income</t>
  </si>
  <si>
    <t>Cash flow statement</t>
  </si>
  <si>
    <t>Cash flow statement (continued)</t>
  </si>
  <si>
    <t>Statement of changes in shareholders' equity</t>
  </si>
  <si>
    <t>Other components of equity</t>
  </si>
  <si>
    <t>Profit before income tax expenses</t>
  </si>
  <si>
    <t>Income tax expenses</t>
  </si>
  <si>
    <t xml:space="preserve">   Other non-current assets</t>
  </si>
  <si>
    <t>Proceeds from sales of building and equipment</t>
  </si>
  <si>
    <t xml:space="preserve">   Unappropriated (deficits)</t>
  </si>
  <si>
    <t>Total other</t>
  </si>
  <si>
    <t>components</t>
  </si>
  <si>
    <t>of equity</t>
  </si>
  <si>
    <t>share to offset the</t>
  </si>
  <si>
    <t>premium on ordinary</t>
  </si>
  <si>
    <t xml:space="preserve">   Accounts payable for purchase of equipment </t>
  </si>
  <si>
    <t xml:space="preserve">Deposits and prepayment for purchase </t>
  </si>
  <si>
    <t>Statement of changes in shareholders' equity (continued)</t>
  </si>
  <si>
    <t>Company's deficit</t>
  </si>
  <si>
    <t xml:space="preserve">   Accounts payable for purchase of intangible assets</t>
  </si>
  <si>
    <t xml:space="preserve">   Write-off of property, plant and equipment</t>
  </si>
  <si>
    <t>Debentures - current portion</t>
  </si>
  <si>
    <t>Other surplus</t>
  </si>
  <si>
    <t xml:space="preserve">   Share of loss from investment in associated company </t>
  </si>
  <si>
    <t xml:space="preserve">   Gain from disposal of equipment</t>
  </si>
  <si>
    <t>Net cash flows used in financing activities</t>
  </si>
  <si>
    <t>Long-term loans - current portion</t>
  </si>
  <si>
    <t>Assets retirement obligation - current portion</t>
  </si>
  <si>
    <t xml:space="preserve">   Prepaid expenses and deferred expenses</t>
  </si>
  <si>
    <t xml:space="preserve">   Amortisation on cost to obtain contracts</t>
  </si>
  <si>
    <t>Assets retirement obligation - net of current portion</t>
  </si>
  <si>
    <t xml:space="preserve">   Interest expenses</t>
  </si>
  <si>
    <t>Selling, distribution and service expenses</t>
  </si>
  <si>
    <t>Finance cost</t>
  </si>
  <si>
    <t>(deficits)</t>
  </si>
  <si>
    <t>Lease receivable - current portion</t>
  </si>
  <si>
    <t>Loans to subsidiary</t>
  </si>
  <si>
    <t>Right-of-use assets - cost of spectrum licenses</t>
  </si>
  <si>
    <t>Right-of-use assets</t>
  </si>
  <si>
    <t>Deferred tax assets</t>
  </si>
  <si>
    <t>Lease receivable - net of current portion</t>
  </si>
  <si>
    <t>Accrued cost of spectrum licenses - current portion</t>
  </si>
  <si>
    <t>Lease liabilities - current portion</t>
  </si>
  <si>
    <t>Accrued cost of spectrum licenses - net of current portion</t>
  </si>
  <si>
    <t>Lease liabilities - net of current portion</t>
  </si>
  <si>
    <t>2020</t>
  </si>
  <si>
    <t>Balance as at 31 March 2020</t>
  </si>
  <si>
    <t>Balance as at 1 January 2020</t>
  </si>
  <si>
    <t>Dividend paid</t>
  </si>
  <si>
    <t xml:space="preserve">   Effect from adjustment of right-of-use assets</t>
  </si>
  <si>
    <t>Acquisition of right-of-use assets</t>
  </si>
  <si>
    <t>Cash paid for lease liabilities</t>
  </si>
  <si>
    <t xml:space="preserve">Transfer retained earnings to legal reserve </t>
  </si>
  <si>
    <t>Dividend payables</t>
  </si>
  <si>
    <t>Other current financial assets</t>
  </si>
  <si>
    <t>Other non-current financial assets</t>
  </si>
  <si>
    <t>Capital surplus</t>
  </si>
  <si>
    <t>from restructuring</t>
  </si>
  <si>
    <t xml:space="preserve">   Dividend payables</t>
  </si>
  <si>
    <t>Gain (loss) on foreign exchange</t>
  </si>
  <si>
    <t>Share of loss from investment in associated company</t>
  </si>
  <si>
    <t>Acquisition of other intangible assets</t>
  </si>
  <si>
    <t xml:space="preserve">Profit from operating activities before changes in </t>
  </si>
  <si>
    <t>Profit from operating activities</t>
  </si>
  <si>
    <t>Cash receipt from loans to subsidiary</t>
  </si>
  <si>
    <t>Cash paid for loans to subsidiary</t>
  </si>
  <si>
    <t>Cash received from long-term loans</t>
  </si>
  <si>
    <t>Repayment of long-term loans</t>
  </si>
  <si>
    <t>The accompanying notes to the interim consolidated financial statements are an integral part of the financial statements.</t>
  </si>
  <si>
    <t>31 March 2021</t>
  </si>
  <si>
    <t>31 December 2020</t>
  </si>
  <si>
    <t>For the three-month period ended 31 March 2021</t>
  </si>
  <si>
    <t>2021</t>
  </si>
  <si>
    <t xml:space="preserve">   instruments and net position of hedging</t>
  </si>
  <si>
    <t xml:space="preserve">legal reserve and </t>
  </si>
  <si>
    <t xml:space="preserve">from reduction of </t>
  </si>
  <si>
    <t>Adjustment resulting</t>
  </si>
  <si>
    <t>Balance as at 1 January 2021</t>
  </si>
  <si>
    <t>Balance as at 31 March 2021</t>
  </si>
  <si>
    <t xml:space="preserve">   Allowance for expected credit losses (reversal)</t>
  </si>
  <si>
    <t xml:space="preserve">      instruments and net position of hedging</t>
  </si>
  <si>
    <t xml:space="preserve">   Lease receivable</t>
  </si>
  <si>
    <t xml:space="preserve">   Depreciation and amortisation (Note 18)</t>
  </si>
  <si>
    <t>As at 31 March 2021</t>
  </si>
  <si>
    <t>-</t>
  </si>
  <si>
    <t>Other non-current financial liabilities</t>
  </si>
  <si>
    <t>Repayment of debentures</t>
  </si>
  <si>
    <t>Gain (loss) from fair value measurement of derivative</t>
  </si>
  <si>
    <t xml:space="preserve">   Loss (gain) from fair value measurement of derivative</t>
  </si>
  <si>
    <t xml:space="preserve">   Unrealised loss (gain) on foreign exchange</t>
  </si>
  <si>
    <t>Net increase in cash and cash equivalents</t>
  </si>
  <si>
    <t xml:space="preserve">   Allowance for inventory obsolescence (reversal)</t>
  </si>
  <si>
    <t xml:space="preserve">   for purchase and installation of equipment</t>
  </si>
  <si>
    <t xml:space="preserve">Decrease (increase) in deposits and prepayment  </t>
  </si>
  <si>
    <t xml:space="preserve">Acquisition of right-of-use assets - cost of </t>
  </si>
  <si>
    <t xml:space="preserve">   spectrum licenses</t>
  </si>
  <si>
    <t xml:space="preserve">     equity instruments of non-listed companies</t>
  </si>
  <si>
    <t xml:space="preserve">   Allowance for impairment on assets/investment in </t>
  </si>
  <si>
    <t>statutory reserve</t>
  </si>
  <si>
    <t>Appropriated -</t>
  </si>
  <si>
    <t xml:space="preserve">   Gain from disposal of investment</t>
  </si>
  <si>
    <t>Acquisition of investment</t>
  </si>
  <si>
    <t>Proceeds from sales of investment</t>
  </si>
  <si>
    <t>Acquisition of equipment</t>
  </si>
  <si>
    <t>Statement of income</t>
  </si>
  <si>
    <t xml:space="preserve">   Increase in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</si>
</sst>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.0_);_(* \(#,##0.0\);_(* &quot;-&quot;??_);_(@_)"/>
    <numFmt numFmtId="169" formatCode="_(* #,##0_);_(* \(#,##0\);_(* &quot;-&quot;??_);_(@_)"/>
    <numFmt numFmtId="170" formatCode="#,##0;[Red]\(#,##0\)"/>
    <numFmt numFmtId="171" formatCode="#,##0.0_);\(#,##0.0\)"/>
    <numFmt numFmtId="172" formatCode="#,##0.0;[Red]\(#,##0.0\)"/>
  </numFmts>
  <fonts count="17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sz val="7"/>
      <name val="Arial"/>
      <family val="2"/>
    </font>
    <font>
      <b/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0" fontId="14" fillId="0" borderId="0"/>
  </cellStyleXfs>
  <cellXfs count="131">
    <xf numFmtId="0" fontId="0" fillId="0" borderId="0" xfId="0"/>
    <xf numFmtId="37" fontId="7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Border="1" applyAlignment="1">
      <alignment horizontal="left" vertical="center"/>
    </xf>
    <xf numFmtId="37" fontId="8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169" fontId="8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37" fontId="8" fillId="0" borderId="0" xfId="0" quotePrefix="1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centerContinuous" vertical="center"/>
    </xf>
    <xf numFmtId="37" fontId="12" fillId="0" borderId="0" xfId="0" applyNumberFormat="1" applyFont="1" applyFill="1" applyAlignment="1">
      <alignment horizontal="centerContinuous" vertical="center"/>
    </xf>
    <xf numFmtId="37" fontId="11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horizontal="left" vertical="center"/>
    </xf>
    <xf numFmtId="37" fontId="11" fillId="0" borderId="0" xfId="0" applyNumberFormat="1" applyFont="1" applyFill="1" applyBorder="1" applyAlignment="1">
      <alignment horizontal="centerContinuous" vertical="center"/>
    </xf>
    <xf numFmtId="15" fontId="9" fillId="0" borderId="0" xfId="0" quotePrefix="1" applyNumberFormat="1" applyFont="1" applyFill="1" applyBorder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3" xfId="0" applyNumberFormat="1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5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centerContinuous" vertical="center"/>
    </xf>
    <xf numFmtId="169" fontId="3" fillId="0" borderId="0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Alignment="1">
      <alignment horizontal="center" vertical="center"/>
    </xf>
    <xf numFmtId="37" fontId="3" fillId="0" borderId="5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left" vertical="center"/>
    </xf>
    <xf numFmtId="41" fontId="3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3" fillId="0" borderId="9" xfId="0" applyNumberFormat="1" applyFont="1" applyFill="1" applyBorder="1" applyAlignment="1">
      <alignment horizontal="center" vertical="center"/>
    </xf>
    <xf numFmtId="37" fontId="3" fillId="0" borderId="4" xfId="0" applyNumberFormat="1" applyFont="1" applyFill="1" applyBorder="1" applyAlignment="1">
      <alignment vertical="center"/>
    </xf>
    <xf numFmtId="39" fontId="3" fillId="0" borderId="8" xfId="0" applyNumberFormat="1" applyFont="1" applyFill="1" applyBorder="1" applyAlignment="1">
      <alignment vertical="center"/>
    </xf>
    <xf numFmtId="39" fontId="3" fillId="0" borderId="0" xfId="0" applyNumberFormat="1" applyFont="1" applyFill="1" applyAlignment="1">
      <alignment horizontal="center" vertical="center"/>
    </xf>
    <xf numFmtId="39" fontId="8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7" fontId="3" fillId="0" borderId="0" xfId="11" applyNumberFormat="1" applyFont="1" applyFill="1" applyAlignment="1">
      <alignment horizontal="center" vertical="center"/>
    </xf>
    <xf numFmtId="37" fontId="8" fillId="0" borderId="0" xfId="11" applyNumberFormat="1" applyFont="1" applyFill="1" applyAlignment="1">
      <alignment horizontal="center" vertical="center"/>
    </xf>
    <xf numFmtId="37" fontId="3" fillId="0" borderId="0" xfId="11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7" xfId="0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8" xfId="0" applyNumberFormat="1" applyFont="1" applyFill="1" applyBorder="1" applyAlignment="1">
      <alignment horizontal="center" vertical="center"/>
    </xf>
    <xf numFmtId="171" fontId="8" fillId="0" borderId="0" xfId="0" applyNumberFormat="1" applyFont="1" applyFill="1" applyAlignment="1">
      <alignment horizontal="center" vertical="center"/>
    </xf>
    <xf numFmtId="170" fontId="3" fillId="0" borderId="0" xfId="0" applyNumberFormat="1" applyFont="1" applyFill="1" applyAlignment="1">
      <alignment vertical="center"/>
    </xf>
    <xf numFmtId="37" fontId="3" fillId="0" borderId="0" xfId="12" applyNumberFormat="1" applyFont="1" applyFill="1" applyBorder="1" applyAlignment="1">
      <alignment horizontal="left" vertical="center"/>
    </xf>
    <xf numFmtId="37" fontId="3" fillId="0" borderId="0" xfId="15" applyNumberFormat="1" applyFont="1" applyFill="1" applyAlignment="1">
      <alignment horizontal="left" vertical="center"/>
    </xf>
    <xf numFmtId="37" fontId="7" fillId="0" borderId="3" xfId="0" applyNumberFormat="1" applyFont="1" applyFill="1" applyBorder="1" applyAlignment="1">
      <alignment horizontal="center" vertical="center"/>
    </xf>
    <xf numFmtId="41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Alignment="1">
      <alignment vertical="center"/>
    </xf>
    <xf numFmtId="41" fontId="7" fillId="0" borderId="3" xfId="0" applyNumberFormat="1" applyFont="1" applyFill="1" applyBorder="1" applyAlignment="1">
      <alignment horizontal="right" vertical="center"/>
    </xf>
    <xf numFmtId="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41" fontId="7" fillId="0" borderId="8" xfId="0" applyNumberFormat="1" applyFont="1" applyFill="1" applyBorder="1" applyAlignment="1">
      <alignment horizontal="right" vertical="center"/>
    </xf>
    <xf numFmtId="170" fontId="3" fillId="0" borderId="0" xfId="0" applyNumberFormat="1" applyFont="1" applyFill="1" applyAlignment="1">
      <alignment horizontal="right" vertical="center"/>
    </xf>
    <xf numFmtId="170" fontId="7" fillId="0" borderId="0" xfId="0" applyNumberFormat="1" applyFont="1" applyFill="1" applyAlignment="1">
      <alignment vertical="center"/>
    </xf>
    <xf numFmtId="170" fontId="7" fillId="0" borderId="0" xfId="0" applyNumberFormat="1" applyFont="1" applyFill="1" applyBorder="1" applyAlignment="1">
      <alignment horizontal="center" vertical="center"/>
    </xf>
    <xf numFmtId="170" fontId="3" fillId="0" borderId="6" xfId="0" applyNumberFormat="1" applyFont="1" applyFill="1" applyBorder="1" applyAlignment="1">
      <alignment vertical="center"/>
    </xf>
    <xf numFmtId="170" fontId="3" fillId="0" borderId="0" xfId="0" applyNumberFormat="1" applyFont="1" applyFill="1" applyBorder="1" applyAlignment="1">
      <alignment horizontal="center" vertical="center"/>
    </xf>
    <xf numFmtId="170" fontId="3" fillId="0" borderId="6" xfId="0" applyNumberFormat="1" applyFont="1" applyFill="1" applyBorder="1" applyAlignment="1">
      <alignment horizontal="center" vertical="center"/>
    </xf>
    <xf numFmtId="170" fontId="3" fillId="0" borderId="0" xfId="0" applyNumberFormat="1" applyFont="1" applyFill="1" applyAlignment="1">
      <alignment horizontal="center" vertical="center"/>
    </xf>
    <xf numFmtId="170" fontId="3" fillId="0" borderId="3" xfId="0" applyNumberFormat="1" applyFont="1" applyFill="1" applyBorder="1" applyAlignment="1">
      <alignment horizontal="center" vertical="center"/>
    </xf>
    <xf numFmtId="170" fontId="3" fillId="0" borderId="0" xfId="0" quotePrefix="1" applyNumberFormat="1" applyFont="1" applyFill="1" applyBorder="1" applyAlignment="1">
      <alignment horizontal="center" vertical="center"/>
    </xf>
    <xf numFmtId="170" fontId="9" fillId="0" borderId="0" xfId="0" applyNumberFormat="1" applyFont="1" applyFill="1" applyAlignment="1">
      <alignment horizontal="center" vertical="center"/>
    </xf>
    <xf numFmtId="170" fontId="9" fillId="0" borderId="0" xfId="0" applyNumberFormat="1" applyFont="1" applyFill="1" applyAlignment="1">
      <alignment horizontal="right" vertical="center"/>
    </xf>
    <xf numFmtId="170" fontId="7" fillId="0" borderId="0" xfId="0" applyNumberFormat="1" applyFont="1" applyFill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170" fontId="8" fillId="0" borderId="0" xfId="0" applyNumberFormat="1" applyFont="1" applyFill="1" applyAlignment="1">
      <alignment horizontal="center" vertical="center"/>
    </xf>
    <xf numFmtId="170" fontId="3" fillId="0" borderId="0" xfId="0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170" fontId="11" fillId="0" borderId="0" xfId="0" applyNumberFormat="1" applyFont="1" applyFill="1" applyAlignment="1">
      <alignment vertical="center"/>
    </xf>
    <xf numFmtId="170" fontId="11" fillId="0" borderId="0" xfId="0" applyNumberFormat="1" applyFont="1" applyFill="1" applyAlignment="1">
      <alignment horizontal="right" vertical="center"/>
    </xf>
    <xf numFmtId="170" fontId="10" fillId="0" borderId="0" xfId="0" applyNumberFormat="1" applyFont="1" applyFill="1" applyAlignment="1">
      <alignment vertical="center"/>
    </xf>
    <xf numFmtId="170" fontId="11" fillId="0" borderId="0" xfId="0" applyNumberFormat="1" applyFont="1" applyFill="1" applyAlignment="1">
      <alignment horizontal="center" vertical="center"/>
    </xf>
    <xf numFmtId="170" fontId="11" fillId="0" borderId="0" xfId="0" applyNumberFormat="1" applyFont="1" applyFill="1" applyBorder="1" applyAlignment="1">
      <alignment horizontal="center" vertical="center"/>
    </xf>
    <xf numFmtId="170" fontId="13" fillId="0" borderId="0" xfId="0" applyNumberFormat="1" applyFont="1" applyFill="1" applyAlignment="1">
      <alignment horizontal="center" vertical="center"/>
    </xf>
    <xf numFmtId="170" fontId="11" fillId="0" borderId="3" xfId="0" applyNumberFormat="1" applyFont="1" applyFill="1" applyBorder="1" applyAlignment="1">
      <alignment horizontal="center" vertical="center"/>
    </xf>
    <xf numFmtId="170" fontId="13" fillId="0" borderId="0" xfId="0" applyNumberFormat="1" applyFont="1" applyFill="1" applyAlignment="1">
      <alignment horizontal="right" vertical="center"/>
    </xf>
    <xf numFmtId="170" fontId="11" fillId="0" borderId="3" xfId="0" quotePrefix="1" applyNumberFormat="1" applyFont="1" applyFill="1" applyBorder="1" applyAlignment="1">
      <alignment horizontal="center" vertical="center"/>
    </xf>
    <xf numFmtId="170" fontId="10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41" fontId="11" fillId="0" borderId="3" xfId="0" applyNumberFormat="1" applyFont="1" applyFill="1" applyBorder="1" applyAlignment="1">
      <alignment horizontal="center" vertical="center"/>
    </xf>
    <xf numFmtId="169" fontId="11" fillId="0" borderId="0" xfId="0" applyNumberFormat="1" applyFont="1" applyFill="1" applyBorder="1" applyAlignment="1">
      <alignment horizontal="center" vertical="center"/>
    </xf>
    <xf numFmtId="41" fontId="11" fillId="0" borderId="4" xfId="0" applyNumberFormat="1" applyFont="1" applyFill="1" applyBorder="1" applyAlignment="1">
      <alignment horizontal="center" vertical="center"/>
    </xf>
    <xf numFmtId="170" fontId="11" fillId="0" borderId="0" xfId="0" applyNumberFormat="1" applyFont="1" applyFill="1" applyBorder="1" applyAlignment="1">
      <alignment vertical="center"/>
    </xf>
    <xf numFmtId="170" fontId="12" fillId="0" borderId="0" xfId="0" applyNumberFormat="1" applyFont="1" applyFill="1" applyAlignment="1">
      <alignment horizontal="center" vertical="center"/>
    </xf>
    <xf numFmtId="170" fontId="16" fillId="0" borderId="0" xfId="0" applyNumberFormat="1" applyFont="1" applyFill="1" applyAlignment="1">
      <alignment horizontal="center" vertical="center"/>
    </xf>
    <xf numFmtId="170" fontId="16" fillId="0" borderId="0" xfId="0" applyNumberFormat="1" applyFont="1" applyFill="1" applyAlignment="1">
      <alignment vertical="center"/>
    </xf>
    <xf numFmtId="172" fontId="8" fillId="0" borderId="0" xfId="0" applyNumberFormat="1" applyFont="1" applyFill="1" applyAlignment="1">
      <alignment horizontal="center" vertical="center"/>
    </xf>
    <xf numFmtId="172" fontId="12" fillId="0" borderId="0" xfId="0" applyNumberFormat="1" applyFont="1" applyFill="1" applyAlignment="1">
      <alignment horizontal="center" vertical="center"/>
    </xf>
    <xf numFmtId="170" fontId="3" fillId="0" borderId="3" xfId="0" quotePrefix="1" applyNumberFormat="1" applyFont="1" applyFill="1" applyBorder="1" applyAlignment="1">
      <alignment horizontal="center" vertical="center"/>
    </xf>
    <xf numFmtId="41" fontId="11" fillId="0" borderId="3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7" fillId="0" borderId="3" xfId="0" applyNumberFormat="1" applyFont="1" applyFill="1" applyBorder="1" applyAlignment="1">
      <alignment horizontal="center" vertical="center"/>
    </xf>
    <xf numFmtId="170" fontId="3" fillId="0" borderId="3" xfId="0" applyNumberFormat="1" applyFont="1" applyFill="1" applyBorder="1" applyAlignment="1">
      <alignment horizontal="center" vertical="center"/>
    </xf>
    <xf numFmtId="170" fontId="3" fillId="0" borderId="0" xfId="0" applyNumberFormat="1" applyFont="1" applyFill="1" applyAlignment="1">
      <alignment horizontal="right" vertical="center"/>
    </xf>
    <xf numFmtId="170" fontId="7" fillId="0" borderId="3" xfId="0" applyNumberFormat="1" applyFont="1" applyFill="1" applyBorder="1" applyAlignment="1">
      <alignment horizontal="center" vertical="center"/>
    </xf>
    <xf numFmtId="170" fontId="3" fillId="0" borderId="7" xfId="0" applyNumberFormat="1" applyFont="1" applyFill="1" applyBorder="1" applyAlignment="1">
      <alignment horizontal="center" vertical="center"/>
    </xf>
    <xf numFmtId="170" fontId="3" fillId="0" borderId="7" xfId="0" applyNumberFormat="1" applyFont="1" applyFill="1" applyBorder="1" applyAlignment="1">
      <alignment horizontal="center" vertical="center" wrapText="1"/>
    </xf>
    <xf numFmtId="170" fontId="11" fillId="0" borderId="0" xfId="0" applyNumberFormat="1" applyFont="1" applyFill="1" applyAlignment="1">
      <alignment horizontal="right" vertical="center"/>
    </xf>
    <xf numFmtId="170" fontId="10" fillId="0" borderId="3" xfId="0" applyNumberFormat="1" applyFont="1" applyFill="1" applyBorder="1" applyAlignment="1">
      <alignment horizontal="center" vertical="center"/>
    </xf>
    <xf numFmtId="170" fontId="11" fillId="0" borderId="3" xfId="0" applyNumberFormat="1" applyFont="1" applyFill="1" applyBorder="1" applyAlignment="1">
      <alignment horizontal="center" vertical="center"/>
    </xf>
  </cellXfs>
  <cellStyles count="16">
    <cellStyle name="Comma" xfId="1" builtinId="3"/>
    <cellStyle name="Comma 2" xfId="13" xr:uid="{00000000-0005-0000-0000-000039000000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1" xr:uid="{00000000-0005-0000-0000-000009000000}"/>
    <cellStyle name="Normal 2 2" xfId="14" xr:uid="{00000000-0005-0000-0000-000009000000}"/>
    <cellStyle name="Normal 3" xfId="12" xr:uid="{00000000-0005-0000-0000-00003A000000}"/>
    <cellStyle name="Normal 4" xfId="15" xr:uid="{00000000-0005-0000-0000-00003C000000}"/>
    <cellStyle name="Percent [2]" xfId="9" xr:uid="{00000000-0005-0000-0000-00000A000000}"/>
    <cellStyle name="Quantity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FF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03"/>
  <sheetViews>
    <sheetView showGridLines="0" topLeftCell="A89" zoomScale="85" zoomScaleNormal="85" zoomScaleSheetLayoutView="100" workbookViewId="0">
      <selection activeCell="A63" sqref="A63"/>
    </sheetView>
  </sheetViews>
  <sheetFormatPr defaultColWidth="10.7109375" defaultRowHeight="20.25" customHeight="1"/>
  <cols>
    <col min="1" max="1" width="48.140625" style="51" customWidth="1"/>
    <col min="2" max="2" width="8.5703125" style="51" customWidth="1"/>
    <col min="3" max="3" width="16.42578125" style="51" customWidth="1"/>
    <col min="4" max="4" width="1.7109375" style="51" customWidth="1"/>
    <col min="5" max="5" width="16.7109375" style="51" customWidth="1"/>
    <col min="6" max="6" width="1.7109375" style="4" customWidth="1"/>
    <col min="7" max="7" width="16.42578125" style="51" customWidth="1"/>
    <col min="8" max="8" width="1.7109375" style="51" customWidth="1"/>
    <col min="9" max="9" width="16.28515625" style="51" customWidth="1"/>
    <col min="10" max="16384" width="10.7109375" style="51"/>
  </cols>
  <sheetData>
    <row r="1" spans="1:9" ht="20.25" customHeight="1">
      <c r="A1" s="1" t="s">
        <v>78</v>
      </c>
      <c r="B1" s="23"/>
      <c r="C1" s="23"/>
      <c r="D1" s="23"/>
      <c r="E1" s="23"/>
      <c r="F1" s="2"/>
      <c r="G1" s="23"/>
      <c r="H1" s="23"/>
      <c r="I1" s="23"/>
    </row>
    <row r="2" spans="1:9" ht="20.25" customHeight="1">
      <c r="A2" s="1" t="s">
        <v>121</v>
      </c>
      <c r="B2" s="23"/>
      <c r="C2" s="23"/>
      <c r="D2" s="23"/>
      <c r="E2" s="23"/>
      <c r="F2" s="2"/>
      <c r="G2" s="23"/>
      <c r="H2" s="23"/>
      <c r="I2" s="23"/>
    </row>
    <row r="3" spans="1:9" ht="20.25" customHeight="1">
      <c r="A3" s="1" t="s">
        <v>206</v>
      </c>
      <c r="B3" s="23"/>
      <c r="C3" s="23"/>
      <c r="D3" s="23"/>
      <c r="E3" s="23"/>
      <c r="F3" s="2"/>
      <c r="G3" s="23"/>
      <c r="H3" s="23"/>
      <c r="I3" s="23"/>
    </row>
    <row r="4" spans="1:9" ht="20.25" customHeight="1">
      <c r="A4" s="1"/>
      <c r="B4" s="23"/>
      <c r="C4" s="23"/>
      <c r="D4" s="23"/>
      <c r="E4" s="23"/>
      <c r="F4" s="2"/>
      <c r="G4" s="23"/>
      <c r="H4" s="23"/>
      <c r="I4" s="23"/>
    </row>
    <row r="5" spans="1:9" ht="20.25" customHeight="1">
      <c r="A5" s="121" t="s">
        <v>75</v>
      </c>
      <c r="B5" s="121"/>
      <c r="C5" s="121"/>
      <c r="D5" s="121"/>
      <c r="E5" s="121"/>
      <c r="F5" s="121"/>
      <c r="G5" s="121"/>
      <c r="H5" s="121"/>
      <c r="I5" s="121"/>
    </row>
    <row r="6" spans="1:9" ht="20.25" customHeight="1">
      <c r="C6" s="122" t="s">
        <v>23</v>
      </c>
      <c r="D6" s="122"/>
      <c r="E6" s="122"/>
      <c r="G6" s="122" t="s">
        <v>21</v>
      </c>
      <c r="H6" s="122"/>
      <c r="I6" s="122"/>
    </row>
    <row r="7" spans="1:9" ht="20.25" customHeight="1">
      <c r="B7" s="5" t="s">
        <v>0</v>
      </c>
      <c r="C7" s="20" t="s">
        <v>192</v>
      </c>
      <c r="D7" s="27"/>
      <c r="E7" s="21" t="s">
        <v>193</v>
      </c>
      <c r="F7" s="6"/>
      <c r="G7" s="20" t="s">
        <v>192</v>
      </c>
      <c r="H7" s="27"/>
      <c r="I7" s="21" t="s">
        <v>193</v>
      </c>
    </row>
    <row r="8" spans="1:9" ht="20.25" customHeight="1">
      <c r="B8" s="5"/>
      <c r="C8" s="28" t="s">
        <v>71</v>
      </c>
      <c r="D8" s="27"/>
      <c r="E8" s="29" t="s">
        <v>72</v>
      </c>
      <c r="F8" s="6"/>
      <c r="G8" s="28" t="s">
        <v>71</v>
      </c>
      <c r="H8" s="27"/>
      <c r="I8" s="29" t="s">
        <v>72</v>
      </c>
    </row>
    <row r="9" spans="1:9" ht="20.25" customHeight="1">
      <c r="B9" s="5"/>
      <c r="C9" s="29" t="s">
        <v>73</v>
      </c>
      <c r="D9" s="27"/>
      <c r="E9" s="29"/>
      <c r="F9" s="6"/>
      <c r="G9" s="29" t="s">
        <v>73</v>
      </c>
      <c r="H9" s="27"/>
      <c r="I9" s="29"/>
    </row>
    <row r="10" spans="1:9" ht="20.25" customHeight="1">
      <c r="A10" s="7" t="s">
        <v>59</v>
      </c>
    </row>
    <row r="11" spans="1:9" ht="20.25" customHeight="1">
      <c r="A11" s="1" t="s">
        <v>9</v>
      </c>
      <c r="B11" s="30"/>
      <c r="C11" s="30"/>
      <c r="D11" s="30"/>
      <c r="E11" s="30"/>
      <c r="F11" s="8"/>
      <c r="G11" s="30"/>
      <c r="I11" s="30"/>
    </row>
    <row r="12" spans="1:9" ht="20.25" customHeight="1">
      <c r="A12" s="31" t="s">
        <v>28</v>
      </c>
      <c r="B12" s="8"/>
      <c r="C12" s="55">
        <v>6919509</v>
      </c>
      <c r="D12" s="55"/>
      <c r="E12" s="55">
        <v>6647042</v>
      </c>
      <c r="F12" s="55"/>
      <c r="G12" s="55">
        <v>3100499</v>
      </c>
      <c r="H12" s="39"/>
      <c r="I12" s="55">
        <v>2879784</v>
      </c>
    </row>
    <row r="13" spans="1:9" ht="20.25" customHeight="1">
      <c r="A13" s="31" t="s">
        <v>109</v>
      </c>
      <c r="B13" s="8">
        <v>3</v>
      </c>
      <c r="C13" s="55">
        <v>9781370</v>
      </c>
      <c r="D13" s="55"/>
      <c r="E13" s="51">
        <v>9888516</v>
      </c>
      <c r="F13" s="55"/>
      <c r="G13" s="55">
        <v>4314620</v>
      </c>
      <c r="H13" s="39"/>
      <c r="I13" s="55">
        <v>5214054</v>
      </c>
    </row>
    <row r="14" spans="1:9" ht="20.25" customHeight="1">
      <c r="A14" s="31" t="s">
        <v>158</v>
      </c>
      <c r="B14" s="60">
        <v>14.3</v>
      </c>
      <c r="C14" s="55">
        <v>1220835</v>
      </c>
      <c r="D14" s="55"/>
      <c r="E14" s="55">
        <v>1212943</v>
      </c>
      <c r="F14" s="55"/>
      <c r="G14" s="55">
        <v>0</v>
      </c>
      <c r="H14" s="39"/>
      <c r="I14" s="55">
        <v>0</v>
      </c>
    </row>
    <row r="15" spans="1:9" ht="20.25" customHeight="1">
      <c r="A15" s="31" t="s">
        <v>110</v>
      </c>
      <c r="B15" s="8"/>
      <c r="C15" s="56">
        <v>1330495</v>
      </c>
      <c r="D15" s="55"/>
      <c r="E15" s="56">
        <f>634015-1</f>
        <v>634014</v>
      </c>
      <c r="F15" s="55"/>
      <c r="G15" s="56">
        <v>7430</v>
      </c>
      <c r="H15" s="39"/>
      <c r="I15" s="56">
        <f>7760+1</f>
        <v>7761</v>
      </c>
    </row>
    <row r="16" spans="1:9" ht="20.25" customHeight="1">
      <c r="A16" s="31" t="s">
        <v>177</v>
      </c>
      <c r="B16" s="60">
        <v>22.1</v>
      </c>
      <c r="C16" s="56">
        <v>0</v>
      </c>
      <c r="D16" s="55"/>
      <c r="E16" s="56">
        <v>15909</v>
      </c>
      <c r="F16" s="55"/>
      <c r="G16" s="56">
        <v>0</v>
      </c>
      <c r="H16" s="39"/>
      <c r="I16" s="56">
        <v>0</v>
      </c>
    </row>
    <row r="17" spans="1:9" ht="20.25" customHeight="1">
      <c r="A17" s="31" t="s">
        <v>111</v>
      </c>
      <c r="B17" s="8">
        <v>5</v>
      </c>
      <c r="C17" s="38">
        <v>3077429</v>
      </c>
      <c r="D17" s="38"/>
      <c r="E17" s="38">
        <f>3323701</f>
        <v>3323701</v>
      </c>
      <c r="F17" s="38"/>
      <c r="G17" s="38">
        <v>231142</v>
      </c>
      <c r="H17" s="40"/>
      <c r="I17" s="38">
        <f>245647</f>
        <v>245647</v>
      </c>
    </row>
    <row r="18" spans="1:9" ht="20.25" customHeight="1">
      <c r="A18" s="1" t="s">
        <v>10</v>
      </c>
      <c r="C18" s="57">
        <f>SUM(C12:C17)</f>
        <v>22329638</v>
      </c>
      <c r="D18" s="55"/>
      <c r="E18" s="57">
        <f>SUM(E12:E17)</f>
        <v>21722125</v>
      </c>
      <c r="F18" s="55"/>
      <c r="G18" s="57">
        <f>SUM(G12:G17)</f>
        <v>7653691</v>
      </c>
      <c r="H18" s="39"/>
      <c r="I18" s="57">
        <f>SUM(I12:I17)</f>
        <v>8347246</v>
      </c>
    </row>
    <row r="19" spans="1:9" ht="20.25" customHeight="1">
      <c r="A19" s="1" t="s">
        <v>11</v>
      </c>
      <c r="C19" s="55"/>
      <c r="D19" s="55"/>
      <c r="E19" s="55"/>
      <c r="F19" s="55"/>
      <c r="G19" s="55"/>
      <c r="H19" s="55"/>
      <c r="I19" s="55"/>
    </row>
    <row r="20" spans="1:9" ht="20.25" customHeight="1">
      <c r="A20" s="31" t="s">
        <v>112</v>
      </c>
      <c r="B20" s="60">
        <v>24.3</v>
      </c>
      <c r="C20" s="56">
        <v>140</v>
      </c>
      <c r="D20" s="55"/>
      <c r="E20" s="56">
        <v>140</v>
      </c>
      <c r="F20" s="55"/>
      <c r="G20" s="56">
        <v>0</v>
      </c>
      <c r="H20" s="39"/>
      <c r="I20" s="56">
        <v>0</v>
      </c>
    </row>
    <row r="21" spans="1:9" ht="20.25" customHeight="1">
      <c r="A21" s="31" t="s">
        <v>163</v>
      </c>
      <c r="B21" s="60">
        <v>14.3</v>
      </c>
      <c r="C21" s="51">
        <v>5334820</v>
      </c>
      <c r="D21" s="55"/>
      <c r="E21" s="51">
        <v>5591221</v>
      </c>
      <c r="F21" s="55"/>
      <c r="G21" s="56">
        <v>0</v>
      </c>
      <c r="H21" s="39"/>
      <c r="I21" s="56">
        <v>0</v>
      </c>
    </row>
    <row r="22" spans="1:9" ht="20.25" customHeight="1">
      <c r="A22" s="31" t="s">
        <v>159</v>
      </c>
      <c r="B22" s="8">
        <v>4</v>
      </c>
      <c r="C22" s="55">
        <v>0</v>
      </c>
      <c r="D22" s="55"/>
      <c r="E22" s="55">
        <v>0</v>
      </c>
      <c r="F22" s="55"/>
      <c r="G22" s="55">
        <v>17000000</v>
      </c>
      <c r="H22" s="39"/>
      <c r="I22" s="55">
        <v>15000000</v>
      </c>
    </row>
    <row r="23" spans="1:9" ht="20.25" customHeight="1">
      <c r="A23" s="31" t="s">
        <v>178</v>
      </c>
      <c r="B23" s="60">
        <v>22.1</v>
      </c>
      <c r="C23" s="56">
        <v>1172592</v>
      </c>
      <c r="D23" s="55"/>
      <c r="E23" s="56">
        <v>1829720</v>
      </c>
      <c r="F23" s="55"/>
      <c r="G23" s="56">
        <v>1800</v>
      </c>
      <c r="H23" s="39"/>
      <c r="I23" s="56">
        <v>1800</v>
      </c>
    </row>
    <row r="24" spans="1:9" ht="20.25" customHeight="1">
      <c r="A24" s="31" t="s">
        <v>80</v>
      </c>
      <c r="B24" s="8">
        <v>6</v>
      </c>
      <c r="C24" s="55">
        <v>231470</v>
      </c>
      <c r="D24" s="55"/>
      <c r="E24" s="55">
        <v>233299</v>
      </c>
      <c r="F24" s="55"/>
      <c r="G24" s="55">
        <v>50000</v>
      </c>
      <c r="H24" s="39"/>
      <c r="I24" s="55">
        <v>50000</v>
      </c>
    </row>
    <row r="25" spans="1:9" ht="20.25" customHeight="1">
      <c r="A25" s="31" t="s">
        <v>113</v>
      </c>
      <c r="B25" s="8">
        <v>7</v>
      </c>
      <c r="C25" s="55">
        <v>0</v>
      </c>
      <c r="D25" s="55"/>
      <c r="E25" s="55">
        <v>0</v>
      </c>
      <c r="F25" s="55"/>
      <c r="G25" s="55">
        <v>1613915</v>
      </c>
      <c r="H25" s="39"/>
      <c r="I25" s="55">
        <v>1613915</v>
      </c>
    </row>
    <row r="26" spans="1:9" ht="20.25" customHeight="1">
      <c r="A26" s="31" t="s">
        <v>114</v>
      </c>
      <c r="B26" s="8">
        <v>8</v>
      </c>
      <c r="C26" s="55">
        <v>51986795</v>
      </c>
      <c r="D26" s="55"/>
      <c r="E26" s="55">
        <v>51346994</v>
      </c>
      <c r="F26" s="55"/>
      <c r="G26" s="55">
        <v>1663840</v>
      </c>
      <c r="H26" s="39"/>
      <c r="I26" s="55">
        <v>1707381</v>
      </c>
    </row>
    <row r="27" spans="1:9" ht="20.25" customHeight="1">
      <c r="A27" s="31" t="s">
        <v>139</v>
      </c>
      <c r="C27" s="56"/>
      <c r="D27" s="55"/>
      <c r="E27" s="56"/>
      <c r="F27" s="55"/>
      <c r="G27" s="56"/>
      <c r="H27" s="39"/>
      <c r="I27" s="56"/>
    </row>
    <row r="28" spans="1:9" ht="20.25" customHeight="1">
      <c r="A28" s="31" t="s">
        <v>53</v>
      </c>
      <c r="C28" s="56">
        <v>275188</v>
      </c>
      <c r="D28" s="55"/>
      <c r="E28" s="56">
        <v>308690</v>
      </c>
      <c r="F28" s="55"/>
      <c r="G28" s="56">
        <v>0</v>
      </c>
      <c r="H28" s="39"/>
      <c r="I28" s="56">
        <v>0</v>
      </c>
    </row>
    <row r="29" spans="1:9" ht="20.25" customHeight="1">
      <c r="A29" s="31" t="s">
        <v>160</v>
      </c>
      <c r="B29" s="8">
        <v>9</v>
      </c>
      <c r="C29" s="56">
        <v>60843027</v>
      </c>
      <c r="D29" s="55"/>
      <c r="E29" s="56">
        <v>62104579</v>
      </c>
      <c r="F29" s="55"/>
      <c r="G29" s="56">
        <v>0</v>
      </c>
      <c r="H29" s="39"/>
      <c r="I29" s="56">
        <v>0</v>
      </c>
    </row>
    <row r="30" spans="1:9" ht="20.25" customHeight="1">
      <c r="A30" s="31" t="s">
        <v>161</v>
      </c>
      <c r="B30" s="60">
        <v>14.1</v>
      </c>
      <c r="C30" s="56">
        <v>22465384</v>
      </c>
      <c r="D30" s="55"/>
      <c r="E30" s="56">
        <v>21456769</v>
      </c>
      <c r="F30" s="55"/>
      <c r="G30" s="56">
        <v>827123</v>
      </c>
      <c r="H30" s="39"/>
      <c r="I30" s="56">
        <v>922699</v>
      </c>
    </row>
    <row r="31" spans="1:9" ht="20.25" customHeight="1">
      <c r="A31" s="31" t="s">
        <v>120</v>
      </c>
      <c r="B31" s="8"/>
      <c r="C31" s="56">
        <v>1698643</v>
      </c>
      <c r="D31" s="55"/>
      <c r="E31" s="56">
        <v>1772369</v>
      </c>
      <c r="F31" s="55"/>
      <c r="G31" s="56">
        <v>185703</v>
      </c>
      <c r="H31" s="39"/>
      <c r="I31" s="56">
        <v>212053</v>
      </c>
    </row>
    <row r="32" spans="1:9" ht="20.25" customHeight="1">
      <c r="A32" s="31" t="s">
        <v>162</v>
      </c>
      <c r="B32" s="8">
        <v>16</v>
      </c>
      <c r="C32" s="51">
        <v>4728799</v>
      </c>
      <c r="D32" s="55"/>
      <c r="E32" s="51">
        <v>4819099</v>
      </c>
      <c r="F32" s="55"/>
      <c r="G32" s="51">
        <v>3074165</v>
      </c>
      <c r="H32" s="39"/>
      <c r="I32" s="51">
        <v>3379627</v>
      </c>
    </row>
    <row r="33" spans="1:9" ht="20.25" customHeight="1">
      <c r="A33" s="31" t="s">
        <v>29</v>
      </c>
      <c r="B33" s="8">
        <v>10</v>
      </c>
      <c r="C33" s="51">
        <v>3490494</v>
      </c>
      <c r="D33" s="55"/>
      <c r="E33" s="51">
        <f>3095382</f>
        <v>3095382</v>
      </c>
      <c r="F33" s="55"/>
      <c r="G33" s="51">
        <v>1437453</v>
      </c>
      <c r="H33" s="39"/>
      <c r="I33" s="51">
        <v>1290708</v>
      </c>
    </row>
    <row r="34" spans="1:9" ht="20.25" customHeight="1">
      <c r="A34" s="1" t="s">
        <v>19</v>
      </c>
      <c r="B34" s="8"/>
      <c r="C34" s="57">
        <f>SUM(C20:C33)</f>
        <v>152227352</v>
      </c>
      <c r="D34" s="55"/>
      <c r="E34" s="57">
        <f>SUM(E20:E33)</f>
        <v>152558262</v>
      </c>
      <c r="F34" s="55"/>
      <c r="G34" s="57">
        <f>SUM(G20:G33)</f>
        <v>25853999</v>
      </c>
      <c r="H34" s="39"/>
      <c r="I34" s="57">
        <f>SUM(I20:I33)</f>
        <v>24178183</v>
      </c>
    </row>
    <row r="35" spans="1:9" ht="20.25" customHeight="1" thickBot="1">
      <c r="A35" s="7" t="s">
        <v>60</v>
      </c>
      <c r="B35" s="30"/>
      <c r="C35" s="59">
        <f>SUM(C18,C34)</f>
        <v>174556990</v>
      </c>
      <c r="D35" s="55"/>
      <c r="E35" s="59">
        <f>SUM(E18,E34)</f>
        <v>174280387</v>
      </c>
      <c r="F35" s="55"/>
      <c r="G35" s="59">
        <f>SUM(G18,G34)</f>
        <v>33507690</v>
      </c>
      <c r="H35" s="39"/>
      <c r="I35" s="59">
        <f>SUM(I18,I34)</f>
        <v>32525429</v>
      </c>
    </row>
    <row r="36" spans="1:9" ht="20.25" customHeight="1" thickTop="1">
      <c r="A36" s="7"/>
      <c r="B36" s="30"/>
      <c r="F36" s="51"/>
    </row>
    <row r="37" spans="1:9" ht="20.25" customHeight="1">
      <c r="A37" s="51" t="s">
        <v>191</v>
      </c>
      <c r="B37" s="30"/>
      <c r="F37" s="51"/>
    </row>
    <row r="38" spans="1:9" ht="20.25" customHeight="1">
      <c r="A38" s="1" t="s">
        <v>78</v>
      </c>
      <c r="B38" s="23"/>
      <c r="F38" s="51"/>
    </row>
    <row r="39" spans="1:9" ht="20.25" customHeight="1">
      <c r="A39" s="1" t="s">
        <v>122</v>
      </c>
      <c r="B39" s="23"/>
      <c r="C39" s="32"/>
      <c r="D39" s="32"/>
      <c r="E39" s="32"/>
      <c r="F39" s="2"/>
      <c r="G39" s="23"/>
      <c r="H39" s="23"/>
      <c r="I39" s="23"/>
    </row>
    <row r="40" spans="1:9" ht="20.25" customHeight="1">
      <c r="A40" s="1" t="s">
        <v>206</v>
      </c>
      <c r="B40" s="23"/>
      <c r="C40" s="23"/>
      <c r="D40" s="23"/>
      <c r="E40" s="23"/>
      <c r="F40" s="2"/>
      <c r="G40" s="23"/>
      <c r="H40" s="23"/>
      <c r="I40" s="23"/>
    </row>
    <row r="41" spans="1:9" ht="20.25" customHeight="1">
      <c r="A41" s="121" t="s">
        <v>75</v>
      </c>
      <c r="B41" s="121"/>
      <c r="C41" s="121"/>
      <c r="D41" s="121"/>
      <c r="E41" s="121"/>
      <c r="F41" s="121"/>
      <c r="G41" s="121"/>
      <c r="H41" s="121"/>
      <c r="I41" s="121"/>
    </row>
    <row r="42" spans="1:9" ht="20.25" customHeight="1">
      <c r="C42" s="122" t="s">
        <v>23</v>
      </c>
      <c r="D42" s="122"/>
      <c r="E42" s="122"/>
      <c r="G42" s="122" t="s">
        <v>21</v>
      </c>
      <c r="H42" s="122"/>
      <c r="I42" s="122"/>
    </row>
    <row r="43" spans="1:9" ht="20.25" customHeight="1">
      <c r="B43" s="5" t="s">
        <v>0</v>
      </c>
      <c r="C43" s="20" t="s">
        <v>192</v>
      </c>
      <c r="D43" s="27"/>
      <c r="E43" s="21" t="s">
        <v>193</v>
      </c>
      <c r="F43" s="6"/>
      <c r="G43" s="20" t="s">
        <v>192</v>
      </c>
      <c r="H43" s="27"/>
      <c r="I43" s="21" t="s">
        <v>193</v>
      </c>
    </row>
    <row r="44" spans="1:9" ht="20.25" customHeight="1">
      <c r="B44" s="5"/>
      <c r="C44" s="28" t="s">
        <v>71</v>
      </c>
      <c r="D44" s="27"/>
      <c r="E44" s="29" t="s">
        <v>72</v>
      </c>
      <c r="F44" s="6"/>
      <c r="G44" s="28" t="s">
        <v>71</v>
      </c>
      <c r="H44" s="27"/>
      <c r="I44" s="29" t="s">
        <v>72</v>
      </c>
    </row>
    <row r="45" spans="1:9" ht="20.25" customHeight="1">
      <c r="B45" s="5"/>
      <c r="C45" s="29" t="s">
        <v>73</v>
      </c>
      <c r="D45" s="27"/>
      <c r="E45" s="29"/>
      <c r="F45" s="6"/>
      <c r="G45" s="29" t="s">
        <v>73</v>
      </c>
      <c r="H45" s="27"/>
      <c r="I45" s="29"/>
    </row>
    <row r="46" spans="1:9" ht="20.25" customHeight="1">
      <c r="A46" s="1" t="s">
        <v>61</v>
      </c>
      <c r="H46" s="30"/>
    </row>
    <row r="47" spans="1:9" ht="20.25" customHeight="1">
      <c r="A47" s="7" t="s">
        <v>12</v>
      </c>
      <c r="B47" s="30"/>
      <c r="C47" s="30"/>
      <c r="D47" s="30"/>
      <c r="E47" s="30"/>
      <c r="F47" s="8"/>
      <c r="G47" s="30"/>
      <c r="I47" s="30"/>
    </row>
    <row r="48" spans="1:9" ht="20.25" customHeight="1">
      <c r="A48" s="31" t="s">
        <v>115</v>
      </c>
      <c r="B48" s="8">
        <v>11</v>
      </c>
      <c r="C48" s="55">
        <v>25058663</v>
      </c>
      <c r="D48" s="55"/>
      <c r="E48" s="55">
        <v>26943924</v>
      </c>
      <c r="F48" s="55"/>
      <c r="G48" s="55">
        <v>9718625</v>
      </c>
      <c r="H48" s="39"/>
      <c r="I48" s="55">
        <v>9773399</v>
      </c>
    </row>
    <row r="49" spans="1:9" ht="20.25" customHeight="1">
      <c r="A49" s="31" t="s">
        <v>176</v>
      </c>
      <c r="B49" s="8"/>
      <c r="C49" s="55">
        <v>5019759</v>
      </c>
      <c r="D49" s="55"/>
      <c r="E49" s="55">
        <v>0</v>
      </c>
      <c r="F49" s="55"/>
      <c r="G49" s="55">
        <v>5019759</v>
      </c>
      <c r="H49" s="39"/>
      <c r="I49" s="55">
        <v>0</v>
      </c>
    </row>
    <row r="50" spans="1:9" ht="20.25" customHeight="1">
      <c r="A50" s="31" t="s">
        <v>149</v>
      </c>
      <c r="B50" s="8">
        <v>12</v>
      </c>
      <c r="C50" s="56">
        <v>5988258</v>
      </c>
      <c r="D50" s="55"/>
      <c r="E50" s="56">
        <v>3984805</v>
      </c>
      <c r="F50" s="55"/>
      <c r="G50" s="56">
        <v>0</v>
      </c>
      <c r="H50" s="39"/>
      <c r="I50" s="56">
        <v>0</v>
      </c>
    </row>
    <row r="51" spans="1:9" ht="20.25" customHeight="1">
      <c r="A51" s="31" t="s">
        <v>144</v>
      </c>
      <c r="B51" s="8">
        <v>13</v>
      </c>
      <c r="C51" s="56">
        <v>999939</v>
      </c>
      <c r="D51" s="55"/>
      <c r="E51" s="56">
        <v>2499792</v>
      </c>
      <c r="F51" s="55"/>
      <c r="G51" s="56">
        <v>0</v>
      </c>
      <c r="H51" s="39"/>
      <c r="I51" s="56">
        <v>0</v>
      </c>
    </row>
    <row r="52" spans="1:9" ht="20.25" customHeight="1">
      <c r="A52" s="31" t="s">
        <v>30</v>
      </c>
      <c r="B52" s="8"/>
      <c r="C52" s="55">
        <v>1967217</v>
      </c>
      <c r="D52" s="55"/>
      <c r="E52" s="55">
        <v>1915241</v>
      </c>
      <c r="F52" s="55"/>
      <c r="G52" s="55">
        <v>477589</v>
      </c>
      <c r="H52" s="55"/>
      <c r="I52" s="55">
        <v>523392</v>
      </c>
    </row>
    <row r="53" spans="1:9" ht="20.25" customHeight="1">
      <c r="A53" s="31" t="s">
        <v>164</v>
      </c>
      <c r="B53" s="8"/>
      <c r="C53" s="55">
        <v>7872414</v>
      </c>
      <c r="D53" s="55"/>
      <c r="E53" s="55">
        <v>7607528</v>
      </c>
      <c r="F53" s="55"/>
      <c r="G53" s="55">
        <v>0</v>
      </c>
      <c r="H53" s="55"/>
      <c r="I53" s="55">
        <v>0</v>
      </c>
    </row>
    <row r="54" spans="1:9" ht="20.25" customHeight="1">
      <c r="A54" s="31" t="s">
        <v>165</v>
      </c>
      <c r="B54" s="60">
        <v>14.2</v>
      </c>
      <c r="C54" s="55">
        <v>5660921</v>
      </c>
      <c r="D54" s="55"/>
      <c r="E54" s="55">
        <v>4663356</v>
      </c>
      <c r="F54" s="55"/>
      <c r="G54" s="55">
        <v>269399</v>
      </c>
      <c r="H54" s="55"/>
      <c r="I54" s="55">
        <v>320680</v>
      </c>
    </row>
    <row r="55" spans="1:9" ht="20.25" customHeight="1">
      <c r="A55" s="31" t="s">
        <v>150</v>
      </c>
      <c r="B55" s="8"/>
      <c r="C55" s="55">
        <v>96061</v>
      </c>
      <c r="D55" s="55"/>
      <c r="E55" s="55">
        <v>122485</v>
      </c>
      <c r="F55" s="55"/>
      <c r="G55" s="55">
        <v>62052</v>
      </c>
      <c r="H55" s="55"/>
      <c r="I55" s="55">
        <v>62724</v>
      </c>
    </row>
    <row r="56" spans="1:9" ht="20.25" customHeight="1">
      <c r="A56" s="31" t="s">
        <v>31</v>
      </c>
      <c r="B56" s="8"/>
      <c r="C56" s="55">
        <v>551750</v>
      </c>
      <c r="D56" s="55"/>
      <c r="E56" s="55">
        <v>688377</v>
      </c>
      <c r="F56" s="55"/>
      <c r="G56" s="55">
        <v>208499</v>
      </c>
      <c r="H56" s="55"/>
      <c r="I56" s="55">
        <v>256814</v>
      </c>
    </row>
    <row r="57" spans="1:9" ht="20.25" customHeight="1">
      <c r="A57" s="7" t="s">
        <v>13</v>
      </c>
      <c r="B57" s="30"/>
      <c r="C57" s="57">
        <f>SUM(C48:C56)</f>
        <v>53214982</v>
      </c>
      <c r="D57" s="55"/>
      <c r="E57" s="57">
        <f>SUM(E48:E56)</f>
        <v>48425508</v>
      </c>
      <c r="F57" s="55"/>
      <c r="G57" s="57">
        <f>SUM(G48:G56)</f>
        <v>15755923</v>
      </c>
      <c r="H57" s="39"/>
      <c r="I57" s="57">
        <f>SUM(I48:I56)</f>
        <v>10937009</v>
      </c>
    </row>
    <row r="58" spans="1:9" ht="20.25" customHeight="1">
      <c r="A58" s="7" t="s">
        <v>14</v>
      </c>
      <c r="B58" s="30"/>
      <c r="F58" s="51"/>
    </row>
    <row r="59" spans="1:9" ht="20.25" customHeight="1">
      <c r="A59" s="31" t="s">
        <v>32</v>
      </c>
      <c r="B59" s="8">
        <v>12</v>
      </c>
      <c r="C59" s="55">
        <v>9977611</v>
      </c>
      <c r="D59" s="55"/>
      <c r="E59" s="55">
        <v>9976132</v>
      </c>
      <c r="F59" s="55"/>
      <c r="G59" s="55">
        <v>0</v>
      </c>
      <c r="H59" s="39"/>
      <c r="I59" s="55">
        <v>0</v>
      </c>
    </row>
    <row r="60" spans="1:9" ht="20.25" customHeight="1">
      <c r="A60" s="51" t="s">
        <v>70</v>
      </c>
      <c r="B60" s="8">
        <v>13</v>
      </c>
      <c r="C60" s="56">
        <v>37273071</v>
      </c>
      <c r="D60" s="55"/>
      <c r="E60" s="56">
        <v>37665304</v>
      </c>
      <c r="F60" s="55"/>
      <c r="G60" s="56">
        <v>0</v>
      </c>
      <c r="H60" s="39"/>
      <c r="I60" s="56">
        <v>0</v>
      </c>
    </row>
    <row r="61" spans="1:9" ht="20.25" customHeight="1">
      <c r="A61" s="31" t="s">
        <v>208</v>
      </c>
      <c r="B61" s="60">
        <v>22.1</v>
      </c>
      <c r="C61" s="56">
        <v>9788</v>
      </c>
      <c r="D61" s="55"/>
      <c r="E61" s="56">
        <v>0</v>
      </c>
      <c r="F61" s="55"/>
      <c r="G61" s="56">
        <v>0</v>
      </c>
      <c r="H61" s="39"/>
      <c r="I61" s="56">
        <v>0</v>
      </c>
    </row>
    <row r="62" spans="1:9" ht="20.25" customHeight="1">
      <c r="A62" s="31" t="s">
        <v>104</v>
      </c>
      <c r="B62" s="8"/>
      <c r="C62" s="56">
        <v>660928</v>
      </c>
      <c r="D62" s="55"/>
      <c r="E62" s="56">
        <v>645122</v>
      </c>
      <c r="F62" s="55"/>
      <c r="G62" s="56">
        <v>660928</v>
      </c>
      <c r="H62" s="39"/>
      <c r="I62" s="56">
        <v>645122</v>
      </c>
    </row>
    <row r="63" spans="1:9" ht="20.25" customHeight="1">
      <c r="A63" s="31" t="s">
        <v>166</v>
      </c>
      <c r="B63" s="8"/>
      <c r="C63" s="56">
        <v>33486652</v>
      </c>
      <c r="D63" s="55"/>
      <c r="E63" s="56">
        <v>33486652</v>
      </c>
      <c r="F63" s="55"/>
      <c r="G63" s="56">
        <v>0</v>
      </c>
      <c r="H63" s="39"/>
      <c r="I63" s="56">
        <v>0</v>
      </c>
    </row>
    <row r="64" spans="1:9" ht="20.25" customHeight="1">
      <c r="A64" s="31" t="s">
        <v>167</v>
      </c>
      <c r="B64" s="60">
        <v>14.2</v>
      </c>
      <c r="C64" s="56">
        <v>17862253</v>
      </c>
      <c r="D64" s="55"/>
      <c r="E64" s="56">
        <v>17819979</v>
      </c>
      <c r="F64" s="55"/>
      <c r="G64" s="56">
        <v>468389</v>
      </c>
      <c r="H64" s="39"/>
      <c r="I64" s="56">
        <v>529804</v>
      </c>
    </row>
    <row r="65" spans="1:9" ht="20.25" customHeight="1">
      <c r="A65" s="31" t="s">
        <v>153</v>
      </c>
      <c r="B65" s="8"/>
      <c r="C65" s="56">
        <v>1949667</v>
      </c>
      <c r="D65" s="55"/>
      <c r="E65" s="56">
        <v>1941709</v>
      </c>
      <c r="F65" s="55"/>
      <c r="G65" s="56">
        <v>134677</v>
      </c>
      <c r="H65" s="39"/>
      <c r="I65" s="56">
        <v>134712</v>
      </c>
    </row>
    <row r="66" spans="1:9" ht="20.25" customHeight="1">
      <c r="A66" s="51" t="s">
        <v>33</v>
      </c>
      <c r="B66" s="8"/>
      <c r="C66" s="58">
        <v>4235</v>
      </c>
      <c r="D66" s="56"/>
      <c r="E66" s="58">
        <v>4558</v>
      </c>
      <c r="F66" s="56"/>
      <c r="G66" s="58">
        <v>1319</v>
      </c>
      <c r="H66" s="41"/>
      <c r="I66" s="58">
        <v>1319</v>
      </c>
    </row>
    <row r="67" spans="1:9" ht="20.25" customHeight="1">
      <c r="A67" s="7" t="s">
        <v>15</v>
      </c>
      <c r="B67" s="8"/>
      <c r="C67" s="58">
        <f>SUM(C58:C66)</f>
        <v>101224205</v>
      </c>
      <c r="D67" s="55"/>
      <c r="E67" s="58">
        <f>SUM(E58:E66)</f>
        <v>101539456</v>
      </c>
      <c r="F67" s="55"/>
      <c r="G67" s="58">
        <f>SUM(G58:G66)</f>
        <v>1265313</v>
      </c>
      <c r="H67" s="39"/>
      <c r="I67" s="58">
        <f>SUM(I58:I66)</f>
        <v>1310957</v>
      </c>
    </row>
    <row r="68" spans="1:9" s="52" customFormat="1" ht="20.25" customHeight="1">
      <c r="A68" s="7" t="s">
        <v>16</v>
      </c>
      <c r="B68" s="8"/>
      <c r="C68" s="58">
        <f>SUM(C57,C67)</f>
        <v>154439187</v>
      </c>
      <c r="D68" s="55"/>
      <c r="E68" s="58">
        <f>SUM(E57,E67)</f>
        <v>149964964</v>
      </c>
      <c r="F68" s="55"/>
      <c r="G68" s="58">
        <f>SUM(G57,G67)</f>
        <v>17021236</v>
      </c>
      <c r="H68" s="39"/>
      <c r="I68" s="58">
        <f>SUM(I57,I67)</f>
        <v>12247966</v>
      </c>
    </row>
    <row r="69" spans="1:9" s="52" customFormat="1" ht="20.25" customHeight="1">
      <c r="A69" s="7"/>
      <c r="B69" s="8"/>
    </row>
    <row r="70" spans="1:9" s="52" customFormat="1" ht="20.25" customHeight="1">
      <c r="A70" s="51" t="s">
        <v>191</v>
      </c>
      <c r="B70" s="8"/>
    </row>
    <row r="71" spans="1:9" ht="20.25" customHeight="1">
      <c r="A71" s="1" t="s">
        <v>78</v>
      </c>
      <c r="B71" s="23"/>
      <c r="F71" s="51"/>
    </row>
    <row r="72" spans="1:9" ht="20.25" customHeight="1">
      <c r="A72" s="1" t="s">
        <v>122</v>
      </c>
      <c r="B72" s="23"/>
      <c r="F72" s="51"/>
    </row>
    <row r="73" spans="1:9" ht="20.25" customHeight="1">
      <c r="A73" s="1" t="s">
        <v>206</v>
      </c>
      <c r="B73" s="23"/>
      <c r="C73" s="23"/>
      <c r="D73" s="23"/>
      <c r="E73" s="23"/>
      <c r="F73" s="2"/>
      <c r="G73" s="23"/>
      <c r="H73" s="23"/>
      <c r="I73" s="23"/>
    </row>
    <row r="74" spans="1:9" ht="20.25" customHeight="1">
      <c r="A74" s="121" t="s">
        <v>75</v>
      </c>
      <c r="B74" s="121"/>
      <c r="C74" s="121"/>
      <c r="D74" s="121"/>
      <c r="E74" s="121"/>
      <c r="F74" s="121"/>
      <c r="G74" s="121"/>
      <c r="H74" s="121"/>
      <c r="I74" s="121"/>
    </row>
    <row r="75" spans="1:9" ht="20.25" customHeight="1">
      <c r="C75" s="122" t="s">
        <v>23</v>
      </c>
      <c r="D75" s="122"/>
      <c r="E75" s="122"/>
      <c r="G75" s="122" t="s">
        <v>21</v>
      </c>
      <c r="H75" s="122"/>
      <c r="I75" s="122"/>
    </row>
    <row r="76" spans="1:9" ht="20.25" customHeight="1">
      <c r="B76" s="5"/>
      <c r="C76" s="20" t="s">
        <v>192</v>
      </c>
      <c r="D76" s="27"/>
      <c r="E76" s="21" t="s">
        <v>193</v>
      </c>
      <c r="F76" s="6"/>
      <c r="G76" s="20" t="s">
        <v>192</v>
      </c>
      <c r="H76" s="27"/>
      <c r="I76" s="21" t="s">
        <v>193</v>
      </c>
    </row>
    <row r="77" spans="1:9" ht="20.25" customHeight="1">
      <c r="B77" s="5"/>
      <c r="C77" s="28" t="s">
        <v>71</v>
      </c>
      <c r="D77" s="27"/>
      <c r="E77" s="29" t="s">
        <v>72</v>
      </c>
      <c r="F77" s="6"/>
      <c r="G77" s="28" t="s">
        <v>71</v>
      </c>
      <c r="H77" s="27"/>
      <c r="I77" s="29" t="s">
        <v>72</v>
      </c>
    </row>
    <row r="78" spans="1:9" ht="20.25" customHeight="1">
      <c r="B78" s="5"/>
      <c r="C78" s="29" t="s">
        <v>73</v>
      </c>
      <c r="D78" s="27"/>
      <c r="E78" s="29"/>
      <c r="F78" s="6"/>
      <c r="G78" s="29" t="s">
        <v>73</v>
      </c>
      <c r="H78" s="27"/>
      <c r="I78" s="29"/>
    </row>
    <row r="79" spans="1:9" ht="20.25" customHeight="1">
      <c r="A79" s="7" t="s">
        <v>17</v>
      </c>
      <c r="B79" s="8"/>
      <c r="D79" s="30"/>
      <c r="F79" s="8"/>
    </row>
    <row r="80" spans="1:9" ht="20.25" customHeight="1">
      <c r="A80" s="51" t="s">
        <v>34</v>
      </c>
      <c r="B80" s="8"/>
      <c r="D80" s="30"/>
      <c r="F80" s="8"/>
    </row>
    <row r="81" spans="1:9" ht="20.25" customHeight="1">
      <c r="A81" s="51" t="s">
        <v>35</v>
      </c>
      <c r="B81" s="8"/>
      <c r="D81" s="30"/>
      <c r="F81" s="8"/>
    </row>
    <row r="82" spans="1:9" ht="20.25" customHeight="1" thickBot="1">
      <c r="A82" s="51" t="s">
        <v>64</v>
      </c>
      <c r="B82" s="8"/>
      <c r="C82" s="59">
        <v>4744161</v>
      </c>
      <c r="D82" s="55"/>
      <c r="E82" s="59">
        <v>4744161</v>
      </c>
      <c r="F82" s="55"/>
      <c r="G82" s="59">
        <v>4744161</v>
      </c>
      <c r="H82" s="39"/>
      <c r="I82" s="59">
        <v>4744161</v>
      </c>
    </row>
    <row r="83" spans="1:9" ht="20.25" customHeight="1" thickTop="1">
      <c r="A83" s="51" t="s">
        <v>36</v>
      </c>
      <c r="B83" s="8"/>
      <c r="C83" s="55"/>
      <c r="D83" s="55"/>
      <c r="E83" s="55"/>
      <c r="F83" s="55"/>
      <c r="G83" s="55"/>
      <c r="H83" s="39"/>
      <c r="I83" s="55"/>
    </row>
    <row r="84" spans="1:9" ht="20.25" customHeight="1">
      <c r="A84" s="51" t="s">
        <v>65</v>
      </c>
      <c r="B84" s="8"/>
      <c r="C84" s="55">
        <v>4735622</v>
      </c>
      <c r="D84" s="55"/>
      <c r="E84" s="55">
        <v>4735622</v>
      </c>
      <c r="F84" s="55"/>
      <c r="G84" s="55">
        <v>4735622</v>
      </c>
      <c r="H84" s="39"/>
      <c r="I84" s="55">
        <v>4735622</v>
      </c>
    </row>
    <row r="85" spans="1:9" ht="20.25" customHeight="1">
      <c r="A85" s="31" t="s">
        <v>37</v>
      </c>
      <c r="B85" s="8"/>
      <c r="C85" s="55">
        <v>6541659</v>
      </c>
      <c r="D85" s="55"/>
      <c r="E85" s="55">
        <v>6541659</v>
      </c>
      <c r="F85" s="55"/>
      <c r="G85" s="55">
        <v>6541659</v>
      </c>
      <c r="H85" s="39"/>
      <c r="I85" s="55">
        <v>6541659</v>
      </c>
    </row>
    <row r="86" spans="1:9" ht="20.25" customHeight="1">
      <c r="A86" s="31" t="s">
        <v>145</v>
      </c>
      <c r="B86" s="8"/>
      <c r="C86" s="55">
        <v>1647137</v>
      </c>
      <c r="D86" s="55"/>
      <c r="E86" s="55">
        <v>1647137</v>
      </c>
      <c r="F86" s="55"/>
      <c r="G86" s="55">
        <v>1647137</v>
      </c>
      <c r="H86" s="39"/>
      <c r="I86" s="55">
        <v>1647137</v>
      </c>
    </row>
    <row r="87" spans="1:9" ht="20.25" customHeight="1">
      <c r="A87" s="31" t="s">
        <v>8</v>
      </c>
      <c r="B87" s="8"/>
      <c r="C87" s="55"/>
      <c r="D87" s="55"/>
      <c r="E87" s="55"/>
      <c r="F87" s="55"/>
      <c r="G87" s="55"/>
      <c r="H87" s="39"/>
      <c r="I87" s="55"/>
    </row>
    <row r="88" spans="1:9" ht="20.25" customHeight="1">
      <c r="A88" s="31" t="s">
        <v>38</v>
      </c>
      <c r="B88" s="8">
        <v>21</v>
      </c>
      <c r="C88" s="42">
        <v>474416</v>
      </c>
      <c r="D88" s="56"/>
      <c r="E88" s="42">
        <v>474416</v>
      </c>
      <c r="F88" s="56"/>
      <c r="G88" s="42">
        <v>474416</v>
      </c>
      <c r="H88" s="41"/>
      <c r="I88" s="42">
        <v>474416</v>
      </c>
    </row>
    <row r="89" spans="1:9" ht="20.25" customHeight="1">
      <c r="A89" s="31" t="s">
        <v>132</v>
      </c>
      <c r="B89" s="8"/>
      <c r="C89" s="65">
        <v>-10931162</v>
      </c>
      <c r="D89" s="56"/>
      <c r="E89" s="65">
        <v>-6733542</v>
      </c>
      <c r="F89" s="56"/>
      <c r="G89" s="65">
        <v>3087620</v>
      </c>
      <c r="H89" s="41"/>
      <c r="I89" s="65">
        <v>6878629</v>
      </c>
    </row>
    <row r="90" spans="1:9" ht="20.25" customHeight="1">
      <c r="A90" s="31"/>
      <c r="B90" s="8"/>
      <c r="C90" s="56">
        <f>SUM(C88:C89)</f>
        <v>-10456746</v>
      </c>
      <c r="D90" s="56"/>
      <c r="E90" s="56">
        <f>SUM(E88:E89)</f>
        <v>-6259126</v>
      </c>
      <c r="F90" s="41"/>
      <c r="G90" s="56">
        <f>SUM(G88:G89)</f>
        <v>3562036</v>
      </c>
      <c r="H90" s="56"/>
      <c r="I90" s="56">
        <f>SUM(I88:I89)</f>
        <v>7353045</v>
      </c>
    </row>
    <row r="91" spans="1:9" ht="20.25" customHeight="1">
      <c r="A91" s="31" t="s">
        <v>87</v>
      </c>
      <c r="B91" s="8"/>
      <c r="C91" s="58">
        <v>17650131</v>
      </c>
      <c r="D91" s="55"/>
      <c r="E91" s="58">
        <v>17650131</v>
      </c>
      <c r="F91" s="55"/>
      <c r="G91" s="58">
        <v>0</v>
      </c>
      <c r="H91" s="39"/>
      <c r="I91" s="58">
        <v>0</v>
      </c>
    </row>
    <row r="92" spans="1:9" ht="20.25" customHeight="1">
      <c r="A92" s="1" t="s">
        <v>18</v>
      </c>
      <c r="B92" s="8"/>
      <c r="C92" s="57">
        <f>SUM(C84:C86,C90:C91)</f>
        <v>20117803</v>
      </c>
      <c r="D92" s="56"/>
      <c r="E92" s="57">
        <f>SUM(E84:E86,E90:E91)</f>
        <v>24315423</v>
      </c>
      <c r="F92" s="41"/>
      <c r="G92" s="57">
        <f>SUM(G84:G86,G90:G91)</f>
        <v>16486454</v>
      </c>
      <c r="H92" s="56"/>
      <c r="I92" s="57">
        <f>SUM(I84:I86,I90:I91)</f>
        <v>20277463</v>
      </c>
    </row>
    <row r="93" spans="1:9" ht="20.25" hidden="1" customHeight="1">
      <c r="A93" s="31" t="s">
        <v>116</v>
      </c>
      <c r="B93" s="8"/>
      <c r="C93" s="58"/>
      <c r="D93" s="55"/>
      <c r="E93" s="58"/>
      <c r="F93" s="55"/>
      <c r="G93" s="58"/>
      <c r="H93" s="39"/>
      <c r="I93" s="58"/>
    </row>
    <row r="94" spans="1:9" ht="20.25" hidden="1" customHeight="1">
      <c r="A94" s="1" t="s">
        <v>18</v>
      </c>
      <c r="B94" s="30"/>
      <c r="C94" s="57"/>
      <c r="D94" s="55"/>
      <c r="E94" s="57"/>
      <c r="F94" s="39"/>
      <c r="G94" s="57"/>
      <c r="H94" s="56"/>
      <c r="I94" s="57"/>
    </row>
    <row r="95" spans="1:9" ht="20.25" customHeight="1" thickBot="1">
      <c r="A95" s="1" t="s">
        <v>66</v>
      </c>
      <c r="B95" s="30"/>
      <c r="C95" s="59">
        <f>SUM(C92,C68)</f>
        <v>174556990</v>
      </c>
      <c r="D95" s="55"/>
      <c r="E95" s="59">
        <f>SUM(E92,E68)</f>
        <v>174280387</v>
      </c>
      <c r="F95" s="39"/>
      <c r="G95" s="59">
        <f>SUM(G92,G68)</f>
        <v>33507690</v>
      </c>
      <c r="H95" s="56"/>
      <c r="I95" s="59">
        <f>SUM(I92,I68)</f>
        <v>32525429</v>
      </c>
    </row>
    <row r="96" spans="1:9" ht="20.25" customHeight="1" thickTop="1">
      <c r="B96" s="30"/>
      <c r="C96" s="38">
        <f>C95-C35</f>
        <v>0</v>
      </c>
      <c r="D96" s="55"/>
      <c r="E96" s="38">
        <f>E95-E35</f>
        <v>0</v>
      </c>
      <c r="F96" s="39"/>
      <c r="G96" s="38">
        <f>G95-G35</f>
        <v>0</v>
      </c>
      <c r="H96" s="38"/>
      <c r="I96" s="38">
        <f>I95-I35</f>
        <v>0</v>
      </c>
    </row>
    <row r="97" spans="1:9" ht="20.25" customHeight="1">
      <c r="A97" s="51" t="s">
        <v>191</v>
      </c>
      <c r="B97" s="30"/>
    </row>
    <row r="98" spans="1:9" ht="20.25" customHeight="1">
      <c r="B98" s="30"/>
    </row>
    <row r="99" spans="1:9" ht="20.25" customHeight="1">
      <c r="B99" s="30"/>
    </row>
    <row r="100" spans="1:9" ht="20.25" customHeight="1">
      <c r="A100" s="35"/>
      <c r="B100" s="30"/>
      <c r="C100" s="48"/>
      <c r="D100" s="48"/>
      <c r="E100" s="48"/>
      <c r="F100" s="49"/>
      <c r="G100" s="50"/>
      <c r="H100" s="50"/>
      <c r="I100" s="50"/>
    </row>
    <row r="101" spans="1:9" ht="20.25" customHeight="1">
      <c r="B101" s="30"/>
      <c r="C101" s="30"/>
      <c r="D101" s="30"/>
      <c r="E101" s="30"/>
      <c r="F101" s="8"/>
    </row>
    <row r="102" spans="1:9" ht="20.25" customHeight="1">
      <c r="B102" s="31" t="s">
        <v>62</v>
      </c>
      <c r="C102" s="30"/>
      <c r="D102" s="30"/>
      <c r="E102" s="30"/>
      <c r="F102" s="8"/>
    </row>
    <row r="103" spans="1:9" ht="20.25" customHeight="1">
      <c r="A103" s="35"/>
      <c r="B103" s="30"/>
      <c r="C103" s="30"/>
      <c r="D103" s="30"/>
      <c r="E103" s="30"/>
      <c r="F103" s="8"/>
    </row>
  </sheetData>
  <mergeCells count="9">
    <mergeCell ref="A74:I74"/>
    <mergeCell ref="C75:E75"/>
    <mergeCell ref="G75:I75"/>
    <mergeCell ref="A5:I5"/>
    <mergeCell ref="A41:I41"/>
    <mergeCell ref="C42:E42"/>
    <mergeCell ref="G42:I42"/>
    <mergeCell ref="C6:E6"/>
    <mergeCell ref="G6:I6"/>
  </mergeCells>
  <pageMargins left="0.70866141732283505" right="0.23622047244094499" top="0.70866141732283505" bottom="0.118110236220472" header="0.196850393700787" footer="0.15748031496063"/>
  <pageSetup paperSize="9" scale="74" orientation="portrait" r:id="rId1"/>
  <headerFooter alignWithMargins="0"/>
  <rowBreaks count="2" manualBreakCount="2">
    <brk id="37" max="16383" man="1"/>
    <brk id="7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57"/>
  <sheetViews>
    <sheetView showGridLines="0" view="pageBreakPreview" topLeftCell="A13" zoomScale="75" zoomScaleNormal="80" zoomScaleSheetLayoutView="75" workbookViewId="0">
      <selection activeCell="C14" sqref="C14"/>
    </sheetView>
  </sheetViews>
  <sheetFormatPr defaultColWidth="10.7109375" defaultRowHeight="20.25" customHeight="1"/>
  <cols>
    <col min="1" max="1" width="53.140625" style="51" customWidth="1"/>
    <col min="2" max="2" width="7" style="51" customWidth="1"/>
    <col min="3" max="3" width="16.42578125" style="51" customWidth="1"/>
    <col min="4" max="4" width="1.7109375" style="51" customWidth="1"/>
    <col min="5" max="5" width="16.28515625" style="51" customWidth="1"/>
    <col min="6" max="6" width="1.7109375" style="4" customWidth="1"/>
    <col min="7" max="7" width="16.42578125" style="51" customWidth="1"/>
    <col min="8" max="8" width="1.7109375" style="51" customWidth="1"/>
    <col min="9" max="9" width="16.28515625" style="51" customWidth="1"/>
    <col min="10" max="10" width="1.5703125" style="51" customWidth="1"/>
    <col min="11" max="16384" width="10.7109375" style="51"/>
  </cols>
  <sheetData>
    <row r="1" spans="1:9" ht="20.25" customHeight="1">
      <c r="A1" s="1"/>
      <c r="B1" s="23"/>
      <c r="C1" s="23"/>
      <c r="D1" s="23"/>
      <c r="E1" s="23"/>
      <c r="F1" s="2"/>
      <c r="I1" s="36" t="s">
        <v>74</v>
      </c>
    </row>
    <row r="2" spans="1:9" ht="20.25" customHeight="1">
      <c r="A2" s="1" t="s">
        <v>78</v>
      </c>
      <c r="B2" s="23"/>
      <c r="C2" s="23"/>
      <c r="D2" s="23"/>
      <c r="E2" s="23"/>
      <c r="F2" s="2"/>
      <c r="G2" s="23"/>
      <c r="H2" s="23"/>
      <c r="I2" s="23"/>
    </row>
    <row r="3" spans="1:9" ht="20.25" customHeight="1">
      <c r="A3" s="1" t="s">
        <v>227</v>
      </c>
      <c r="B3" s="23"/>
      <c r="C3" s="23"/>
      <c r="D3" s="23"/>
      <c r="E3" s="23"/>
      <c r="F3" s="2"/>
      <c r="G3" s="23"/>
      <c r="H3" s="23"/>
      <c r="I3" s="23"/>
    </row>
    <row r="4" spans="1:9" ht="20.25" customHeight="1">
      <c r="A4" s="3" t="s">
        <v>194</v>
      </c>
      <c r="B4" s="23"/>
      <c r="C4" s="24"/>
      <c r="D4" s="24"/>
      <c r="E4" s="24"/>
      <c r="F4" s="2"/>
      <c r="G4" s="23"/>
      <c r="H4" s="23"/>
      <c r="I4" s="23"/>
    </row>
    <row r="5" spans="1:9" ht="20.25" customHeight="1">
      <c r="A5" s="121" t="s">
        <v>75</v>
      </c>
      <c r="B5" s="121"/>
      <c r="C5" s="121"/>
      <c r="D5" s="121"/>
      <c r="E5" s="121"/>
      <c r="F5" s="121"/>
      <c r="G5" s="121"/>
      <c r="H5" s="121"/>
      <c r="I5" s="121"/>
    </row>
    <row r="6" spans="1:9" ht="20.25" customHeight="1">
      <c r="C6" s="25"/>
      <c r="D6" s="64" t="s">
        <v>22</v>
      </c>
      <c r="E6" s="25"/>
      <c r="G6" s="26"/>
      <c r="H6" s="64" t="s">
        <v>21</v>
      </c>
      <c r="I6" s="26"/>
    </row>
    <row r="7" spans="1:9" ht="20.25" customHeight="1">
      <c r="B7" s="5" t="s">
        <v>0</v>
      </c>
      <c r="C7" s="21" t="s">
        <v>195</v>
      </c>
      <c r="D7" s="27"/>
      <c r="E7" s="21" t="s">
        <v>168</v>
      </c>
      <c r="F7" s="6"/>
      <c r="G7" s="21" t="s">
        <v>195</v>
      </c>
      <c r="H7" s="27"/>
      <c r="I7" s="21" t="s">
        <v>168</v>
      </c>
    </row>
    <row r="8" spans="1:9" ht="20.25" customHeight="1">
      <c r="A8" s="7" t="s">
        <v>39</v>
      </c>
      <c r="B8" s="30"/>
      <c r="C8" s="30"/>
      <c r="D8" s="30"/>
      <c r="E8" s="30"/>
      <c r="F8" s="8"/>
      <c r="G8" s="30"/>
      <c r="I8" s="30"/>
    </row>
    <row r="9" spans="1:9" ht="20.25" customHeight="1">
      <c r="A9" s="31" t="s">
        <v>54</v>
      </c>
      <c r="B9" s="8"/>
      <c r="C9" s="55">
        <v>14486322</v>
      </c>
      <c r="D9" s="55"/>
      <c r="E9" s="55">
        <v>15750305</v>
      </c>
      <c r="F9" s="39"/>
      <c r="G9" s="55">
        <v>1124184</v>
      </c>
      <c r="H9" s="55"/>
      <c r="I9" s="55">
        <v>1136595</v>
      </c>
    </row>
    <row r="10" spans="1:9" ht="20.25" customHeight="1">
      <c r="A10" s="31" t="s">
        <v>55</v>
      </c>
      <c r="B10" s="8"/>
      <c r="C10" s="55">
        <v>2449124</v>
      </c>
      <c r="D10" s="55"/>
      <c r="E10" s="55">
        <v>1697114</v>
      </c>
      <c r="F10" s="39"/>
      <c r="G10" s="55">
        <v>4</v>
      </c>
      <c r="H10" s="55"/>
      <c r="I10" s="55">
        <v>13608</v>
      </c>
    </row>
    <row r="11" spans="1:9" ht="20.25" customHeight="1">
      <c r="A11" s="31" t="s">
        <v>56</v>
      </c>
      <c r="B11" s="8"/>
      <c r="C11" s="58">
        <v>3580857</v>
      </c>
      <c r="D11" s="55"/>
      <c r="E11" s="58">
        <v>2627166</v>
      </c>
      <c r="F11" s="39"/>
      <c r="G11" s="58">
        <v>2732833</v>
      </c>
      <c r="H11" s="56"/>
      <c r="I11" s="58">
        <v>3133246</v>
      </c>
    </row>
    <row r="12" spans="1:9" ht="20.25" customHeight="1">
      <c r="A12" s="7" t="s">
        <v>40</v>
      </c>
      <c r="B12" s="8"/>
      <c r="C12" s="57">
        <f>SUM(C9:C11)</f>
        <v>20516303</v>
      </c>
      <c r="D12" s="56"/>
      <c r="E12" s="57">
        <f>SUM(E9:E11)</f>
        <v>20074585</v>
      </c>
      <c r="F12" s="41"/>
      <c r="G12" s="57">
        <f>SUM(G9:G11)</f>
        <v>3857021</v>
      </c>
      <c r="H12" s="56"/>
      <c r="I12" s="57">
        <f>SUM(I9:I11)</f>
        <v>4283449</v>
      </c>
    </row>
    <row r="13" spans="1:9" ht="20.25" customHeight="1">
      <c r="A13" s="7" t="s">
        <v>41</v>
      </c>
      <c r="B13" s="8"/>
      <c r="C13" s="55"/>
      <c r="D13" s="55"/>
      <c r="E13" s="55"/>
      <c r="F13" s="39"/>
      <c r="G13" s="55"/>
      <c r="H13" s="55"/>
      <c r="I13" s="55"/>
    </row>
    <row r="14" spans="1:9" ht="20.25" customHeight="1">
      <c r="A14" s="31" t="s">
        <v>57</v>
      </c>
      <c r="B14" s="8"/>
      <c r="C14" s="55">
        <v>12399506</v>
      </c>
      <c r="D14" s="55"/>
      <c r="E14" s="55">
        <v>11694006</v>
      </c>
      <c r="F14" s="39"/>
      <c r="G14" s="55">
        <v>554092</v>
      </c>
      <c r="H14" s="55"/>
      <c r="I14" s="55">
        <v>566693</v>
      </c>
    </row>
    <row r="15" spans="1:9" ht="20.25" customHeight="1">
      <c r="A15" s="31" t="s">
        <v>58</v>
      </c>
      <c r="B15" s="8"/>
      <c r="C15" s="56">
        <v>2910882</v>
      </c>
      <c r="D15" s="56"/>
      <c r="E15" s="56">
        <v>2315184</v>
      </c>
      <c r="F15" s="41"/>
      <c r="G15" s="56">
        <v>0</v>
      </c>
      <c r="H15" s="56"/>
      <c r="I15" s="56">
        <v>12008</v>
      </c>
    </row>
    <row r="16" spans="1:9" ht="20.25" customHeight="1">
      <c r="A16" s="7" t="s">
        <v>42</v>
      </c>
      <c r="B16" s="8"/>
      <c r="C16" s="57">
        <f>SUM(C14:C15)</f>
        <v>15310388</v>
      </c>
      <c r="D16" s="55"/>
      <c r="E16" s="57">
        <f>SUM(E14:E15)</f>
        <v>14009190</v>
      </c>
      <c r="F16" s="39"/>
      <c r="G16" s="57">
        <f>SUM(G14:G15)</f>
        <v>554092</v>
      </c>
      <c r="H16" s="56"/>
      <c r="I16" s="57">
        <f>SUM(I14:I15)</f>
        <v>578701</v>
      </c>
    </row>
    <row r="17" spans="1:9" ht="20.25" customHeight="1">
      <c r="A17" s="1" t="s">
        <v>43</v>
      </c>
      <c r="B17" s="30"/>
      <c r="C17" s="55">
        <f>C12-C16</f>
        <v>5205915</v>
      </c>
      <c r="D17" s="55"/>
      <c r="E17" s="55">
        <f>E12-E16</f>
        <v>6065395</v>
      </c>
      <c r="F17" s="39"/>
      <c r="G17" s="55">
        <f>G12-G16</f>
        <v>3302929</v>
      </c>
      <c r="H17" s="55"/>
      <c r="I17" s="55">
        <f>I12-I16</f>
        <v>3704748</v>
      </c>
    </row>
    <row r="18" spans="1:9" ht="20.25" customHeight="1">
      <c r="A18" s="22" t="s">
        <v>44</v>
      </c>
      <c r="B18" s="30"/>
      <c r="C18" s="55">
        <v>4562</v>
      </c>
      <c r="D18" s="55"/>
      <c r="E18" s="55">
        <v>10009</v>
      </c>
      <c r="F18" s="39"/>
      <c r="G18" s="55">
        <v>29699</v>
      </c>
      <c r="H18" s="55"/>
      <c r="I18" s="55">
        <v>38296</v>
      </c>
    </row>
    <row r="19" spans="1:9" ht="20.25" customHeight="1">
      <c r="A19" s="22" t="s">
        <v>45</v>
      </c>
      <c r="B19" s="30"/>
      <c r="C19" s="58">
        <v>13950</v>
      </c>
      <c r="D19" s="55"/>
      <c r="E19" s="58">
        <v>634</v>
      </c>
      <c r="F19" s="39"/>
      <c r="G19" s="58">
        <v>4333</v>
      </c>
      <c r="H19" s="55"/>
      <c r="I19" s="58">
        <v>5370</v>
      </c>
    </row>
    <row r="20" spans="1:9" ht="20.25" customHeight="1">
      <c r="A20" s="1" t="s">
        <v>82</v>
      </c>
      <c r="B20" s="30"/>
      <c r="C20" s="57">
        <f>SUM(C17:C19)</f>
        <v>5224427</v>
      </c>
      <c r="D20" s="55"/>
      <c r="E20" s="57">
        <f>SUM(E17:E19)</f>
        <v>6076038</v>
      </c>
      <c r="F20" s="39"/>
      <c r="G20" s="57">
        <f>SUM(G17:G19)</f>
        <v>3336961</v>
      </c>
      <c r="H20" s="55"/>
      <c r="I20" s="57">
        <f>SUM(I17:I19)</f>
        <v>3748414</v>
      </c>
    </row>
    <row r="21" spans="1:9" ht="20.25" customHeight="1">
      <c r="A21" s="22" t="s">
        <v>155</v>
      </c>
      <c r="B21" s="8"/>
      <c r="C21" s="56">
        <v>-1032064</v>
      </c>
      <c r="D21" s="56"/>
      <c r="E21" s="56">
        <v>-1136578</v>
      </c>
      <c r="F21" s="41"/>
      <c r="G21" s="56">
        <v>-502824</v>
      </c>
      <c r="H21" s="56"/>
      <c r="I21" s="56">
        <v>-612769</v>
      </c>
    </row>
    <row r="22" spans="1:9" ht="20.25" customHeight="1">
      <c r="A22" s="22" t="s">
        <v>67</v>
      </c>
      <c r="B22" s="8"/>
      <c r="C22" s="56">
        <f>-2315142-46</f>
        <v>-2315188</v>
      </c>
      <c r="D22" s="56"/>
      <c r="E22" s="56">
        <v>-2520359</v>
      </c>
      <c r="F22" s="41"/>
      <c r="G22" s="56">
        <v>-1285843</v>
      </c>
      <c r="H22" s="56"/>
      <c r="I22" s="56">
        <v>-1405238</v>
      </c>
    </row>
    <row r="23" spans="1:9" ht="20.25" customHeight="1">
      <c r="A23" s="22" t="s">
        <v>182</v>
      </c>
      <c r="B23" s="8"/>
      <c r="C23" s="56">
        <v>-1843</v>
      </c>
      <c r="D23" s="56"/>
      <c r="E23" s="56">
        <v>26820</v>
      </c>
      <c r="F23" s="41"/>
      <c r="G23" s="56">
        <v>-7163</v>
      </c>
      <c r="H23" s="56"/>
      <c r="I23" s="56">
        <v>26026</v>
      </c>
    </row>
    <row r="24" spans="1:9" ht="20.25" customHeight="1">
      <c r="A24" s="13" t="s">
        <v>90</v>
      </c>
      <c r="B24" s="30"/>
      <c r="C24" s="57">
        <f>SUM(C21:C23)</f>
        <v>-3349095</v>
      </c>
      <c r="D24" s="55"/>
      <c r="E24" s="57">
        <f>SUM(E21:E23)</f>
        <v>-3630117</v>
      </c>
      <c r="F24" s="39"/>
      <c r="G24" s="57">
        <f>SUM(G21:G23)</f>
        <v>-1795830</v>
      </c>
      <c r="H24" s="55"/>
      <c r="I24" s="57">
        <f>SUM(I21:I23)</f>
        <v>-1991981</v>
      </c>
    </row>
    <row r="25" spans="1:9" ht="20.25" customHeight="1">
      <c r="A25" s="13" t="s">
        <v>186</v>
      </c>
      <c r="B25" s="30"/>
      <c r="C25" s="56">
        <f>C20+C24</f>
        <v>1875332</v>
      </c>
      <c r="D25" s="56"/>
      <c r="E25" s="56">
        <f>E20+E24</f>
        <v>2445921</v>
      </c>
      <c r="F25" s="41"/>
      <c r="G25" s="56">
        <f>G20+G24</f>
        <v>1541131</v>
      </c>
      <c r="H25" s="56"/>
      <c r="I25" s="56">
        <f>I20+I24</f>
        <v>1756433</v>
      </c>
    </row>
    <row r="26" spans="1:9" ht="20.25" customHeight="1">
      <c r="A26" s="66" t="s">
        <v>210</v>
      </c>
      <c r="B26" s="8"/>
      <c r="C26" s="56"/>
      <c r="D26" s="56"/>
      <c r="E26" s="56"/>
      <c r="F26" s="41"/>
      <c r="G26" s="56"/>
      <c r="H26" s="56"/>
      <c r="I26" s="56"/>
    </row>
    <row r="27" spans="1:9" ht="19.5" customHeight="1">
      <c r="A27" s="66" t="s">
        <v>196</v>
      </c>
      <c r="B27" s="5"/>
      <c r="C27" s="67">
        <v>-229477</v>
      </c>
      <c r="D27" s="68"/>
      <c r="E27" s="67">
        <f>113506-15985</f>
        <v>97521</v>
      </c>
      <c r="F27" s="69"/>
      <c r="G27" s="67">
        <v>0</v>
      </c>
      <c r="H27" s="53"/>
      <c r="I27" s="67">
        <v>0</v>
      </c>
    </row>
    <row r="28" spans="1:9" ht="20.25" customHeight="1">
      <c r="A28" s="22" t="s">
        <v>156</v>
      </c>
      <c r="B28" s="8">
        <v>15</v>
      </c>
      <c r="C28" s="56">
        <v>-687029</v>
      </c>
      <c r="D28" s="56"/>
      <c r="E28" s="56">
        <v>-774990</v>
      </c>
      <c r="F28" s="41"/>
      <c r="G28" s="56">
        <v>-6919</v>
      </c>
      <c r="H28" s="56"/>
      <c r="I28" s="56">
        <v>-9536</v>
      </c>
    </row>
    <row r="29" spans="1:9" ht="20.25" customHeight="1">
      <c r="A29" s="22" t="s">
        <v>183</v>
      </c>
      <c r="B29" s="8">
        <v>6</v>
      </c>
      <c r="C29" s="58">
        <v>-1829</v>
      </c>
      <c r="D29" s="56"/>
      <c r="E29" s="58">
        <v>-2995</v>
      </c>
      <c r="F29" s="41"/>
      <c r="G29" s="58">
        <v>0</v>
      </c>
      <c r="H29" s="56"/>
      <c r="I29" s="58">
        <v>0</v>
      </c>
    </row>
    <row r="30" spans="1:9" ht="20.25" customHeight="1">
      <c r="A30" s="13" t="s">
        <v>128</v>
      </c>
      <c r="B30" s="8"/>
      <c r="C30" s="55">
        <f>SUM(C25:C29)</f>
        <v>956997</v>
      </c>
      <c r="D30" s="55"/>
      <c r="E30" s="55">
        <f>SUM(E25:E29)</f>
        <v>1765457</v>
      </c>
      <c r="F30" s="39"/>
      <c r="G30" s="55">
        <f>SUM(G25:G29)</f>
        <v>1534212</v>
      </c>
      <c r="H30" s="55"/>
      <c r="I30" s="55">
        <f>SUM(I25:I29)</f>
        <v>1746897</v>
      </c>
    </row>
    <row r="31" spans="1:9" ht="20.25" customHeight="1">
      <c r="A31" s="22" t="s">
        <v>129</v>
      </c>
      <c r="B31" s="8">
        <v>16</v>
      </c>
      <c r="C31" s="58">
        <v>-134858</v>
      </c>
      <c r="D31" s="55"/>
      <c r="E31" s="58">
        <v>-264016</v>
      </c>
      <c r="F31" s="39"/>
      <c r="G31" s="58">
        <v>-305462</v>
      </c>
      <c r="H31" s="56"/>
      <c r="I31" s="58">
        <v>-342476</v>
      </c>
    </row>
    <row r="32" spans="1:9" ht="20.25" customHeight="1" thickBot="1">
      <c r="A32" s="13" t="s">
        <v>93</v>
      </c>
      <c r="C32" s="89">
        <f>SUM(C30:C31)</f>
        <v>822139</v>
      </c>
      <c r="D32" s="55"/>
      <c r="E32" s="89">
        <f>SUM(E30:E31)</f>
        <v>1501441</v>
      </c>
      <c r="F32" s="39"/>
      <c r="G32" s="89">
        <f>SUM(G30:G31)</f>
        <v>1228750</v>
      </c>
      <c r="H32" s="56"/>
      <c r="I32" s="89">
        <f>SUM(I30:I31)</f>
        <v>1404421</v>
      </c>
    </row>
    <row r="33" spans="1:9" ht="20.25" customHeight="1" thickTop="1">
      <c r="A33" s="1"/>
      <c r="B33" s="8"/>
      <c r="C33" s="52"/>
      <c r="D33" s="30"/>
      <c r="E33" s="52"/>
      <c r="F33" s="8"/>
      <c r="G33" s="52"/>
      <c r="H33" s="52"/>
      <c r="I33" s="52"/>
    </row>
    <row r="34" spans="1:9" ht="20.25" hidden="1" customHeight="1">
      <c r="A34" s="1" t="s">
        <v>91</v>
      </c>
      <c r="C34" s="33"/>
      <c r="D34" s="34"/>
      <c r="E34" s="33"/>
      <c r="F34" s="9"/>
      <c r="G34" s="33"/>
      <c r="H34" s="33"/>
      <c r="I34" s="33"/>
    </row>
    <row r="35" spans="1:9" ht="20.25" hidden="1" customHeight="1" thickBot="1">
      <c r="A35" s="31" t="s">
        <v>92</v>
      </c>
      <c r="B35" s="8"/>
      <c r="C35" s="33"/>
      <c r="D35" s="34"/>
      <c r="E35" s="33"/>
      <c r="F35" s="9"/>
      <c r="G35" s="59"/>
      <c r="H35" s="52"/>
      <c r="I35" s="59"/>
    </row>
    <row r="36" spans="1:9" ht="20.25" hidden="1" customHeight="1" thickTop="1">
      <c r="A36" s="31" t="s">
        <v>89</v>
      </c>
      <c r="B36" s="8"/>
      <c r="C36" s="56"/>
      <c r="E36" s="56"/>
      <c r="F36" s="51"/>
      <c r="G36" s="33"/>
      <c r="H36" s="33"/>
      <c r="I36" s="33"/>
    </row>
    <row r="37" spans="1:9" ht="20.25" hidden="1" customHeight="1" thickBot="1">
      <c r="A37" s="1"/>
      <c r="B37" s="8"/>
      <c r="C37" s="43"/>
      <c r="E37" s="43"/>
      <c r="F37" s="51"/>
      <c r="G37" s="33"/>
      <c r="H37" s="33"/>
      <c r="I37" s="33"/>
    </row>
    <row r="38" spans="1:9" ht="20.25" hidden="1" customHeight="1" thickTop="1">
      <c r="A38" s="1"/>
      <c r="B38" s="8"/>
      <c r="C38" s="52"/>
      <c r="E38" s="52"/>
      <c r="F38" s="51"/>
      <c r="G38" s="33"/>
      <c r="H38" s="33"/>
      <c r="I38" s="33"/>
    </row>
    <row r="39" spans="1:9" ht="20.25" customHeight="1">
      <c r="A39" s="1" t="s">
        <v>79</v>
      </c>
      <c r="B39" s="8">
        <v>17</v>
      </c>
      <c r="C39" s="52"/>
      <c r="D39" s="30"/>
      <c r="E39" s="52"/>
      <c r="F39" s="8"/>
      <c r="G39" s="52"/>
      <c r="H39" s="52"/>
      <c r="I39" s="52"/>
    </row>
    <row r="40" spans="1:9" ht="20.25" customHeight="1" thickBot="1">
      <c r="A40" s="31" t="s">
        <v>46</v>
      </c>
      <c r="B40" s="8"/>
      <c r="C40" s="44">
        <f>C32/2367811</f>
        <v>0.34721479036967057</v>
      </c>
      <c r="D40" s="45"/>
      <c r="E40" s="44">
        <f>E32/2367811</f>
        <v>0.63410508693472578</v>
      </c>
      <c r="F40" s="46"/>
      <c r="G40" s="44">
        <f>G32/2367811</f>
        <v>0.51893922276735771</v>
      </c>
      <c r="H40" s="45"/>
      <c r="I40" s="44">
        <f>I32/2367811</f>
        <v>0.5931305328001264</v>
      </c>
    </row>
    <row r="41" spans="1:9" ht="20.25" customHeight="1" thickTop="1">
      <c r="A41" s="1"/>
      <c r="B41" s="8"/>
      <c r="C41" s="52"/>
      <c r="E41" s="52"/>
      <c r="F41" s="51"/>
      <c r="G41" s="33"/>
      <c r="H41" s="33"/>
      <c r="I41" s="33"/>
    </row>
    <row r="42" spans="1:9" ht="20.25" customHeight="1">
      <c r="A42" s="51" t="s">
        <v>191</v>
      </c>
      <c r="B42" s="30"/>
      <c r="C42" s="30"/>
      <c r="D42" s="30"/>
      <c r="E42" s="30"/>
      <c r="F42" s="8"/>
    </row>
    <row r="43" spans="1:9" ht="20.25" customHeight="1">
      <c r="A43" s="1"/>
      <c r="B43" s="23"/>
      <c r="C43" s="23"/>
      <c r="D43" s="23"/>
      <c r="E43" s="23"/>
      <c r="F43" s="2"/>
      <c r="I43" s="36" t="s">
        <v>74</v>
      </c>
    </row>
    <row r="44" spans="1:9" ht="20.25" customHeight="1">
      <c r="A44" s="1" t="s">
        <v>78</v>
      </c>
      <c r="B44" s="23"/>
      <c r="C44" s="23"/>
      <c r="D44" s="23"/>
      <c r="E44" s="23"/>
      <c r="F44" s="2"/>
      <c r="G44" s="23"/>
      <c r="H44" s="23"/>
      <c r="I44" s="23"/>
    </row>
    <row r="45" spans="1:9" ht="20.25" customHeight="1">
      <c r="A45" s="1" t="s">
        <v>123</v>
      </c>
      <c r="B45" s="23"/>
      <c r="C45" s="23"/>
      <c r="D45" s="23"/>
      <c r="E45" s="23"/>
      <c r="F45" s="2"/>
      <c r="G45" s="23"/>
      <c r="H45" s="23"/>
      <c r="I45" s="23"/>
    </row>
    <row r="46" spans="1:9" ht="20.25" customHeight="1">
      <c r="A46" s="3" t="s">
        <v>194</v>
      </c>
      <c r="B46" s="23"/>
      <c r="C46" s="24"/>
      <c r="D46" s="24"/>
      <c r="E46" s="24"/>
      <c r="F46" s="2"/>
      <c r="G46" s="23"/>
      <c r="H46" s="23"/>
      <c r="I46" s="23"/>
    </row>
    <row r="47" spans="1:9" ht="20.25" customHeight="1">
      <c r="A47" s="121" t="s">
        <v>75</v>
      </c>
      <c r="B47" s="121"/>
      <c r="C47" s="121"/>
      <c r="D47" s="121"/>
      <c r="E47" s="121"/>
      <c r="F47" s="121"/>
      <c r="G47" s="121"/>
      <c r="H47" s="121"/>
      <c r="I47" s="121"/>
    </row>
    <row r="48" spans="1:9" ht="20.25" customHeight="1">
      <c r="C48" s="25"/>
      <c r="D48" s="120" t="s">
        <v>22</v>
      </c>
      <c r="E48" s="25"/>
      <c r="G48" s="26"/>
      <c r="H48" s="120" t="s">
        <v>21</v>
      </c>
      <c r="I48" s="26"/>
    </row>
    <row r="49" spans="1:9" ht="20.25" customHeight="1">
      <c r="B49" s="5"/>
      <c r="C49" s="21" t="s">
        <v>195</v>
      </c>
      <c r="D49" s="27"/>
      <c r="E49" s="21" t="s">
        <v>168</v>
      </c>
      <c r="F49" s="6"/>
      <c r="G49" s="21" t="s">
        <v>195</v>
      </c>
      <c r="H49" s="27"/>
      <c r="I49" s="21" t="s">
        <v>168</v>
      </c>
    </row>
    <row r="50" spans="1:9" ht="20.25" customHeight="1">
      <c r="B50" s="5"/>
      <c r="C50" s="21"/>
      <c r="D50" s="27"/>
      <c r="E50" s="21"/>
      <c r="F50" s="6"/>
      <c r="G50" s="21"/>
      <c r="H50" s="27"/>
      <c r="I50" s="21"/>
    </row>
    <row r="51" spans="1:9" ht="20.25" customHeight="1">
      <c r="A51" s="13" t="s">
        <v>93</v>
      </c>
      <c r="C51" s="71">
        <f>C32</f>
        <v>822139</v>
      </c>
      <c r="D51" s="72"/>
      <c r="E51" s="71">
        <f>E32</f>
        <v>1501441</v>
      </c>
      <c r="F51" s="75"/>
      <c r="G51" s="71">
        <f>G32</f>
        <v>1228750</v>
      </c>
      <c r="H51" s="73"/>
      <c r="I51" s="71">
        <f>I32</f>
        <v>1404421</v>
      </c>
    </row>
    <row r="52" spans="1:9" ht="20.25" customHeight="1">
      <c r="A52" s="1"/>
      <c r="B52" s="8"/>
      <c r="C52" s="52"/>
      <c r="D52" s="30"/>
      <c r="E52" s="52"/>
      <c r="F52" s="8"/>
      <c r="G52" s="52"/>
      <c r="H52" s="52"/>
      <c r="I52" s="52"/>
    </row>
    <row r="53" spans="1:9" ht="20.25" customHeight="1">
      <c r="A53" s="70" t="s">
        <v>94</v>
      </c>
      <c r="B53" s="5"/>
      <c r="C53" s="74"/>
      <c r="D53" s="68"/>
      <c r="E53" s="74"/>
      <c r="F53" s="69"/>
      <c r="G53" s="74"/>
      <c r="H53" s="53"/>
      <c r="I53" s="74"/>
    </row>
    <row r="54" spans="1:9" ht="20.25" customHeight="1">
      <c r="A54" s="70" t="s">
        <v>95</v>
      </c>
      <c r="B54" s="23"/>
      <c r="C54" s="71" t="s">
        <v>207</v>
      </c>
      <c r="D54" s="72"/>
      <c r="E54" s="71" t="s">
        <v>207</v>
      </c>
      <c r="F54" s="75"/>
      <c r="G54" s="71" t="s">
        <v>207</v>
      </c>
      <c r="H54" s="73"/>
      <c r="I54" s="71">
        <v>0</v>
      </c>
    </row>
    <row r="55" spans="1:9" ht="20.25" customHeight="1" thickBot="1">
      <c r="A55" s="13" t="s">
        <v>96</v>
      </c>
      <c r="B55" s="23"/>
      <c r="C55" s="76">
        <f>SUM(C51,C54)</f>
        <v>822139</v>
      </c>
      <c r="D55" s="72"/>
      <c r="E55" s="76">
        <f>SUM(E51,E54)</f>
        <v>1501441</v>
      </c>
      <c r="F55" s="75"/>
      <c r="G55" s="76">
        <f>SUM(G51,G54)</f>
        <v>1228750</v>
      </c>
      <c r="H55" s="73"/>
      <c r="I55" s="76">
        <f>SUM(I51,I54)</f>
        <v>1404421</v>
      </c>
    </row>
    <row r="56" spans="1:9" ht="20.25" customHeight="1" thickTop="1">
      <c r="A56" s="1"/>
      <c r="B56" s="8"/>
      <c r="C56" s="52"/>
      <c r="E56" s="52"/>
      <c r="F56" s="51"/>
      <c r="G56" s="33"/>
      <c r="H56" s="33"/>
      <c r="I56" s="33"/>
    </row>
    <row r="57" spans="1:9" ht="20.25" customHeight="1">
      <c r="A57" s="51" t="s">
        <v>191</v>
      </c>
      <c r="B57" s="30"/>
      <c r="C57" s="30"/>
      <c r="D57" s="30"/>
      <c r="E57" s="30"/>
      <c r="F57" s="8"/>
    </row>
  </sheetData>
  <mergeCells count="2">
    <mergeCell ref="A5:I5"/>
    <mergeCell ref="A47:I47"/>
  </mergeCells>
  <pageMargins left="0.70866141732283505" right="0.23622047244094499" top="0.70866141732283505" bottom="0.118110236220472" header="0.196850393700787" footer="0.15748031496063"/>
  <pageSetup paperSize="9" scale="74" orientation="portrait" r:id="rId1"/>
  <headerFooter alignWithMargins="0"/>
  <rowBreaks count="1" manualBreakCount="1">
    <brk id="42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34"/>
  <sheetViews>
    <sheetView showGridLines="0" topLeftCell="G11" zoomScale="70" zoomScaleNormal="70" zoomScaleSheetLayoutView="80" workbookViewId="0">
      <selection activeCell="P20" sqref="P20"/>
    </sheetView>
  </sheetViews>
  <sheetFormatPr defaultColWidth="9.28515625" defaultRowHeight="24" customHeight="1"/>
  <cols>
    <col min="1" max="1" width="48.140625" style="61" customWidth="1"/>
    <col min="2" max="2" width="5.42578125" style="61" customWidth="1"/>
    <col min="3" max="3" width="2.5703125" style="61" customWidth="1"/>
    <col min="4" max="4" width="17.5703125" style="61" customWidth="1"/>
    <col min="5" max="5" width="2.5703125" style="61" customWidth="1"/>
    <col min="6" max="6" width="17.5703125" style="61" customWidth="1"/>
    <col min="7" max="7" width="2.5703125" style="61" customWidth="1"/>
    <col min="8" max="8" width="17.5703125" style="61" customWidth="1"/>
    <col min="9" max="9" width="2.5703125" style="61" customWidth="1"/>
    <col min="10" max="10" width="17.5703125" style="61" customWidth="1"/>
    <col min="11" max="11" width="2.5703125" style="61" customWidth="1"/>
    <col min="12" max="12" width="17.5703125" style="61" customWidth="1"/>
    <col min="13" max="13" width="2.5703125" style="61" customWidth="1"/>
    <col min="14" max="14" width="17.5703125" style="61" customWidth="1"/>
    <col min="15" max="15" width="2.5703125" style="61" customWidth="1"/>
    <col min="16" max="16" width="17.5703125" style="61" customWidth="1"/>
    <col min="17" max="17" width="2.5703125" style="61" hidden="1" customWidth="1"/>
    <col min="18" max="18" width="14.28515625" style="61" hidden="1" customWidth="1"/>
    <col min="19" max="19" width="2.5703125" style="61" hidden="1" customWidth="1"/>
    <col min="20" max="20" width="13.28515625" style="61" hidden="1" customWidth="1"/>
    <col min="21" max="21" width="2.5703125" style="61" customWidth="1"/>
    <col min="22" max="22" width="17.5703125" style="61" customWidth="1"/>
    <col min="23" max="23" width="10.7109375" style="61" customWidth="1"/>
    <col min="24" max="16384" width="9.28515625" style="61"/>
  </cols>
  <sheetData>
    <row r="1" spans="1:22" ht="24" customHeight="1">
      <c r="V1" s="77" t="s">
        <v>81</v>
      </c>
    </row>
    <row r="2" spans="1:22" s="51" customFormat="1" ht="24" customHeight="1">
      <c r="A2" s="1" t="s">
        <v>78</v>
      </c>
      <c r="B2" s="23"/>
      <c r="C2" s="23"/>
      <c r="D2" s="23"/>
      <c r="E2" s="2"/>
      <c r="F2" s="23"/>
      <c r="G2" s="23"/>
      <c r="H2" s="23"/>
      <c r="I2" s="23"/>
    </row>
    <row r="3" spans="1:22" s="51" customFormat="1" ht="24" customHeight="1">
      <c r="A3" s="1" t="s">
        <v>126</v>
      </c>
      <c r="B3" s="23"/>
      <c r="C3" s="23"/>
      <c r="D3" s="23"/>
      <c r="E3" s="2"/>
      <c r="F3" s="23"/>
      <c r="G3" s="23"/>
      <c r="H3" s="23"/>
      <c r="I3" s="23"/>
    </row>
    <row r="4" spans="1:22" s="51" customFormat="1" ht="24" customHeight="1">
      <c r="A4" s="3" t="s">
        <v>194</v>
      </c>
      <c r="B4" s="23"/>
      <c r="C4" s="24"/>
      <c r="D4" s="24"/>
      <c r="E4" s="2"/>
      <c r="F4" s="23"/>
      <c r="G4" s="23"/>
      <c r="H4" s="23"/>
      <c r="I4" s="23"/>
    </row>
    <row r="5" spans="1:22" ht="24" customHeight="1">
      <c r="A5" s="124" t="s">
        <v>75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</row>
    <row r="6" spans="1:22" ht="24" customHeight="1">
      <c r="A6" s="78"/>
      <c r="B6" s="78"/>
      <c r="C6" s="78"/>
      <c r="D6" s="125" t="s">
        <v>22</v>
      </c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</row>
    <row r="7" spans="1:22" ht="24" hidden="1" customHeight="1">
      <c r="A7" s="78"/>
      <c r="B7" s="78"/>
      <c r="C7" s="79"/>
      <c r="D7" s="126" t="s">
        <v>88</v>
      </c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80"/>
      <c r="T7" s="80"/>
      <c r="U7" s="80"/>
      <c r="V7" s="80"/>
    </row>
    <row r="8" spans="1:22" ht="24" customHeight="1">
      <c r="A8" s="78"/>
      <c r="B8" s="78"/>
      <c r="C8" s="79"/>
      <c r="D8" s="81"/>
      <c r="E8" s="81"/>
      <c r="F8" s="81"/>
      <c r="G8" s="79"/>
      <c r="H8" s="82"/>
      <c r="I8" s="79"/>
      <c r="J8" s="79"/>
      <c r="K8" s="79"/>
      <c r="L8" s="79"/>
      <c r="M8" s="79"/>
      <c r="N8" s="127" t="s">
        <v>127</v>
      </c>
      <c r="O8" s="127"/>
      <c r="P8" s="127"/>
      <c r="Q8" s="79"/>
      <c r="R8" s="79"/>
      <c r="S8" s="79"/>
      <c r="T8" s="79"/>
      <c r="U8" s="79"/>
      <c r="V8" s="79"/>
    </row>
    <row r="9" spans="1:22" ht="24" customHeight="1">
      <c r="A9" s="78"/>
      <c r="B9" s="78"/>
      <c r="C9" s="79"/>
      <c r="D9" s="79"/>
      <c r="E9" s="79"/>
      <c r="F9" s="79"/>
      <c r="G9" s="79"/>
      <c r="H9" s="83"/>
      <c r="I9" s="79"/>
      <c r="J9" s="79"/>
      <c r="K9" s="79"/>
      <c r="L9" s="79"/>
      <c r="M9" s="79"/>
      <c r="N9" s="81" t="s">
        <v>199</v>
      </c>
      <c r="O9" s="79"/>
      <c r="P9" s="79"/>
      <c r="Q9" s="79"/>
      <c r="R9" s="79"/>
      <c r="S9" s="79"/>
      <c r="T9" s="79"/>
      <c r="U9" s="79"/>
      <c r="V9" s="79"/>
    </row>
    <row r="10" spans="1:22" ht="24" customHeight="1">
      <c r="A10" s="78"/>
      <c r="B10" s="78"/>
      <c r="C10" s="79"/>
      <c r="D10" s="79"/>
      <c r="E10" s="79"/>
      <c r="F10" s="79"/>
      <c r="G10" s="79"/>
      <c r="H10" s="83"/>
      <c r="I10" s="79"/>
      <c r="J10" s="79"/>
      <c r="K10" s="79"/>
      <c r="L10" s="79"/>
      <c r="M10" s="79"/>
      <c r="N10" s="81" t="s">
        <v>198</v>
      </c>
      <c r="O10" s="79"/>
      <c r="P10" s="81"/>
      <c r="Q10" s="79"/>
      <c r="R10" s="81"/>
      <c r="S10" s="79"/>
      <c r="T10" s="81"/>
      <c r="U10" s="79"/>
      <c r="V10" s="79"/>
    </row>
    <row r="11" spans="1:22" ht="24" customHeight="1">
      <c r="A11" s="78"/>
      <c r="B11" s="78"/>
      <c r="C11" s="79"/>
      <c r="D11" s="79"/>
      <c r="E11" s="79"/>
      <c r="F11" s="79"/>
      <c r="G11" s="79"/>
      <c r="I11" s="79"/>
      <c r="J11" s="79"/>
      <c r="K11" s="79"/>
      <c r="L11" s="79"/>
      <c r="M11" s="81"/>
      <c r="N11" s="81" t="s">
        <v>197</v>
      </c>
      <c r="O11" s="81"/>
      <c r="Q11" s="81"/>
      <c r="R11" s="81" t="s">
        <v>97</v>
      </c>
      <c r="S11" s="81"/>
      <c r="T11" s="81" t="s">
        <v>100</v>
      </c>
      <c r="U11" s="81"/>
      <c r="V11" s="79"/>
    </row>
    <row r="12" spans="1:22" ht="24" customHeight="1">
      <c r="A12" s="83"/>
      <c r="B12" s="83"/>
      <c r="C12" s="83"/>
      <c r="D12" s="83" t="s">
        <v>1</v>
      </c>
      <c r="E12" s="83"/>
      <c r="F12" s="83"/>
      <c r="G12" s="83"/>
      <c r="H12" s="84" t="s">
        <v>145</v>
      </c>
      <c r="I12" s="83"/>
      <c r="J12" s="123" t="s">
        <v>8</v>
      </c>
      <c r="K12" s="123"/>
      <c r="L12" s="123"/>
      <c r="M12" s="81"/>
      <c r="N12" s="81" t="s">
        <v>137</v>
      </c>
      <c r="O12" s="81"/>
      <c r="P12" s="81" t="s">
        <v>133</v>
      </c>
      <c r="Q12" s="81"/>
      <c r="R12" s="81" t="s">
        <v>98</v>
      </c>
      <c r="S12" s="81"/>
      <c r="T12" s="81" t="s">
        <v>101</v>
      </c>
      <c r="U12" s="81"/>
      <c r="V12" s="81" t="s">
        <v>6</v>
      </c>
    </row>
    <row r="13" spans="1:22" ht="24" customHeight="1">
      <c r="A13" s="83"/>
      <c r="B13" s="83"/>
      <c r="C13" s="83"/>
      <c r="D13" s="83" t="s">
        <v>7</v>
      </c>
      <c r="E13" s="83"/>
      <c r="F13" s="83" t="s">
        <v>2</v>
      </c>
      <c r="G13" s="83"/>
      <c r="H13" s="83" t="s">
        <v>179</v>
      </c>
      <c r="I13" s="83"/>
      <c r="J13" s="85" t="s">
        <v>222</v>
      </c>
      <c r="K13" s="81"/>
      <c r="L13" s="81" t="s">
        <v>5</v>
      </c>
      <c r="M13" s="81"/>
      <c r="N13" s="83" t="s">
        <v>136</v>
      </c>
      <c r="O13" s="81"/>
      <c r="P13" s="81" t="s">
        <v>134</v>
      </c>
      <c r="Q13" s="81"/>
      <c r="R13" s="81" t="s">
        <v>24</v>
      </c>
      <c r="S13" s="81"/>
      <c r="T13" s="81" t="s">
        <v>102</v>
      </c>
      <c r="U13" s="81"/>
      <c r="V13" s="81" t="s">
        <v>106</v>
      </c>
    </row>
    <row r="14" spans="1:22" ht="24" customHeight="1">
      <c r="B14" s="84" t="s">
        <v>0</v>
      </c>
      <c r="C14" s="86"/>
      <c r="D14" s="84" t="s">
        <v>3</v>
      </c>
      <c r="E14" s="86"/>
      <c r="F14" s="84" t="s">
        <v>4</v>
      </c>
      <c r="G14" s="87"/>
      <c r="H14" s="84" t="s">
        <v>180</v>
      </c>
      <c r="I14" s="87"/>
      <c r="J14" s="117" t="s">
        <v>221</v>
      </c>
      <c r="K14" s="87"/>
      <c r="L14" s="84" t="s">
        <v>157</v>
      </c>
      <c r="M14" s="81"/>
      <c r="N14" s="84" t="s">
        <v>141</v>
      </c>
      <c r="O14" s="81"/>
      <c r="P14" s="84" t="s">
        <v>135</v>
      </c>
      <c r="Q14" s="81"/>
      <c r="R14" s="84" t="s">
        <v>99</v>
      </c>
      <c r="S14" s="81"/>
      <c r="T14" s="84" t="s">
        <v>103</v>
      </c>
      <c r="U14" s="81"/>
      <c r="V14" s="84" t="s">
        <v>105</v>
      </c>
    </row>
    <row r="15" spans="1:22" ht="24" customHeight="1">
      <c r="A15" s="78" t="s">
        <v>170</v>
      </c>
      <c r="B15" s="88"/>
      <c r="C15" s="33"/>
      <c r="D15" s="56">
        <v>4735622</v>
      </c>
      <c r="E15" s="56"/>
      <c r="F15" s="56">
        <v>6541659</v>
      </c>
      <c r="G15" s="56"/>
      <c r="H15" s="56">
        <v>1647137</v>
      </c>
      <c r="I15" s="56"/>
      <c r="J15" s="56">
        <v>453646</v>
      </c>
      <c r="K15" s="56"/>
      <c r="L15" s="56">
        <v>-5933200</v>
      </c>
      <c r="M15" s="56"/>
      <c r="N15" s="56">
        <v>17650131</v>
      </c>
      <c r="O15" s="56"/>
      <c r="P15" s="56">
        <f>SUM(N15)</f>
        <v>17650131</v>
      </c>
      <c r="Q15" s="56"/>
      <c r="R15" s="56"/>
      <c r="S15" s="56"/>
      <c r="T15" s="56"/>
      <c r="U15" s="56"/>
      <c r="V15" s="56">
        <f>SUM(D15:L15,P15)</f>
        <v>25094995</v>
      </c>
    </row>
    <row r="16" spans="1:22" ht="24" customHeight="1">
      <c r="A16" s="61" t="s">
        <v>93</v>
      </c>
      <c r="B16" s="115"/>
      <c r="C16" s="33"/>
      <c r="D16" s="56">
        <v>0</v>
      </c>
      <c r="E16" s="56"/>
      <c r="F16" s="56">
        <v>0</v>
      </c>
      <c r="G16" s="56"/>
      <c r="H16" s="56">
        <v>0</v>
      </c>
      <c r="I16" s="56"/>
      <c r="J16" s="56">
        <v>0</v>
      </c>
      <c r="K16" s="56"/>
      <c r="L16" s="56">
        <f>PL!E32</f>
        <v>1501441</v>
      </c>
      <c r="M16" s="56"/>
      <c r="N16" s="56">
        <v>0</v>
      </c>
      <c r="O16" s="56"/>
      <c r="P16" s="56">
        <f>SUM(N16)</f>
        <v>0</v>
      </c>
      <c r="Q16" s="56"/>
      <c r="R16" s="56"/>
      <c r="S16" s="56"/>
      <c r="T16" s="56"/>
      <c r="U16" s="56"/>
      <c r="V16" s="56">
        <f>SUM(D16:L16,P16)</f>
        <v>1501441</v>
      </c>
    </row>
    <row r="17" spans="1:23" ht="24" customHeight="1">
      <c r="A17" s="61" t="s">
        <v>95</v>
      </c>
      <c r="B17" s="88"/>
      <c r="C17" s="33"/>
      <c r="D17" s="58">
        <v>0</v>
      </c>
      <c r="E17" s="56"/>
      <c r="F17" s="58">
        <v>0</v>
      </c>
      <c r="G17" s="56"/>
      <c r="H17" s="58">
        <v>0</v>
      </c>
      <c r="I17" s="56"/>
      <c r="J17" s="58">
        <v>0</v>
      </c>
      <c r="K17" s="56"/>
      <c r="L17" s="58">
        <v>0</v>
      </c>
      <c r="M17" s="56"/>
      <c r="N17" s="58">
        <v>0</v>
      </c>
      <c r="O17" s="56"/>
      <c r="P17" s="58">
        <f>SUM(N17)</f>
        <v>0</v>
      </c>
      <c r="Q17" s="56"/>
      <c r="R17" s="58"/>
      <c r="S17" s="56"/>
      <c r="T17" s="58"/>
      <c r="U17" s="56"/>
      <c r="V17" s="58">
        <f t="shared" ref="V17" si="0">SUM(D17:L17,P17)</f>
        <v>0</v>
      </c>
    </row>
    <row r="18" spans="1:23" ht="27.6" customHeight="1">
      <c r="A18" s="61" t="s">
        <v>96</v>
      </c>
      <c r="B18" s="83"/>
      <c r="C18" s="33"/>
      <c r="D18" s="56">
        <f>SUM(D16:D17)</f>
        <v>0</v>
      </c>
      <c r="E18" s="56"/>
      <c r="F18" s="56">
        <f>SUM(F16:F17)</f>
        <v>0</v>
      </c>
      <c r="G18" s="56"/>
      <c r="H18" s="56">
        <f>SUM(H16:H17)</f>
        <v>0</v>
      </c>
      <c r="I18" s="56"/>
      <c r="J18" s="56">
        <f>SUM(J16:J17)</f>
        <v>0</v>
      </c>
      <c r="K18" s="56"/>
      <c r="L18" s="56">
        <f>SUM(L16:L17)</f>
        <v>1501441</v>
      </c>
      <c r="M18" s="56"/>
      <c r="N18" s="56">
        <f>SUM(N16:N17)</f>
        <v>0</v>
      </c>
      <c r="O18" s="56"/>
      <c r="P18" s="56">
        <f t="shared" ref="P18:P20" si="1">SUM(N18)</f>
        <v>0</v>
      </c>
      <c r="Q18" s="56"/>
      <c r="R18" s="56"/>
      <c r="S18" s="56"/>
      <c r="T18" s="56"/>
      <c r="U18" s="56"/>
      <c r="V18" s="56">
        <f>SUM(D18:L18,P18)</f>
        <v>1501441</v>
      </c>
    </row>
    <row r="19" spans="1:23" ht="27.6" customHeight="1">
      <c r="A19" s="61" t="s">
        <v>171</v>
      </c>
      <c r="B19" s="90">
        <v>20</v>
      </c>
      <c r="C19" s="33"/>
      <c r="D19" s="56">
        <v>0</v>
      </c>
      <c r="E19" s="56"/>
      <c r="F19" s="56">
        <v>0</v>
      </c>
      <c r="G19" s="56"/>
      <c r="H19" s="56">
        <v>0</v>
      </c>
      <c r="I19" s="56"/>
      <c r="J19" s="56">
        <v>0</v>
      </c>
      <c r="K19" s="56"/>
      <c r="L19" s="56">
        <v>-3812176</v>
      </c>
      <c r="M19" s="56"/>
      <c r="N19" s="56">
        <v>0</v>
      </c>
      <c r="O19" s="56"/>
      <c r="P19" s="56">
        <f t="shared" si="1"/>
        <v>0</v>
      </c>
      <c r="Q19" s="56"/>
      <c r="R19" s="56"/>
      <c r="S19" s="56"/>
      <c r="T19" s="56"/>
      <c r="U19" s="56"/>
      <c r="V19" s="56">
        <f t="shared" ref="V19:V20" si="2">SUM(D19:L19,P19)</f>
        <v>-3812176</v>
      </c>
    </row>
    <row r="20" spans="1:23" ht="27.6" customHeight="1">
      <c r="A20" s="61" t="s">
        <v>175</v>
      </c>
      <c r="B20" s="83"/>
      <c r="C20" s="33"/>
      <c r="D20" s="56">
        <v>0</v>
      </c>
      <c r="E20" s="56"/>
      <c r="F20" s="56">
        <v>0</v>
      </c>
      <c r="G20" s="56"/>
      <c r="H20" s="56">
        <v>0</v>
      </c>
      <c r="I20" s="56"/>
      <c r="J20" s="56">
        <v>20770</v>
      </c>
      <c r="K20" s="56"/>
      <c r="L20" s="56">
        <f>-J20</f>
        <v>-20770</v>
      </c>
      <c r="M20" s="56"/>
      <c r="N20" s="56">
        <v>0</v>
      </c>
      <c r="O20" s="56"/>
      <c r="P20" s="56">
        <f t="shared" si="1"/>
        <v>0</v>
      </c>
      <c r="Q20" s="56"/>
      <c r="R20" s="56"/>
      <c r="S20" s="56"/>
      <c r="T20" s="56"/>
      <c r="U20" s="56"/>
      <c r="V20" s="56">
        <f t="shared" si="2"/>
        <v>0</v>
      </c>
    </row>
    <row r="21" spans="1:23" ht="24" customHeight="1" thickBot="1">
      <c r="A21" s="78" t="s">
        <v>169</v>
      </c>
      <c r="B21" s="88"/>
      <c r="C21" s="33"/>
      <c r="D21" s="89">
        <f>SUM(D15,D18:D20)</f>
        <v>4735622</v>
      </c>
      <c r="E21" s="56"/>
      <c r="F21" s="89">
        <f>SUM(F15,F18:F20)</f>
        <v>6541659</v>
      </c>
      <c r="G21" s="56"/>
      <c r="H21" s="89">
        <f>SUM(H15,H18:H20)</f>
        <v>1647137</v>
      </c>
      <c r="I21" s="56"/>
      <c r="J21" s="89">
        <f>SUM(J15,J18:J20)</f>
        <v>474416</v>
      </c>
      <c r="K21" s="56"/>
      <c r="L21" s="89">
        <f>SUM(L15,L18:L20)</f>
        <v>-8264705</v>
      </c>
      <c r="M21" s="56"/>
      <c r="N21" s="89">
        <f>SUM(N15,N18:N20)</f>
        <v>17650131</v>
      </c>
      <c r="O21" s="56"/>
      <c r="P21" s="89">
        <f>SUM(P15,P18:P20)</f>
        <v>17650131</v>
      </c>
      <c r="Q21" s="56"/>
      <c r="R21" s="89"/>
      <c r="S21" s="56"/>
      <c r="T21" s="89"/>
      <c r="U21" s="56"/>
      <c r="V21" s="89">
        <f>SUM(V15,V18:V20)</f>
        <v>22784260</v>
      </c>
    </row>
    <row r="22" spans="1:23" ht="24" customHeight="1" thickTop="1">
      <c r="A22" s="78"/>
      <c r="B22" s="88"/>
      <c r="C22" s="33"/>
      <c r="D22" s="53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</row>
    <row r="23" spans="1:23" ht="24" customHeight="1">
      <c r="A23" s="78" t="s">
        <v>200</v>
      </c>
      <c r="B23" s="88"/>
      <c r="C23" s="33"/>
      <c r="D23" s="56">
        <v>4735622</v>
      </c>
      <c r="E23" s="56"/>
      <c r="F23" s="56">
        <v>6541659</v>
      </c>
      <c r="G23" s="56"/>
      <c r="H23" s="56">
        <v>1647137</v>
      </c>
      <c r="I23" s="56"/>
      <c r="J23" s="56">
        <v>474416</v>
      </c>
      <c r="K23" s="56"/>
      <c r="L23" s="56">
        <v>-6733542</v>
      </c>
      <c r="M23" s="56"/>
      <c r="N23" s="56">
        <v>17650131</v>
      </c>
      <c r="O23" s="56"/>
      <c r="P23" s="56">
        <f>SUM(N23)</f>
        <v>17650131</v>
      </c>
      <c r="Q23" s="56"/>
      <c r="R23" s="56"/>
      <c r="S23" s="56"/>
      <c r="T23" s="56"/>
      <c r="U23" s="56"/>
      <c r="V23" s="56">
        <f>SUM(D23:L23,P23)</f>
        <v>24315423</v>
      </c>
    </row>
    <row r="24" spans="1:23" ht="24" customHeight="1">
      <c r="A24" s="61" t="s">
        <v>93</v>
      </c>
      <c r="B24" s="88"/>
      <c r="C24" s="33"/>
      <c r="D24" s="56">
        <v>0</v>
      </c>
      <c r="E24" s="56"/>
      <c r="F24" s="56">
        <v>0</v>
      </c>
      <c r="G24" s="56"/>
      <c r="H24" s="56">
        <v>0</v>
      </c>
      <c r="I24" s="56"/>
      <c r="J24" s="56">
        <v>0</v>
      </c>
      <c r="K24" s="56"/>
      <c r="L24" s="56">
        <f>PL!C32</f>
        <v>822139</v>
      </c>
      <c r="M24" s="56"/>
      <c r="N24" s="56">
        <v>0</v>
      </c>
      <c r="O24" s="56"/>
      <c r="P24" s="56">
        <f t="shared" ref="P24:P27" si="3">SUM(N24)</f>
        <v>0</v>
      </c>
      <c r="Q24" s="56"/>
      <c r="R24" s="56"/>
      <c r="S24" s="56"/>
      <c r="T24" s="56"/>
      <c r="U24" s="56"/>
      <c r="V24" s="56">
        <f t="shared" ref="V24:V25" si="4">SUM(D24:L24,P24)</f>
        <v>822139</v>
      </c>
    </row>
    <row r="25" spans="1:23" ht="24" customHeight="1">
      <c r="A25" s="61" t="s">
        <v>95</v>
      </c>
      <c r="B25" s="113"/>
      <c r="C25" s="33"/>
      <c r="D25" s="58">
        <v>0</v>
      </c>
      <c r="E25" s="56"/>
      <c r="F25" s="58">
        <v>0</v>
      </c>
      <c r="G25" s="56"/>
      <c r="H25" s="58">
        <v>0</v>
      </c>
      <c r="I25" s="56"/>
      <c r="J25" s="58">
        <v>0</v>
      </c>
      <c r="K25" s="56"/>
      <c r="L25" s="119" t="str">
        <f>PL!C54</f>
        <v>-</v>
      </c>
      <c r="M25" s="56"/>
      <c r="N25" s="58">
        <v>0</v>
      </c>
      <c r="O25" s="56"/>
      <c r="P25" s="58">
        <f t="shared" si="3"/>
        <v>0</v>
      </c>
      <c r="Q25" s="56"/>
      <c r="R25" s="58"/>
      <c r="S25" s="56"/>
      <c r="T25" s="58"/>
      <c r="U25" s="56"/>
      <c r="V25" s="58">
        <f t="shared" si="4"/>
        <v>0</v>
      </c>
    </row>
    <row r="26" spans="1:23" ht="24" customHeight="1">
      <c r="A26" s="61" t="s">
        <v>96</v>
      </c>
      <c r="B26" s="90"/>
      <c r="C26" s="33"/>
      <c r="D26" s="56">
        <f>SUM(D24:D25)</f>
        <v>0</v>
      </c>
      <c r="E26" s="56"/>
      <c r="F26" s="56">
        <f>SUM(F24:F25)</f>
        <v>0</v>
      </c>
      <c r="G26" s="56"/>
      <c r="H26" s="56">
        <f>SUM(H24:H25)</f>
        <v>0</v>
      </c>
      <c r="I26" s="56"/>
      <c r="J26" s="56">
        <f>SUM(J24:J25)</f>
        <v>0</v>
      </c>
      <c r="K26" s="56"/>
      <c r="L26" s="56">
        <f>SUM(L24:L25)</f>
        <v>822139</v>
      </c>
      <c r="M26" s="56"/>
      <c r="N26" s="56">
        <f>SUM(N24:N25)</f>
        <v>0</v>
      </c>
      <c r="O26" s="56"/>
      <c r="P26" s="56">
        <f t="shared" si="3"/>
        <v>0</v>
      </c>
      <c r="Q26" s="56"/>
      <c r="R26" s="56"/>
      <c r="S26" s="56"/>
      <c r="T26" s="56"/>
      <c r="U26" s="56"/>
      <c r="V26" s="56">
        <f>SUM(V24:V25)</f>
        <v>822139</v>
      </c>
    </row>
    <row r="27" spans="1:23" ht="24" customHeight="1">
      <c r="A27" s="61" t="s">
        <v>171</v>
      </c>
      <c r="B27" s="90">
        <v>20</v>
      </c>
      <c r="C27" s="33"/>
      <c r="D27" s="56">
        <v>0</v>
      </c>
      <c r="E27" s="56"/>
      <c r="F27" s="56">
        <v>0</v>
      </c>
      <c r="G27" s="56"/>
      <c r="H27" s="56">
        <v>0</v>
      </c>
      <c r="I27" s="56"/>
      <c r="J27" s="56">
        <v>0</v>
      </c>
      <c r="K27" s="56"/>
      <c r="L27" s="56">
        <v>-5019759</v>
      </c>
      <c r="M27" s="56"/>
      <c r="N27" s="56">
        <v>0</v>
      </c>
      <c r="O27" s="56"/>
      <c r="P27" s="56">
        <f t="shared" si="3"/>
        <v>0</v>
      </c>
      <c r="Q27" s="56"/>
      <c r="R27" s="56"/>
      <c r="S27" s="56"/>
      <c r="T27" s="56"/>
      <c r="U27" s="56"/>
      <c r="V27" s="56">
        <f t="shared" ref="V27" si="5">SUM(D27:L27,P27)</f>
        <v>-5019759</v>
      </c>
    </row>
    <row r="28" spans="1:23" ht="24" customHeight="1" thickBot="1">
      <c r="A28" s="78" t="s">
        <v>201</v>
      </c>
      <c r="B28" s="114"/>
      <c r="C28" s="33"/>
      <c r="D28" s="89">
        <f>SUM(D23,D26:D27)</f>
        <v>4735622</v>
      </c>
      <c r="E28" s="56"/>
      <c r="F28" s="89">
        <f>SUM(F23,F26:F27)</f>
        <v>6541659</v>
      </c>
      <c r="G28" s="56"/>
      <c r="H28" s="89">
        <f>SUM(H23,H26:H27)</f>
        <v>1647137</v>
      </c>
      <c r="I28" s="56"/>
      <c r="J28" s="89">
        <f>SUM(J23,J26:J27)</f>
        <v>474416</v>
      </c>
      <c r="K28" s="56"/>
      <c r="L28" s="89">
        <f>SUM(L23,L26:L27)</f>
        <v>-10931162</v>
      </c>
      <c r="M28" s="56"/>
      <c r="N28" s="89">
        <f>SUM(N23,N26:N27)</f>
        <v>17650131</v>
      </c>
      <c r="O28" s="56"/>
      <c r="P28" s="89">
        <f>SUM(P23,P26:P27)</f>
        <v>17650131</v>
      </c>
      <c r="Q28" s="56"/>
      <c r="R28" s="89"/>
      <c r="S28" s="56"/>
      <c r="T28" s="89"/>
      <c r="U28" s="56"/>
      <c r="V28" s="89">
        <f>SUM(V23,V26:V27)</f>
        <v>20117803</v>
      </c>
      <c r="W28" s="91"/>
    </row>
    <row r="29" spans="1:23" ht="24" customHeight="1" thickTop="1">
      <c r="A29" s="78"/>
      <c r="B29" s="78"/>
      <c r="C29" s="33"/>
      <c r="D29" s="56">
        <f>D23-BS!E84</f>
        <v>0</v>
      </c>
      <c r="E29" s="56"/>
      <c r="F29" s="56">
        <f>F23-BS!E85</f>
        <v>0</v>
      </c>
      <c r="G29" s="56"/>
      <c r="H29" s="56">
        <f>H21-BS!E86</f>
        <v>0</v>
      </c>
      <c r="I29" s="56"/>
      <c r="J29" s="56">
        <f>J23-BS!E88</f>
        <v>0</v>
      </c>
      <c r="K29" s="56"/>
      <c r="L29" s="56">
        <f>L23-BS!E89</f>
        <v>0</v>
      </c>
      <c r="M29" s="56"/>
      <c r="N29" s="56"/>
      <c r="O29" s="56"/>
      <c r="P29" s="56">
        <f>P23-BS!E91</f>
        <v>0</v>
      </c>
      <c r="Q29" s="56"/>
      <c r="R29" s="56"/>
      <c r="S29" s="56"/>
      <c r="T29" s="56"/>
      <c r="U29" s="56"/>
      <c r="V29" s="56">
        <f>V23-BS!E92</f>
        <v>0</v>
      </c>
      <c r="W29" s="91"/>
    </row>
    <row r="30" spans="1:23" ht="24" customHeight="1">
      <c r="D30" s="56">
        <f>D28-BS!C84</f>
        <v>0</v>
      </c>
      <c r="E30" s="56"/>
      <c r="F30" s="56">
        <f>F28-BS!C85</f>
        <v>0</v>
      </c>
      <c r="G30" s="56"/>
      <c r="H30" s="56">
        <f>H28-BS!C86</f>
        <v>0</v>
      </c>
      <c r="I30" s="56"/>
      <c r="J30" s="56">
        <f>J28-BS!C88</f>
        <v>0</v>
      </c>
      <c r="K30" s="56"/>
      <c r="L30" s="56">
        <f>L28-BS!C89</f>
        <v>0</v>
      </c>
      <c r="M30" s="56"/>
      <c r="N30" s="56"/>
      <c r="O30" s="56"/>
      <c r="P30" s="56">
        <f>P28-BS!C91</f>
        <v>0</v>
      </c>
      <c r="Q30" s="56"/>
      <c r="R30" s="38"/>
      <c r="S30" s="56"/>
      <c r="T30" s="38"/>
      <c r="U30" s="56"/>
      <c r="V30" s="56">
        <f>V28-BS!C92</f>
        <v>0</v>
      </c>
    </row>
    <row r="31" spans="1:23" ht="24" customHeight="1">
      <c r="A31" s="61" t="s">
        <v>191</v>
      </c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38"/>
      <c r="O31" s="56"/>
      <c r="P31" s="38"/>
      <c r="Q31" s="56"/>
      <c r="R31" s="38"/>
      <c r="S31" s="56"/>
      <c r="T31" s="38"/>
      <c r="U31" s="56"/>
      <c r="V31" s="56"/>
    </row>
    <row r="32" spans="1:23" ht="24" customHeight="1"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38"/>
      <c r="O32" s="56"/>
      <c r="P32" s="38"/>
      <c r="Q32" s="56"/>
      <c r="R32" s="38"/>
      <c r="S32" s="56"/>
      <c r="T32" s="38"/>
      <c r="U32" s="56"/>
      <c r="V32" s="56"/>
    </row>
    <row r="33" spans="1:1" ht="24" customHeight="1">
      <c r="A33" s="92"/>
    </row>
    <row r="34" spans="1:1" ht="24" customHeight="1">
      <c r="A34" s="92"/>
    </row>
  </sheetData>
  <mergeCells count="5">
    <mergeCell ref="J12:L12"/>
    <mergeCell ref="A5:V5"/>
    <mergeCell ref="D6:V6"/>
    <mergeCell ref="D7:R7"/>
    <mergeCell ref="N8:P8"/>
  </mergeCells>
  <pageMargins left="0.70866141732283472" right="0.23622047244094491" top="0.70866141732283472" bottom="0.11811023622047245" header="0.19685039370078741" footer="0.15748031496062992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6"/>
  <sheetViews>
    <sheetView showGridLines="0" zoomScale="80" zoomScaleNormal="80" zoomScaleSheetLayoutView="80" workbookViewId="0">
      <selection activeCell="M9" sqref="M9"/>
    </sheetView>
  </sheetViews>
  <sheetFormatPr defaultColWidth="9.28515625" defaultRowHeight="23.25" customHeight="1"/>
  <cols>
    <col min="1" max="1" width="40.7109375" style="93" customWidth="1"/>
    <col min="2" max="2" width="2.7109375" style="93" customWidth="1"/>
    <col min="3" max="3" width="7" style="93" customWidth="1"/>
    <col min="4" max="4" width="2.7109375" style="93" customWidth="1"/>
    <col min="5" max="5" width="17.7109375" style="93" customWidth="1"/>
    <col min="6" max="6" width="2.7109375" style="93" customWidth="1"/>
    <col min="7" max="7" width="17.7109375" style="93" customWidth="1"/>
    <col min="8" max="8" width="2.7109375" style="93" customWidth="1"/>
    <col min="9" max="9" width="20.42578125" style="93" customWidth="1"/>
    <col min="10" max="10" width="2.7109375" style="93" customWidth="1"/>
    <col min="11" max="11" width="17.7109375" style="93" customWidth="1"/>
    <col min="12" max="12" width="2.7109375" style="93" customWidth="1"/>
    <col min="13" max="13" width="17.7109375" style="93" customWidth="1"/>
    <col min="14" max="14" width="2.7109375" style="93" customWidth="1"/>
    <col min="15" max="15" width="17.7109375" style="93" customWidth="1"/>
    <col min="16" max="16" width="10.7109375" style="93" customWidth="1"/>
    <col min="17" max="16384" width="9.28515625" style="93"/>
  </cols>
  <sheetData>
    <row r="1" spans="1:15" ht="23.25" customHeight="1">
      <c r="O1" s="94" t="s">
        <v>81</v>
      </c>
    </row>
    <row r="2" spans="1:15" s="17" customFormat="1" ht="23.25" customHeight="1">
      <c r="A2" s="14" t="s">
        <v>78</v>
      </c>
      <c r="B2" s="15"/>
      <c r="C2" s="15"/>
      <c r="D2" s="15"/>
      <c r="E2" s="15"/>
      <c r="F2" s="16"/>
      <c r="G2" s="15"/>
    </row>
    <row r="3" spans="1:15" s="17" customFormat="1" ht="23.25" customHeight="1">
      <c r="A3" s="14" t="s">
        <v>140</v>
      </c>
      <c r="B3" s="15"/>
      <c r="C3" s="15"/>
      <c r="D3" s="15"/>
      <c r="E3" s="15"/>
      <c r="F3" s="16"/>
      <c r="G3" s="15"/>
    </row>
    <row r="4" spans="1:15" s="17" customFormat="1" ht="23.25" customHeight="1">
      <c r="A4" s="18" t="s">
        <v>194</v>
      </c>
      <c r="B4" s="15"/>
      <c r="C4" s="19"/>
      <c r="D4" s="19"/>
      <c r="E4" s="19"/>
      <c r="F4" s="16"/>
      <c r="G4" s="15"/>
    </row>
    <row r="5" spans="1:15" ht="23.25" customHeight="1">
      <c r="A5" s="128" t="s">
        <v>75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</row>
    <row r="6" spans="1:15" ht="23.25" customHeight="1">
      <c r="A6" s="95"/>
      <c r="B6" s="95"/>
      <c r="C6" s="95"/>
      <c r="D6" s="95"/>
      <c r="E6" s="129" t="s">
        <v>21</v>
      </c>
      <c r="F6" s="129"/>
      <c r="G6" s="129"/>
      <c r="H6" s="129"/>
      <c r="I6" s="129"/>
      <c r="J6" s="129"/>
      <c r="K6" s="129"/>
      <c r="L6" s="129"/>
      <c r="M6" s="129"/>
      <c r="N6" s="129"/>
      <c r="O6" s="129"/>
    </row>
    <row r="7" spans="1:15" ht="23.25" customHeight="1">
      <c r="A7" s="96"/>
      <c r="B7" s="96"/>
      <c r="C7" s="96"/>
      <c r="D7" s="96"/>
      <c r="E7" s="96" t="s">
        <v>1</v>
      </c>
      <c r="F7" s="96"/>
      <c r="G7" s="96"/>
      <c r="H7" s="96"/>
      <c r="I7" s="99" t="s">
        <v>145</v>
      </c>
      <c r="J7" s="96"/>
      <c r="K7" s="130" t="s">
        <v>8</v>
      </c>
      <c r="L7" s="130"/>
      <c r="M7" s="130"/>
      <c r="N7" s="97"/>
      <c r="O7" s="96" t="s">
        <v>6</v>
      </c>
    </row>
    <row r="8" spans="1:15" ht="23.25" customHeight="1">
      <c r="A8" s="96"/>
      <c r="B8" s="96"/>
      <c r="C8" s="96"/>
      <c r="D8" s="96"/>
      <c r="E8" s="96" t="s">
        <v>7</v>
      </c>
      <c r="F8" s="96"/>
      <c r="G8" s="96" t="s">
        <v>2</v>
      </c>
      <c r="H8" s="96"/>
      <c r="I8" s="96" t="s">
        <v>179</v>
      </c>
      <c r="J8" s="96"/>
      <c r="K8" s="97" t="s">
        <v>222</v>
      </c>
      <c r="L8" s="97"/>
      <c r="M8" s="97"/>
      <c r="N8" s="97"/>
      <c r="O8" s="96" t="s">
        <v>106</v>
      </c>
    </row>
    <row r="9" spans="1:15" ht="23.25" customHeight="1">
      <c r="C9" s="99" t="s">
        <v>0</v>
      </c>
      <c r="D9" s="98"/>
      <c r="E9" s="99" t="s">
        <v>3</v>
      </c>
      <c r="F9" s="98"/>
      <c r="G9" s="99" t="s">
        <v>4</v>
      </c>
      <c r="H9" s="100"/>
      <c r="I9" s="99" t="s">
        <v>180</v>
      </c>
      <c r="J9" s="100"/>
      <c r="K9" s="101" t="s">
        <v>221</v>
      </c>
      <c r="L9" s="100"/>
      <c r="M9" s="99" t="s">
        <v>5</v>
      </c>
      <c r="N9" s="97"/>
      <c r="O9" s="99" t="s">
        <v>105</v>
      </c>
    </row>
    <row r="10" spans="1:15" ht="23.25" customHeight="1">
      <c r="A10" s="95" t="s">
        <v>170</v>
      </c>
      <c r="C10" s="102"/>
      <c r="D10" s="98"/>
      <c r="E10" s="103">
        <v>4735622</v>
      </c>
      <c r="F10" s="103"/>
      <c r="G10" s="103">
        <v>6541659</v>
      </c>
      <c r="H10" s="103"/>
      <c r="I10" s="103">
        <v>1647137</v>
      </c>
      <c r="J10" s="103"/>
      <c r="K10" s="103">
        <v>453646</v>
      </c>
      <c r="L10" s="103"/>
      <c r="M10" s="103">
        <v>5701001</v>
      </c>
      <c r="N10" s="104"/>
      <c r="O10" s="105">
        <f>SUM(E10:N10)</f>
        <v>19079065</v>
      </c>
    </row>
    <row r="11" spans="1:15" ht="23.25" customHeight="1">
      <c r="A11" s="93" t="s">
        <v>93</v>
      </c>
      <c r="C11" s="116"/>
      <c r="D11" s="98"/>
      <c r="E11" s="103">
        <v>0</v>
      </c>
      <c r="F11" s="106"/>
      <c r="G11" s="103">
        <v>0</v>
      </c>
      <c r="H11" s="107"/>
      <c r="I11" s="103">
        <v>0</v>
      </c>
      <c r="J11" s="107"/>
      <c r="K11" s="103">
        <v>0</v>
      </c>
      <c r="L11" s="107"/>
      <c r="M11" s="103">
        <f>PL!I32</f>
        <v>1404421</v>
      </c>
      <c r="N11" s="104"/>
      <c r="O11" s="105">
        <f>SUM(E11:N11)</f>
        <v>1404421</v>
      </c>
    </row>
    <row r="12" spans="1:15" ht="23.25" customHeight="1">
      <c r="A12" s="93" t="s">
        <v>95</v>
      </c>
      <c r="C12" s="102"/>
      <c r="D12" s="98"/>
      <c r="E12" s="108">
        <v>0</v>
      </c>
      <c r="F12" s="103"/>
      <c r="G12" s="108">
        <v>0</v>
      </c>
      <c r="H12" s="103"/>
      <c r="I12" s="108">
        <v>0</v>
      </c>
      <c r="J12" s="103"/>
      <c r="K12" s="108">
        <v>0</v>
      </c>
      <c r="L12" s="103"/>
      <c r="M12" s="108">
        <f>PL!I54</f>
        <v>0</v>
      </c>
      <c r="N12" s="103"/>
      <c r="O12" s="108">
        <f>SUM(E12:N12)</f>
        <v>0</v>
      </c>
    </row>
    <row r="13" spans="1:15" ht="23.25" customHeight="1">
      <c r="A13" s="93" t="s">
        <v>96</v>
      </c>
      <c r="D13" s="109"/>
      <c r="E13" s="103">
        <f>SUM(E11:E12)</f>
        <v>0</v>
      </c>
      <c r="F13" s="103"/>
      <c r="G13" s="103">
        <f>SUM(G11:G12)</f>
        <v>0</v>
      </c>
      <c r="H13" s="103"/>
      <c r="I13" s="103">
        <f>SUM(I11:I12)</f>
        <v>0</v>
      </c>
      <c r="J13" s="103"/>
      <c r="K13" s="103">
        <f>SUM(K11:K12)</f>
        <v>0</v>
      </c>
      <c r="L13" s="103"/>
      <c r="M13" s="103">
        <f>SUM(M11:M12)</f>
        <v>1404421</v>
      </c>
      <c r="N13" s="103"/>
      <c r="O13" s="103">
        <f>SUM(O11:O12)</f>
        <v>1404421</v>
      </c>
    </row>
    <row r="14" spans="1:15" ht="23.25" customHeight="1">
      <c r="A14" s="93" t="s">
        <v>171</v>
      </c>
      <c r="C14" s="112">
        <v>20</v>
      </c>
      <c r="D14" s="109"/>
      <c r="E14" s="103">
        <v>0</v>
      </c>
      <c r="F14" s="103"/>
      <c r="G14" s="103">
        <v>0</v>
      </c>
      <c r="H14" s="103"/>
      <c r="I14" s="103">
        <v>0</v>
      </c>
      <c r="J14" s="103"/>
      <c r="K14" s="103">
        <v>0</v>
      </c>
      <c r="L14" s="103"/>
      <c r="M14" s="103">
        <v>-3812176</v>
      </c>
      <c r="N14" s="103"/>
      <c r="O14" s="103">
        <f>SUM(E14:N14)</f>
        <v>-3812176</v>
      </c>
    </row>
    <row r="15" spans="1:15" ht="23.25" customHeight="1">
      <c r="A15" s="93" t="s">
        <v>175</v>
      </c>
      <c r="C15" s="112"/>
      <c r="D15" s="109"/>
      <c r="E15" s="108">
        <v>0</v>
      </c>
      <c r="F15" s="103"/>
      <c r="G15" s="108">
        <v>0</v>
      </c>
      <c r="H15" s="103"/>
      <c r="I15" s="108">
        <v>0</v>
      </c>
      <c r="J15" s="103"/>
      <c r="K15" s="108">
        <v>20770</v>
      </c>
      <c r="L15" s="103"/>
      <c r="M15" s="108">
        <f>-K15</f>
        <v>-20770</v>
      </c>
      <c r="N15" s="103"/>
      <c r="O15" s="108">
        <f>SUM(E15:N15)</f>
        <v>0</v>
      </c>
    </row>
    <row r="16" spans="1:15" ht="23.25" customHeight="1" thickBot="1">
      <c r="A16" s="95" t="s">
        <v>169</v>
      </c>
      <c r="B16" s="95"/>
      <c r="C16" s="95"/>
      <c r="D16" s="109"/>
      <c r="E16" s="110">
        <f>SUM(E10,E13:E15)</f>
        <v>4735622</v>
      </c>
      <c r="F16" s="103"/>
      <c r="G16" s="110">
        <f>SUM(G10,G13:G15)</f>
        <v>6541659</v>
      </c>
      <c r="H16" s="103"/>
      <c r="I16" s="110">
        <f>SUM(I10,I13:I15)</f>
        <v>1647137</v>
      </c>
      <c r="J16" s="103"/>
      <c r="K16" s="110">
        <f>SUM(K10,K13:K15)</f>
        <v>474416</v>
      </c>
      <c r="L16" s="103"/>
      <c r="M16" s="110">
        <f>SUM(M10,M13:M15)</f>
        <v>3272476</v>
      </c>
      <c r="N16" s="103"/>
      <c r="O16" s="110">
        <f>SUM(O10,O13:O15)</f>
        <v>16671310</v>
      </c>
    </row>
    <row r="17" spans="1:16" ht="23.25" customHeight="1" thickTop="1">
      <c r="A17" s="95"/>
      <c r="B17" s="95"/>
      <c r="C17" s="95"/>
      <c r="D17" s="109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</row>
    <row r="18" spans="1:16" ht="23.25" customHeight="1">
      <c r="A18" s="95" t="s">
        <v>200</v>
      </c>
      <c r="B18" s="95"/>
      <c r="C18" s="95"/>
      <c r="E18" s="103">
        <v>4735622</v>
      </c>
      <c r="F18" s="103"/>
      <c r="G18" s="103">
        <v>6541659</v>
      </c>
      <c r="H18" s="103"/>
      <c r="I18" s="103">
        <v>1647137</v>
      </c>
      <c r="J18" s="103"/>
      <c r="K18" s="103">
        <v>474416</v>
      </c>
      <c r="L18" s="103"/>
      <c r="M18" s="103">
        <v>6878629</v>
      </c>
      <c r="N18" s="103"/>
      <c r="O18" s="103">
        <f>SUM(E18:N18)</f>
        <v>20277463</v>
      </c>
    </row>
    <row r="19" spans="1:16" ht="23.25" customHeight="1">
      <c r="A19" s="93" t="s">
        <v>93</v>
      </c>
      <c r="B19" s="95"/>
      <c r="C19" s="95"/>
      <c r="E19" s="103">
        <v>0</v>
      </c>
      <c r="F19" s="106"/>
      <c r="G19" s="103">
        <v>0</v>
      </c>
      <c r="H19" s="107"/>
      <c r="I19" s="103">
        <v>0</v>
      </c>
      <c r="J19" s="107"/>
      <c r="K19" s="103">
        <v>0</v>
      </c>
      <c r="L19" s="103"/>
      <c r="M19" s="103">
        <f>PL!G32</f>
        <v>1228750</v>
      </c>
      <c r="N19" s="103"/>
      <c r="O19" s="103">
        <f>SUM(E19:N19)</f>
        <v>1228750</v>
      </c>
    </row>
    <row r="20" spans="1:16" ht="23.25" customHeight="1">
      <c r="A20" s="93" t="s">
        <v>95</v>
      </c>
      <c r="B20" s="95"/>
      <c r="C20" s="95"/>
      <c r="E20" s="108">
        <v>0</v>
      </c>
      <c r="F20" s="103"/>
      <c r="G20" s="108">
        <v>0</v>
      </c>
      <c r="H20" s="103"/>
      <c r="I20" s="108">
        <v>0</v>
      </c>
      <c r="J20" s="103"/>
      <c r="K20" s="108">
        <v>0</v>
      </c>
      <c r="L20" s="103"/>
      <c r="M20" s="118" t="str">
        <f>PL!G54</f>
        <v>-</v>
      </c>
      <c r="N20" s="103"/>
      <c r="O20" s="108">
        <f>SUM(E20:N20)</f>
        <v>0</v>
      </c>
    </row>
    <row r="21" spans="1:16" ht="22.9" customHeight="1">
      <c r="A21" s="93" t="s">
        <v>96</v>
      </c>
      <c r="D21" s="109"/>
      <c r="E21" s="103">
        <f>SUM(E19:E20)</f>
        <v>0</v>
      </c>
      <c r="F21" s="103"/>
      <c r="G21" s="103">
        <f>SUM(G19:G20)</f>
        <v>0</v>
      </c>
      <c r="H21" s="103"/>
      <c r="I21" s="103">
        <f>SUM(I19:I20)</f>
        <v>0</v>
      </c>
      <c r="J21" s="103"/>
      <c r="K21" s="103">
        <f>SUM(K19:K20)</f>
        <v>0</v>
      </c>
      <c r="L21" s="103"/>
      <c r="M21" s="103">
        <f>SUM(M19:M20)</f>
        <v>1228750</v>
      </c>
      <c r="N21" s="103"/>
      <c r="O21" s="103">
        <f>SUM(O19:O20)</f>
        <v>1228750</v>
      </c>
    </row>
    <row r="22" spans="1:16" ht="23.25" customHeight="1">
      <c r="A22" s="93" t="s">
        <v>171</v>
      </c>
      <c r="C22" s="112">
        <v>20</v>
      </c>
      <c r="D22" s="109"/>
      <c r="E22" s="103">
        <v>0</v>
      </c>
      <c r="F22" s="103"/>
      <c r="G22" s="103">
        <v>0</v>
      </c>
      <c r="H22" s="103"/>
      <c r="I22" s="103">
        <v>0</v>
      </c>
      <c r="J22" s="103"/>
      <c r="K22" s="103">
        <v>0</v>
      </c>
      <c r="L22" s="103"/>
      <c r="M22" s="103">
        <v>-5019759</v>
      </c>
      <c r="N22" s="103"/>
      <c r="O22" s="103">
        <f>SUM(E22:N22)</f>
        <v>-5019759</v>
      </c>
    </row>
    <row r="23" spans="1:16" ht="23.25" customHeight="1" thickBot="1">
      <c r="A23" s="95" t="s">
        <v>201</v>
      </c>
      <c r="B23" s="95"/>
      <c r="C23" s="95"/>
      <c r="D23" s="109"/>
      <c r="E23" s="110">
        <f>SUM(E18,E21:E22)</f>
        <v>4735622</v>
      </c>
      <c r="F23" s="103"/>
      <c r="G23" s="110">
        <f>SUM(G18,G21:G22)</f>
        <v>6541659</v>
      </c>
      <c r="H23" s="103"/>
      <c r="I23" s="110">
        <f>SUM(I18,I21:I22)</f>
        <v>1647137</v>
      </c>
      <c r="J23" s="103"/>
      <c r="K23" s="110">
        <f>SUM(K18,K21:K22)</f>
        <v>474416</v>
      </c>
      <c r="L23" s="103"/>
      <c r="M23" s="110">
        <f>SUM(M18,M21:M22)</f>
        <v>3087620</v>
      </c>
      <c r="N23" s="103"/>
      <c r="O23" s="110">
        <f>SUM(O18,O21:O22)</f>
        <v>16486454</v>
      </c>
      <c r="P23" s="111"/>
    </row>
    <row r="24" spans="1:16" ht="23.25" customHeight="1" thickTop="1">
      <c r="A24" s="95"/>
      <c r="B24" s="95"/>
      <c r="C24" s="95"/>
      <c r="D24" s="109"/>
      <c r="E24" s="103">
        <f>E18-BS!I84</f>
        <v>0</v>
      </c>
      <c r="F24" s="103"/>
      <c r="G24" s="103">
        <f>G18-BS!I85</f>
        <v>0</v>
      </c>
      <c r="H24" s="103"/>
      <c r="I24" s="103">
        <f>I18-BS!I86</f>
        <v>0</v>
      </c>
      <c r="J24" s="103"/>
      <c r="K24" s="103">
        <f>K18-BS!I88</f>
        <v>0</v>
      </c>
      <c r="L24" s="103"/>
      <c r="M24" s="103">
        <f>M18-BS!I89</f>
        <v>0</v>
      </c>
      <c r="N24" s="103"/>
      <c r="O24" s="103">
        <f>O18-BS!I92</f>
        <v>0</v>
      </c>
      <c r="P24" s="111"/>
    </row>
    <row r="25" spans="1:16" ht="23.25" customHeight="1">
      <c r="B25" s="95"/>
      <c r="C25" s="95"/>
      <c r="D25" s="111"/>
      <c r="E25" s="103">
        <f>E23-BS!G84</f>
        <v>0</v>
      </c>
      <c r="F25" s="103"/>
      <c r="G25" s="103">
        <f>G23-BS!G85</f>
        <v>0</v>
      </c>
      <c r="H25" s="103"/>
      <c r="I25" s="103">
        <f>I23-BS!G86</f>
        <v>0</v>
      </c>
      <c r="J25" s="103"/>
      <c r="K25" s="103">
        <f>K23-BS!G88</f>
        <v>0</v>
      </c>
      <c r="L25" s="103"/>
      <c r="M25" s="103">
        <f>M23-BS!G89</f>
        <v>0</v>
      </c>
      <c r="N25" s="103"/>
      <c r="O25" s="103">
        <f>O23-BS!G92</f>
        <v>0</v>
      </c>
    </row>
    <row r="26" spans="1:16" ht="23.25" customHeight="1">
      <c r="A26" s="93" t="s">
        <v>191</v>
      </c>
    </row>
  </sheetData>
  <mergeCells count="3">
    <mergeCell ref="A5:O5"/>
    <mergeCell ref="E6:O6"/>
    <mergeCell ref="K7:M7"/>
  </mergeCells>
  <pageMargins left="0.70866141732283472" right="0.23622047244094491" top="0.70866141732283472" bottom="0.11811023622047245" header="0.19685039370078741" footer="0.15748031496062992"/>
  <pageSetup paperSize="9" scale="74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5"/>
  <sheetViews>
    <sheetView showGridLines="0" tabSelected="1" view="pageBreakPreview" topLeftCell="A58" zoomScale="110" zoomScaleNormal="90" zoomScaleSheetLayoutView="110" workbookViewId="0">
      <selection activeCell="A75" sqref="A75"/>
    </sheetView>
  </sheetViews>
  <sheetFormatPr defaultColWidth="10.7109375" defaultRowHeight="20.25" customHeight="1"/>
  <cols>
    <col min="1" max="1" width="49.7109375" style="51" customWidth="1"/>
    <col min="2" max="2" width="8.140625" style="51" customWidth="1"/>
    <col min="3" max="3" width="15.7109375" style="51" customWidth="1"/>
    <col min="4" max="4" width="1.7109375" style="51" customWidth="1"/>
    <col min="5" max="5" width="15.7109375" style="51" customWidth="1"/>
    <col min="6" max="6" width="1.7109375" style="4" customWidth="1"/>
    <col min="7" max="7" width="15.7109375" style="51" customWidth="1"/>
    <col min="8" max="8" width="1.7109375" style="51" customWidth="1"/>
    <col min="9" max="9" width="15.7109375" style="51" customWidth="1"/>
    <col min="10" max="10" width="1.5703125" style="51" customWidth="1"/>
    <col min="11" max="11" width="16.7109375" style="51" customWidth="1"/>
    <col min="12" max="16384" width="10.7109375" style="51"/>
  </cols>
  <sheetData>
    <row r="1" spans="1:9" ht="20.25" customHeight="1">
      <c r="A1" s="1"/>
      <c r="B1" s="23"/>
      <c r="C1" s="23"/>
      <c r="D1" s="23"/>
      <c r="E1" s="23"/>
      <c r="F1" s="2"/>
      <c r="I1" s="36" t="s">
        <v>74</v>
      </c>
    </row>
    <row r="2" spans="1:9" ht="20.25" customHeight="1">
      <c r="A2" s="1" t="s">
        <v>78</v>
      </c>
      <c r="B2" s="23"/>
      <c r="C2" s="23"/>
      <c r="D2" s="23"/>
      <c r="E2" s="23"/>
      <c r="F2" s="2"/>
      <c r="G2" s="23"/>
      <c r="H2" s="23"/>
      <c r="I2" s="23"/>
    </row>
    <row r="3" spans="1:9" ht="20.25" customHeight="1">
      <c r="A3" s="1" t="s">
        <v>124</v>
      </c>
      <c r="B3" s="23"/>
      <c r="C3" s="23"/>
      <c r="D3" s="23"/>
      <c r="E3" s="23"/>
      <c r="F3" s="2"/>
      <c r="G3" s="23"/>
      <c r="H3" s="23"/>
      <c r="I3" s="23"/>
    </row>
    <row r="4" spans="1:9" ht="20.25" customHeight="1">
      <c r="A4" s="3" t="s">
        <v>194</v>
      </c>
      <c r="B4" s="23"/>
      <c r="C4" s="24"/>
      <c r="D4" s="24"/>
      <c r="E4" s="24"/>
      <c r="F4" s="2"/>
      <c r="G4" s="23"/>
      <c r="H4" s="23"/>
      <c r="I4" s="23"/>
    </row>
    <row r="5" spans="1:9" ht="20.25" customHeight="1">
      <c r="A5" s="121" t="s">
        <v>75</v>
      </c>
      <c r="B5" s="121"/>
      <c r="C5" s="121"/>
      <c r="D5" s="121"/>
      <c r="E5" s="121"/>
      <c r="F5" s="121"/>
      <c r="G5" s="121"/>
      <c r="H5" s="121"/>
      <c r="I5" s="121"/>
    </row>
    <row r="6" spans="1:9" ht="20.25" customHeight="1">
      <c r="C6" s="25"/>
      <c r="D6" s="64" t="s">
        <v>22</v>
      </c>
      <c r="E6" s="25"/>
      <c r="G6" s="26"/>
      <c r="H6" s="64" t="s">
        <v>21</v>
      </c>
      <c r="I6" s="26"/>
    </row>
    <row r="7" spans="1:9" ht="20.25" customHeight="1">
      <c r="B7" s="5"/>
      <c r="C7" s="6">
        <v>2021</v>
      </c>
      <c r="D7" s="27"/>
      <c r="E7" s="6">
        <v>2020</v>
      </c>
      <c r="F7" s="6"/>
      <c r="G7" s="6">
        <v>2021</v>
      </c>
      <c r="H7" s="27"/>
      <c r="I7" s="6">
        <v>2020</v>
      </c>
    </row>
    <row r="8" spans="1:9" ht="20.25" customHeight="1">
      <c r="A8" s="10" t="s">
        <v>25</v>
      </c>
      <c r="B8" s="52"/>
      <c r="C8" s="11"/>
      <c r="E8" s="11"/>
      <c r="F8" s="51"/>
    </row>
    <row r="9" spans="1:9" ht="20.25" customHeight="1">
      <c r="A9" s="52" t="s">
        <v>128</v>
      </c>
      <c r="B9" s="52"/>
      <c r="C9" s="56">
        <f>+PL!C30</f>
        <v>956997</v>
      </c>
      <c r="D9" s="56"/>
      <c r="E9" s="56">
        <f>+PL!E30</f>
        <v>1765457</v>
      </c>
      <c r="F9" s="56"/>
      <c r="G9" s="56">
        <f>+PL!G30</f>
        <v>1534212</v>
      </c>
      <c r="H9" s="56"/>
      <c r="I9" s="56">
        <f>+PL!I30</f>
        <v>1746897</v>
      </c>
    </row>
    <row r="10" spans="1:9" ht="20.25" customHeight="1">
      <c r="A10" s="37" t="s">
        <v>108</v>
      </c>
      <c r="B10" s="52"/>
      <c r="C10" s="55"/>
      <c r="D10" s="55"/>
      <c r="E10" s="55"/>
      <c r="F10" s="55"/>
      <c r="G10" s="55"/>
      <c r="H10" s="55"/>
      <c r="I10" s="55"/>
    </row>
    <row r="11" spans="1:9" ht="20.25" customHeight="1">
      <c r="A11" s="37" t="s">
        <v>107</v>
      </c>
      <c r="B11" s="52"/>
    </row>
    <row r="12" spans="1:9" ht="20.25" customHeight="1">
      <c r="A12" s="37" t="s">
        <v>212</v>
      </c>
      <c r="B12" s="52"/>
      <c r="C12" s="51">
        <v>1553</v>
      </c>
      <c r="E12" s="51">
        <v>-73430</v>
      </c>
      <c r="G12" s="51">
        <v>6223</v>
      </c>
      <c r="I12" s="51">
        <v>-7915</v>
      </c>
    </row>
    <row r="13" spans="1:9" ht="20.25" customHeight="1">
      <c r="A13" s="37" t="s">
        <v>146</v>
      </c>
      <c r="B13" s="52"/>
      <c r="C13" s="56">
        <v>1829</v>
      </c>
      <c r="D13" s="56"/>
      <c r="E13" s="56">
        <v>2995</v>
      </c>
      <c r="F13" s="56"/>
      <c r="G13" s="56">
        <v>0</v>
      </c>
      <c r="H13" s="56"/>
      <c r="I13" s="56">
        <v>0</v>
      </c>
    </row>
    <row r="14" spans="1:9" ht="20.25" customHeight="1">
      <c r="A14" s="37" t="s">
        <v>214</v>
      </c>
      <c r="B14" s="52"/>
      <c r="C14" s="55">
        <v>6836</v>
      </c>
      <c r="D14" s="55"/>
      <c r="E14" s="55">
        <v>-24522</v>
      </c>
      <c r="F14" s="55"/>
      <c r="G14" s="55">
        <v>-58</v>
      </c>
      <c r="H14" s="55"/>
      <c r="I14" s="55">
        <v>34</v>
      </c>
    </row>
    <row r="15" spans="1:9" ht="20.25" customHeight="1">
      <c r="A15" s="37" t="s">
        <v>202</v>
      </c>
      <c r="B15" s="52"/>
      <c r="C15" s="55">
        <v>-129506</v>
      </c>
      <c r="D15" s="55"/>
      <c r="E15" s="51">
        <v>136879</v>
      </c>
      <c r="F15" s="55"/>
      <c r="G15" s="51">
        <v>201</v>
      </c>
      <c r="H15" s="55"/>
      <c r="I15" s="51">
        <v>-4116</v>
      </c>
    </row>
    <row r="16" spans="1:9" ht="20.25" customHeight="1">
      <c r="A16" s="37" t="s">
        <v>220</v>
      </c>
      <c r="B16" s="52"/>
      <c r="C16" s="55"/>
      <c r="D16" s="55"/>
      <c r="E16" s="56"/>
      <c r="F16" s="55"/>
      <c r="G16" s="56"/>
      <c r="H16" s="55"/>
      <c r="I16" s="56"/>
    </row>
    <row r="17" spans="1:9" ht="20.25" customHeight="1">
      <c r="A17" s="52" t="s">
        <v>219</v>
      </c>
      <c r="B17" s="52"/>
      <c r="C17" s="55">
        <v>1046</v>
      </c>
      <c r="D17" s="55"/>
      <c r="E17" s="56">
        <v>0</v>
      </c>
      <c r="F17" s="55"/>
      <c r="G17" s="56">
        <v>0</v>
      </c>
      <c r="H17" s="55"/>
      <c r="I17" s="56">
        <v>0</v>
      </c>
    </row>
    <row r="18" spans="1:9" ht="20.25" customHeight="1">
      <c r="A18" s="37" t="s">
        <v>205</v>
      </c>
      <c r="B18" s="12"/>
      <c r="C18" s="55">
        <v>5500679</v>
      </c>
      <c r="D18" s="55"/>
      <c r="E18" s="55">
        <v>5257080</v>
      </c>
      <c r="F18" s="55"/>
      <c r="G18" s="55">
        <v>192755</v>
      </c>
      <c r="H18" s="55"/>
      <c r="I18" s="55">
        <v>237167</v>
      </c>
    </row>
    <row r="19" spans="1:9" ht="20.25" customHeight="1">
      <c r="A19" s="51" t="s">
        <v>143</v>
      </c>
      <c r="B19" s="12"/>
      <c r="C19" s="56">
        <v>26</v>
      </c>
      <c r="D19" s="55"/>
      <c r="E19" s="56">
        <v>5581</v>
      </c>
      <c r="F19" s="55"/>
      <c r="G19" s="56">
        <v>1</v>
      </c>
      <c r="H19" s="55"/>
      <c r="I19" s="56">
        <v>219</v>
      </c>
    </row>
    <row r="20" spans="1:9" ht="20.25" customHeight="1">
      <c r="A20" s="37" t="s">
        <v>172</v>
      </c>
      <c r="B20" s="12"/>
      <c r="C20" s="55">
        <v>11435</v>
      </c>
      <c r="D20" s="55"/>
      <c r="E20" s="55">
        <v>-893</v>
      </c>
      <c r="F20" s="55"/>
      <c r="G20" s="55">
        <v>1692</v>
      </c>
      <c r="H20" s="55"/>
      <c r="I20" s="55">
        <v>1826</v>
      </c>
    </row>
    <row r="21" spans="1:9" ht="20.25" customHeight="1">
      <c r="A21" s="52" t="s">
        <v>147</v>
      </c>
      <c r="B21" s="52"/>
      <c r="C21" s="56">
        <v>-138</v>
      </c>
      <c r="D21" s="56"/>
      <c r="E21" s="56">
        <v>-16176</v>
      </c>
      <c r="F21" s="56"/>
      <c r="G21" s="56">
        <v>-138</v>
      </c>
      <c r="H21" s="56"/>
      <c r="I21" s="56">
        <v>-16167</v>
      </c>
    </row>
    <row r="22" spans="1:9" ht="20.25" customHeight="1">
      <c r="A22" s="52" t="s">
        <v>223</v>
      </c>
      <c r="B22" s="52"/>
      <c r="C22" s="56">
        <v>-13282</v>
      </c>
      <c r="D22" s="56"/>
      <c r="E22" s="56">
        <v>0</v>
      </c>
      <c r="F22" s="56"/>
      <c r="G22" s="56">
        <v>0</v>
      </c>
      <c r="H22" s="56"/>
      <c r="I22" s="56">
        <v>0</v>
      </c>
    </row>
    <row r="23" spans="1:9" ht="20.25" customHeight="1">
      <c r="A23" s="52" t="s">
        <v>119</v>
      </c>
      <c r="B23" s="52"/>
      <c r="C23" s="56">
        <v>15806</v>
      </c>
      <c r="D23" s="56"/>
      <c r="E23" s="56">
        <v>18081</v>
      </c>
      <c r="F23" s="56"/>
      <c r="G23" s="56">
        <v>15806</v>
      </c>
      <c r="H23" s="56"/>
      <c r="I23" s="56">
        <v>18081</v>
      </c>
    </row>
    <row r="24" spans="1:9" ht="20.25" customHeight="1">
      <c r="A24" s="52" t="s">
        <v>152</v>
      </c>
      <c r="B24" s="52"/>
      <c r="C24" s="56">
        <v>47379</v>
      </c>
      <c r="D24" s="56"/>
      <c r="E24" s="56">
        <v>53673</v>
      </c>
      <c r="F24" s="56"/>
      <c r="G24" s="56">
        <v>0</v>
      </c>
      <c r="H24" s="56"/>
      <c r="I24" s="56">
        <v>0</v>
      </c>
    </row>
    <row r="25" spans="1:9" ht="20.25" customHeight="1">
      <c r="A25" s="52" t="s">
        <v>211</v>
      </c>
      <c r="B25" s="52"/>
      <c r="C25" s="56"/>
      <c r="D25" s="56"/>
      <c r="E25" s="56"/>
      <c r="F25" s="56"/>
      <c r="G25" s="56"/>
      <c r="H25" s="56"/>
      <c r="I25" s="56"/>
    </row>
    <row r="26" spans="1:9" ht="20.25" customHeight="1">
      <c r="A26" s="52" t="s">
        <v>203</v>
      </c>
      <c r="B26" s="52"/>
      <c r="C26" s="56">
        <v>229477</v>
      </c>
      <c r="D26" s="56"/>
      <c r="E26" s="56">
        <v>-97521</v>
      </c>
      <c r="F26" s="56"/>
      <c r="G26" s="56">
        <v>0</v>
      </c>
      <c r="H26" s="56"/>
      <c r="I26" s="56">
        <v>0</v>
      </c>
    </row>
    <row r="27" spans="1:9" ht="20.25" customHeight="1">
      <c r="A27" s="52" t="s">
        <v>154</v>
      </c>
      <c r="B27" s="52"/>
      <c r="C27" s="58">
        <v>684470</v>
      </c>
      <c r="D27" s="56"/>
      <c r="E27" s="58">
        <v>771798</v>
      </c>
      <c r="F27" s="56"/>
      <c r="G27" s="58">
        <v>4360</v>
      </c>
      <c r="H27" s="56"/>
      <c r="I27" s="58">
        <v>6343</v>
      </c>
    </row>
    <row r="28" spans="1:9" ht="20.25" customHeight="1">
      <c r="A28" s="10" t="s">
        <v>185</v>
      </c>
      <c r="B28" s="52"/>
      <c r="C28" s="56"/>
      <c r="D28" s="56"/>
      <c r="E28" s="56"/>
      <c r="F28" s="56"/>
      <c r="G28" s="56"/>
      <c r="H28" s="56"/>
      <c r="I28" s="56"/>
    </row>
    <row r="29" spans="1:9" ht="20.25" customHeight="1">
      <c r="A29" s="10" t="s">
        <v>63</v>
      </c>
      <c r="B29" s="52"/>
      <c r="C29" s="56">
        <f>SUM(C9:C27)</f>
        <v>7314607</v>
      </c>
      <c r="D29" s="56"/>
      <c r="E29" s="56">
        <f>SUM(E9:E27)</f>
        <v>7799002</v>
      </c>
      <c r="F29" s="56"/>
      <c r="G29" s="56">
        <f>SUM(G9:G27)</f>
        <v>1755054</v>
      </c>
      <c r="H29" s="56"/>
      <c r="I29" s="56">
        <f>SUM(I9:I27)</f>
        <v>1982369</v>
      </c>
    </row>
    <row r="30" spans="1:9" ht="20.25" customHeight="1">
      <c r="A30" s="52" t="s">
        <v>47</v>
      </c>
      <c r="B30" s="52"/>
      <c r="C30" s="55"/>
      <c r="D30" s="55"/>
      <c r="E30" s="55"/>
      <c r="F30" s="55"/>
      <c r="G30" s="55"/>
      <c r="H30" s="55"/>
      <c r="I30" s="55"/>
    </row>
    <row r="31" spans="1:9" ht="20.25" customHeight="1">
      <c r="A31" s="37" t="s">
        <v>117</v>
      </c>
      <c r="B31" s="52"/>
      <c r="C31" s="55">
        <v>240336</v>
      </c>
      <c r="D31" s="55"/>
      <c r="E31" s="55">
        <v>464259</v>
      </c>
      <c r="F31" s="55"/>
      <c r="G31" s="55">
        <v>899130</v>
      </c>
      <c r="H31" s="55"/>
      <c r="I31" s="55">
        <v>-39303</v>
      </c>
    </row>
    <row r="32" spans="1:9" ht="20.25" customHeight="1">
      <c r="A32" s="37" t="s">
        <v>204</v>
      </c>
      <c r="B32" s="52"/>
      <c r="C32" s="55">
        <v>271184</v>
      </c>
      <c r="D32" s="55"/>
      <c r="E32" s="55">
        <v>0</v>
      </c>
      <c r="F32" s="55"/>
      <c r="G32" s="55">
        <v>0</v>
      </c>
      <c r="H32" s="55"/>
      <c r="I32" s="55">
        <v>0</v>
      </c>
    </row>
    <row r="33" spans="1:10" ht="20.25" customHeight="1">
      <c r="A33" s="37" t="s">
        <v>48</v>
      </c>
      <c r="B33" s="52"/>
      <c r="C33" s="55">
        <v>-703317</v>
      </c>
      <c r="D33" s="55"/>
      <c r="E33" s="55">
        <v>510517</v>
      </c>
      <c r="F33" s="55"/>
      <c r="G33" s="55">
        <v>389</v>
      </c>
      <c r="H33" s="55"/>
      <c r="I33" s="55">
        <v>8422</v>
      </c>
    </row>
    <row r="34" spans="1:10" ht="20.25" customHeight="1">
      <c r="A34" s="37" t="s">
        <v>49</v>
      </c>
      <c r="B34" s="52"/>
      <c r="C34" s="53">
        <v>244926</v>
      </c>
      <c r="D34" s="53"/>
      <c r="E34" s="53">
        <v>109932</v>
      </c>
      <c r="F34" s="53"/>
      <c r="G34" s="53">
        <v>14505</v>
      </c>
      <c r="H34" s="53"/>
      <c r="I34" s="53">
        <v>13126</v>
      </c>
    </row>
    <row r="35" spans="1:10" ht="20.25" customHeight="1">
      <c r="A35" s="37" t="s">
        <v>151</v>
      </c>
      <c r="B35" s="52"/>
      <c r="C35" s="53">
        <v>0</v>
      </c>
      <c r="D35" s="53"/>
      <c r="E35" s="53">
        <v>5413</v>
      </c>
      <c r="F35" s="53"/>
      <c r="G35" s="53">
        <v>0</v>
      </c>
      <c r="H35" s="53"/>
      <c r="I35" s="53">
        <v>5413</v>
      </c>
    </row>
    <row r="36" spans="1:10" ht="20.25" customHeight="1">
      <c r="A36" s="37" t="s">
        <v>130</v>
      </c>
      <c r="B36" s="52"/>
      <c r="C36" s="53">
        <v>-65351</v>
      </c>
      <c r="D36" s="53"/>
      <c r="E36" s="53">
        <v>-61668</v>
      </c>
      <c r="F36" s="53"/>
      <c r="G36" s="53">
        <v>-6556</v>
      </c>
      <c r="H36" s="53"/>
      <c r="I36" s="53">
        <v>14382</v>
      </c>
    </row>
    <row r="37" spans="1:10" ht="20.25" customHeight="1">
      <c r="A37" s="37" t="s">
        <v>50</v>
      </c>
      <c r="B37" s="52"/>
      <c r="C37" s="55"/>
      <c r="D37" s="55"/>
      <c r="E37" s="55"/>
      <c r="F37" s="55"/>
      <c r="G37" s="55"/>
      <c r="H37" s="55"/>
      <c r="I37" s="55"/>
    </row>
    <row r="38" spans="1:10" ht="20.25" customHeight="1">
      <c r="A38" s="37" t="s">
        <v>118</v>
      </c>
      <c r="B38" s="52"/>
      <c r="C38" s="55">
        <v>-347372</v>
      </c>
      <c r="D38" s="55"/>
      <c r="E38" s="55">
        <v>-748087</v>
      </c>
      <c r="F38" s="55"/>
      <c r="G38" s="55">
        <v>-43687</v>
      </c>
      <c r="H38" s="55"/>
      <c r="I38" s="55">
        <v>-318614</v>
      </c>
    </row>
    <row r="39" spans="1:10" ht="20.25" customHeight="1">
      <c r="A39" s="37" t="s">
        <v>51</v>
      </c>
      <c r="B39" s="52"/>
      <c r="C39" s="56">
        <v>-111075</v>
      </c>
      <c r="D39" s="56"/>
      <c r="E39" s="56">
        <v>213364</v>
      </c>
      <c r="F39" s="56"/>
      <c r="G39" s="56">
        <v>-94790</v>
      </c>
      <c r="H39" s="56"/>
      <c r="I39" s="56">
        <v>288557</v>
      </c>
    </row>
    <row r="40" spans="1:10" ht="20.25" customHeight="1">
      <c r="A40" s="51" t="s">
        <v>52</v>
      </c>
      <c r="B40" s="52"/>
      <c r="C40" s="58">
        <v>23783</v>
      </c>
      <c r="D40" s="55"/>
      <c r="E40" s="58">
        <v>-59992</v>
      </c>
      <c r="F40" s="55"/>
      <c r="G40" s="58">
        <v>-440</v>
      </c>
      <c r="H40" s="55"/>
      <c r="I40" s="58">
        <v>-62124</v>
      </c>
    </row>
    <row r="41" spans="1:10" ht="20.25" customHeight="1">
      <c r="A41" s="51" t="s">
        <v>68</v>
      </c>
      <c r="B41" s="52"/>
      <c r="C41" s="56">
        <f>SUM(C29:C40)</f>
        <v>6867721</v>
      </c>
      <c r="D41" s="56"/>
      <c r="E41" s="56">
        <f>SUM(E29:E40)</f>
        <v>8232740</v>
      </c>
      <c r="F41" s="56"/>
      <c r="G41" s="56">
        <f>SUM(G29:G40)</f>
        <v>2523605</v>
      </c>
      <c r="H41" s="56"/>
      <c r="I41" s="56">
        <f>SUM(I29:I40)</f>
        <v>1892228</v>
      </c>
    </row>
    <row r="42" spans="1:10" ht="20.25" customHeight="1">
      <c r="A42" s="51" t="s">
        <v>84</v>
      </c>
      <c r="B42" s="52"/>
      <c r="C42" s="56">
        <v>-547040</v>
      </c>
      <c r="D42" s="56"/>
      <c r="E42" s="56">
        <v>-694950</v>
      </c>
      <c r="F42" s="56"/>
      <c r="G42" s="56">
        <v>-3955</v>
      </c>
      <c r="H42" s="56"/>
      <c r="I42" s="56">
        <v>-5621</v>
      </c>
    </row>
    <row r="43" spans="1:10" ht="20.25" customHeight="1">
      <c r="A43" s="51" t="s">
        <v>83</v>
      </c>
      <c r="B43" s="52"/>
      <c r="C43" s="58">
        <v>-420352</v>
      </c>
      <c r="D43" s="55"/>
      <c r="E43" s="58">
        <v>-363015</v>
      </c>
      <c r="F43" s="55"/>
      <c r="G43" s="58">
        <v>-140189</v>
      </c>
      <c r="H43" s="55"/>
      <c r="I43" s="58">
        <v>-134030</v>
      </c>
    </row>
    <row r="44" spans="1:10" ht="20.25" customHeight="1">
      <c r="A44" s="3" t="s">
        <v>85</v>
      </c>
      <c r="B44" s="52"/>
      <c r="C44" s="57">
        <f>SUM(C41:C43)</f>
        <v>5900329</v>
      </c>
      <c r="D44" s="56"/>
      <c r="E44" s="57">
        <f>SUM(E41:E43)</f>
        <v>7174775</v>
      </c>
      <c r="F44" s="56"/>
      <c r="G44" s="57">
        <f>SUM(G41:G43)</f>
        <v>2379461</v>
      </c>
      <c r="H44" s="56"/>
      <c r="I44" s="57">
        <f>SUM(I41:I43)</f>
        <v>1752577</v>
      </c>
      <c r="J44" s="52"/>
    </row>
    <row r="45" spans="1:10" ht="20.25" customHeight="1">
      <c r="A45" s="3"/>
      <c r="B45" s="52"/>
      <c r="C45" s="56"/>
      <c r="D45" s="56"/>
      <c r="E45" s="56"/>
      <c r="F45" s="56"/>
      <c r="G45" s="56"/>
      <c r="H45" s="56"/>
      <c r="I45" s="56"/>
      <c r="J45" s="52"/>
    </row>
    <row r="46" spans="1:10" ht="20.25" customHeight="1">
      <c r="A46" s="51" t="s">
        <v>191</v>
      </c>
      <c r="B46" s="23"/>
      <c r="C46" s="23"/>
      <c r="D46" s="23"/>
      <c r="E46" s="23"/>
      <c r="F46" s="2"/>
    </row>
    <row r="47" spans="1:10" ht="20.25" customHeight="1">
      <c r="A47" s="1"/>
      <c r="B47" s="23"/>
      <c r="C47" s="23"/>
      <c r="D47" s="23"/>
      <c r="E47" s="23"/>
      <c r="F47" s="2"/>
      <c r="I47" s="36" t="s">
        <v>74</v>
      </c>
    </row>
    <row r="48" spans="1:10" ht="20.25" customHeight="1">
      <c r="A48" s="1" t="s">
        <v>78</v>
      </c>
      <c r="B48" s="23"/>
      <c r="C48" s="23"/>
      <c r="D48" s="23"/>
      <c r="E48" s="23"/>
      <c r="F48" s="2"/>
      <c r="G48" s="23"/>
      <c r="H48" s="23"/>
      <c r="I48" s="23"/>
    </row>
    <row r="49" spans="1:11" ht="20.25" customHeight="1">
      <c r="A49" s="1" t="s">
        <v>125</v>
      </c>
      <c r="B49" s="23"/>
      <c r="C49" s="23"/>
      <c r="D49" s="23"/>
      <c r="E49" s="23"/>
      <c r="F49" s="2"/>
      <c r="G49" s="23"/>
      <c r="H49" s="23"/>
      <c r="I49" s="23"/>
    </row>
    <row r="50" spans="1:11" ht="20.25" customHeight="1">
      <c r="A50" s="3" t="s">
        <v>194</v>
      </c>
      <c r="B50" s="23"/>
      <c r="C50" s="24"/>
      <c r="D50" s="24"/>
      <c r="E50" s="24"/>
      <c r="F50" s="2"/>
      <c r="G50" s="23"/>
      <c r="H50" s="23"/>
      <c r="I50" s="23"/>
    </row>
    <row r="51" spans="1:11" ht="20.25" customHeight="1">
      <c r="A51" s="121" t="s">
        <v>75</v>
      </c>
      <c r="B51" s="121"/>
      <c r="C51" s="121"/>
      <c r="D51" s="121"/>
      <c r="E51" s="121"/>
      <c r="F51" s="121"/>
      <c r="G51" s="121"/>
      <c r="H51" s="121"/>
      <c r="I51" s="121"/>
    </row>
    <row r="52" spans="1:11" ht="20.25" customHeight="1">
      <c r="C52" s="25"/>
      <c r="D52" s="64" t="s">
        <v>22</v>
      </c>
      <c r="E52" s="25"/>
      <c r="G52" s="26"/>
      <c r="H52" s="64" t="s">
        <v>21</v>
      </c>
      <c r="I52" s="26"/>
    </row>
    <row r="53" spans="1:11" ht="20.25" customHeight="1">
      <c r="B53" s="23"/>
      <c r="C53" s="6">
        <v>2021</v>
      </c>
      <c r="D53" s="27"/>
      <c r="E53" s="6">
        <v>2020</v>
      </c>
      <c r="F53" s="6"/>
      <c r="G53" s="6">
        <v>2021</v>
      </c>
      <c r="H53" s="27"/>
      <c r="I53" s="6">
        <v>2020</v>
      </c>
    </row>
    <row r="54" spans="1:11" ht="20.25" customHeight="1">
      <c r="A54" s="3" t="s">
        <v>26</v>
      </c>
      <c r="B54" s="52"/>
      <c r="C54" s="6"/>
      <c r="D54" s="47"/>
      <c r="E54" s="6"/>
      <c r="F54" s="6"/>
      <c r="G54" s="6"/>
      <c r="H54" s="6"/>
      <c r="I54" s="6"/>
      <c r="J54" s="30"/>
    </row>
    <row r="55" spans="1:11" ht="20.25" customHeight="1">
      <c r="A55" s="51" t="s">
        <v>224</v>
      </c>
      <c r="B55" s="52"/>
      <c r="C55" s="55">
        <v>0</v>
      </c>
      <c r="D55" s="55"/>
      <c r="E55" s="55">
        <v>-1497</v>
      </c>
      <c r="F55" s="55"/>
      <c r="G55" s="55">
        <v>0</v>
      </c>
      <c r="H55" s="55"/>
      <c r="I55" s="55">
        <v>0</v>
      </c>
      <c r="J55" s="30"/>
    </row>
    <row r="56" spans="1:11" ht="20.25" customHeight="1">
      <c r="A56" s="51" t="s">
        <v>225</v>
      </c>
      <c r="B56" s="52"/>
      <c r="C56" s="55">
        <v>14782</v>
      </c>
      <c r="D56" s="55"/>
      <c r="E56" s="55">
        <v>0</v>
      </c>
      <c r="F56" s="55"/>
      <c r="G56" s="55">
        <v>0</v>
      </c>
      <c r="H56" s="55"/>
      <c r="I56" s="55">
        <v>0</v>
      </c>
      <c r="J56" s="30"/>
    </row>
    <row r="57" spans="1:11" ht="20.25" customHeight="1">
      <c r="A57" s="51" t="s">
        <v>188</v>
      </c>
      <c r="B57" s="52"/>
      <c r="C57" s="55">
        <v>0</v>
      </c>
      <c r="D57" s="55"/>
      <c r="E57" s="55">
        <v>0</v>
      </c>
      <c r="F57" s="55"/>
      <c r="G57" s="55">
        <v>-2000000</v>
      </c>
      <c r="H57" s="55"/>
      <c r="I57" s="55">
        <v>-2500000</v>
      </c>
      <c r="J57" s="30"/>
    </row>
    <row r="58" spans="1:11" ht="20.25" customHeight="1">
      <c r="A58" s="51" t="s">
        <v>187</v>
      </c>
      <c r="B58" s="52"/>
      <c r="C58" s="55">
        <v>0</v>
      </c>
      <c r="D58" s="55"/>
      <c r="E58" s="55">
        <v>0</v>
      </c>
      <c r="F58" s="55"/>
      <c r="G58" s="55">
        <v>0</v>
      </c>
      <c r="H58" s="55"/>
      <c r="I58" s="55">
        <v>2500000</v>
      </c>
      <c r="J58" s="30"/>
    </row>
    <row r="59" spans="1:11" ht="20.25" customHeight="1">
      <c r="A59" s="37" t="s">
        <v>226</v>
      </c>
      <c r="B59" s="52"/>
      <c r="C59" s="55">
        <v>-4555170</v>
      </c>
      <c r="D59" s="55"/>
      <c r="E59" s="55">
        <v>-3156394</v>
      </c>
      <c r="F59" s="55"/>
      <c r="G59" s="56">
        <v>-47492</v>
      </c>
      <c r="H59" s="55"/>
      <c r="I59" s="56">
        <v>-30772</v>
      </c>
    </row>
    <row r="60" spans="1:11" s="52" customFormat="1" ht="20.25" customHeight="1">
      <c r="A60" s="37" t="s">
        <v>131</v>
      </c>
      <c r="C60" s="56">
        <v>516</v>
      </c>
      <c r="D60" s="55"/>
      <c r="E60" s="56">
        <v>16358</v>
      </c>
      <c r="F60" s="55"/>
      <c r="G60" s="53">
        <v>516</v>
      </c>
      <c r="H60" s="55"/>
      <c r="I60" s="53">
        <v>16307</v>
      </c>
      <c r="J60" s="51"/>
      <c r="K60" s="51"/>
    </row>
    <row r="61" spans="1:11" ht="20.25" customHeight="1">
      <c r="A61" s="37" t="s">
        <v>216</v>
      </c>
      <c r="B61" s="52"/>
      <c r="C61" s="56"/>
      <c r="D61" s="55"/>
      <c r="E61" s="56"/>
      <c r="F61" s="55"/>
      <c r="G61" s="56"/>
      <c r="H61" s="55"/>
      <c r="I61" s="56"/>
    </row>
    <row r="62" spans="1:11" ht="20.25" customHeight="1">
      <c r="A62" s="37" t="s">
        <v>215</v>
      </c>
      <c r="B62" s="52"/>
      <c r="C62" s="56">
        <v>33502</v>
      </c>
      <c r="D62" s="55"/>
      <c r="E62" s="56">
        <v>-18582</v>
      </c>
      <c r="F62" s="55"/>
      <c r="G62" s="56">
        <v>0</v>
      </c>
      <c r="H62" s="55"/>
      <c r="I62" s="56">
        <v>0</v>
      </c>
    </row>
    <row r="63" spans="1:11" ht="20.25" customHeight="1">
      <c r="A63" s="37" t="s">
        <v>217</v>
      </c>
      <c r="B63" s="52"/>
      <c r="C63" s="56"/>
      <c r="D63" s="55"/>
      <c r="E63" s="56"/>
      <c r="F63" s="55"/>
      <c r="G63" s="56"/>
      <c r="H63" s="55"/>
      <c r="I63" s="56"/>
    </row>
    <row r="64" spans="1:11" ht="20.25" customHeight="1">
      <c r="A64" s="37" t="s">
        <v>218</v>
      </c>
      <c r="B64" s="52"/>
      <c r="C64" s="56">
        <v>0</v>
      </c>
      <c r="D64" s="55"/>
      <c r="E64" s="56">
        <v>-910400</v>
      </c>
      <c r="F64" s="55"/>
      <c r="G64" s="56">
        <v>0</v>
      </c>
      <c r="H64" s="55"/>
      <c r="I64" s="56">
        <v>0</v>
      </c>
    </row>
    <row r="65" spans="1:9" ht="20.25" customHeight="1">
      <c r="A65" s="37" t="s">
        <v>173</v>
      </c>
      <c r="B65" s="52"/>
      <c r="C65" s="56">
        <v>-33673</v>
      </c>
      <c r="D65" s="55"/>
      <c r="E65" s="56">
        <v>0</v>
      </c>
      <c r="F65" s="55"/>
      <c r="G65" s="56">
        <v>-1619</v>
      </c>
      <c r="H65" s="55"/>
      <c r="I65" s="56">
        <v>0</v>
      </c>
    </row>
    <row r="66" spans="1:9" ht="20.25" customHeight="1">
      <c r="A66" s="37" t="s">
        <v>184</v>
      </c>
      <c r="B66" s="52"/>
      <c r="C66" s="56">
        <v>-150453</v>
      </c>
      <c r="D66" s="55"/>
      <c r="E66" s="56">
        <v>-270444</v>
      </c>
      <c r="F66" s="55"/>
      <c r="G66" s="56">
        <v>-1843</v>
      </c>
      <c r="H66" s="55"/>
      <c r="I66" s="56">
        <v>-34608</v>
      </c>
    </row>
    <row r="67" spans="1:9" ht="20.25" customHeight="1">
      <c r="A67" s="10" t="s">
        <v>86</v>
      </c>
      <c r="B67" s="52"/>
      <c r="C67" s="57">
        <f>SUM(C55:C66)</f>
        <v>-4690496</v>
      </c>
      <c r="D67" s="55"/>
      <c r="E67" s="57">
        <f>SUM(E55:E66)</f>
        <v>-4340959</v>
      </c>
      <c r="F67" s="55"/>
      <c r="G67" s="57">
        <f>SUM(G55:G66)</f>
        <v>-2050438</v>
      </c>
      <c r="H67" s="55"/>
      <c r="I67" s="57">
        <f>SUM(I55:I66)</f>
        <v>-49073</v>
      </c>
    </row>
    <row r="68" spans="1:9" ht="20.25" customHeight="1">
      <c r="A68" s="10" t="s">
        <v>27</v>
      </c>
      <c r="B68" s="52"/>
      <c r="C68" s="55"/>
      <c r="D68" s="55"/>
      <c r="E68" s="55"/>
      <c r="F68" s="55"/>
      <c r="G68" s="55"/>
      <c r="H68" s="55"/>
      <c r="I68" s="55"/>
    </row>
    <row r="69" spans="1:9" ht="20.25" customHeight="1">
      <c r="A69" s="37" t="s">
        <v>189</v>
      </c>
      <c r="B69" s="52"/>
      <c r="C69" s="55">
        <v>6000000</v>
      </c>
      <c r="D69" s="55"/>
      <c r="E69" s="55">
        <v>6000000</v>
      </c>
      <c r="F69" s="55"/>
      <c r="G69" s="55">
        <v>0</v>
      </c>
      <c r="H69" s="55"/>
      <c r="I69" s="55">
        <v>0</v>
      </c>
    </row>
    <row r="70" spans="1:9" ht="20.25" customHeight="1">
      <c r="A70" s="37" t="s">
        <v>190</v>
      </c>
      <c r="B70" s="52"/>
      <c r="C70" s="55">
        <v>-4000000</v>
      </c>
      <c r="D70" s="55"/>
      <c r="E70" s="55">
        <v>-6000000</v>
      </c>
      <c r="F70" s="55"/>
      <c r="G70" s="55">
        <v>0</v>
      </c>
      <c r="H70" s="55"/>
      <c r="I70" s="55">
        <v>0</v>
      </c>
    </row>
    <row r="71" spans="1:9" ht="20.25" customHeight="1">
      <c r="A71" s="37" t="s">
        <v>209</v>
      </c>
      <c r="B71" s="52"/>
      <c r="C71" s="55">
        <f>-1500000</f>
        <v>-1500000</v>
      </c>
      <c r="D71" s="55"/>
      <c r="E71" s="55">
        <v>0</v>
      </c>
      <c r="F71" s="55"/>
      <c r="G71" s="55">
        <v>0</v>
      </c>
      <c r="H71" s="55"/>
      <c r="I71" s="55">
        <v>0</v>
      </c>
    </row>
    <row r="72" spans="1:9" ht="20.25" customHeight="1">
      <c r="A72" s="62" t="s">
        <v>174</v>
      </c>
      <c r="B72" s="52"/>
      <c r="C72" s="55">
        <v>-1437366</v>
      </c>
      <c r="D72" s="55"/>
      <c r="E72" s="55">
        <v>-1327729</v>
      </c>
      <c r="F72" s="55"/>
      <c r="G72" s="55">
        <v>-108308</v>
      </c>
      <c r="H72" s="55"/>
      <c r="I72" s="55">
        <v>-111342</v>
      </c>
    </row>
    <row r="73" spans="1:9" ht="20.25" customHeight="1">
      <c r="A73" s="3" t="s">
        <v>148</v>
      </c>
      <c r="B73" s="52"/>
      <c r="C73" s="57">
        <f>SUM(C69:C72)</f>
        <v>-937366</v>
      </c>
      <c r="D73" s="55"/>
      <c r="E73" s="57">
        <f>SUM(E69:E72)</f>
        <v>-1327729</v>
      </c>
      <c r="F73" s="55"/>
      <c r="G73" s="57">
        <f>SUM(G69:G72)</f>
        <v>-108308</v>
      </c>
      <c r="H73" s="55"/>
      <c r="I73" s="57">
        <f>SUM(I69:I72)</f>
        <v>-111342</v>
      </c>
    </row>
    <row r="74" spans="1:9" ht="20.25" customHeight="1">
      <c r="A74" s="3" t="s">
        <v>213</v>
      </c>
      <c r="B74" s="52"/>
      <c r="C74" s="55">
        <f>SUM(C44,C67,C73)</f>
        <v>272467</v>
      </c>
      <c r="D74" s="55"/>
      <c r="E74" s="55">
        <f>SUM(E44,E67,E73)</f>
        <v>1506087</v>
      </c>
      <c r="F74" s="55"/>
      <c r="G74" s="55">
        <f>SUM(G44,G67,G73)</f>
        <v>220715</v>
      </c>
      <c r="H74" s="55"/>
      <c r="I74" s="55">
        <f>SUM(I44,I67,I73)</f>
        <v>1592162</v>
      </c>
    </row>
    <row r="75" spans="1:9" ht="20.25" customHeight="1">
      <c r="A75" s="37" t="s">
        <v>76</v>
      </c>
      <c r="B75" s="52"/>
      <c r="C75" s="58">
        <f>BS!E12</f>
        <v>6647042</v>
      </c>
      <c r="D75" s="55"/>
      <c r="E75" s="58">
        <v>8528385</v>
      </c>
      <c r="F75" s="55"/>
      <c r="G75" s="58">
        <f>BS!I12</f>
        <v>2879784</v>
      </c>
      <c r="H75" s="55"/>
      <c r="I75" s="58">
        <v>4573891</v>
      </c>
    </row>
    <row r="76" spans="1:9" ht="20.25" customHeight="1" thickBot="1">
      <c r="A76" s="3" t="s">
        <v>77</v>
      </c>
      <c r="B76" s="52"/>
      <c r="C76" s="59">
        <f>SUM(C74:C75)</f>
        <v>6919509</v>
      </c>
      <c r="D76" s="55"/>
      <c r="E76" s="59">
        <f>SUM(E74:E75)</f>
        <v>10034472</v>
      </c>
      <c r="F76" s="55"/>
      <c r="G76" s="59">
        <f>SUM(G74:G75)</f>
        <v>3100499</v>
      </c>
      <c r="H76" s="55"/>
      <c r="I76" s="59">
        <f>SUM(I74:I75)</f>
        <v>6166053</v>
      </c>
    </row>
    <row r="77" spans="1:9" ht="20.25" customHeight="1" thickTop="1">
      <c r="A77" s="3"/>
      <c r="B77" s="52"/>
      <c r="C77" s="56">
        <f>C76-BS!C12</f>
        <v>0</v>
      </c>
      <c r="D77" s="55"/>
      <c r="E77" s="56"/>
      <c r="F77" s="55"/>
      <c r="G77" s="56">
        <f>G76-BS!G12</f>
        <v>0</v>
      </c>
      <c r="H77" s="55"/>
      <c r="I77" s="56"/>
    </row>
    <row r="78" spans="1:9" ht="20.25" customHeight="1">
      <c r="A78" s="10" t="s">
        <v>20</v>
      </c>
      <c r="B78" s="52"/>
      <c r="C78" s="52"/>
      <c r="D78" s="52"/>
      <c r="E78" s="52"/>
      <c r="F78" s="52"/>
      <c r="G78" s="52"/>
      <c r="H78" s="52"/>
      <c r="I78" s="52"/>
    </row>
    <row r="79" spans="1:9" ht="20.25" customHeight="1">
      <c r="A79" s="52" t="s">
        <v>69</v>
      </c>
      <c r="B79" s="52"/>
      <c r="C79" s="53"/>
      <c r="D79" s="53"/>
      <c r="E79" s="53"/>
      <c r="F79" s="53"/>
      <c r="G79" s="53"/>
      <c r="H79" s="53"/>
      <c r="I79" s="53"/>
    </row>
    <row r="80" spans="1:9" ht="20.25" customHeight="1">
      <c r="A80" s="52" t="s">
        <v>138</v>
      </c>
      <c r="B80" s="52"/>
      <c r="C80" s="54">
        <v>4811168</v>
      </c>
      <c r="D80" s="53"/>
      <c r="E80" s="54">
        <v>3686743</v>
      </c>
      <c r="F80" s="53"/>
      <c r="G80" s="54">
        <v>29668</v>
      </c>
      <c r="H80" s="53"/>
      <c r="I80" s="54">
        <v>28682</v>
      </c>
    </row>
    <row r="81" spans="1:11" ht="20.25" customHeight="1">
      <c r="A81" s="52" t="s">
        <v>142</v>
      </c>
      <c r="B81" s="52"/>
      <c r="C81" s="54">
        <v>184882</v>
      </c>
      <c r="D81" s="53"/>
      <c r="E81" s="54">
        <v>93013</v>
      </c>
      <c r="F81" s="53"/>
      <c r="G81" s="54">
        <v>3854</v>
      </c>
      <c r="H81" s="53"/>
      <c r="I81" s="54">
        <v>18423</v>
      </c>
    </row>
    <row r="82" spans="1:11" ht="20.25" customHeight="1">
      <c r="A82" s="63" t="s">
        <v>228</v>
      </c>
      <c r="B82" s="52"/>
      <c r="C82" s="54">
        <v>2614641</v>
      </c>
      <c r="D82" s="53"/>
      <c r="E82" s="54">
        <v>1744397</v>
      </c>
      <c r="F82" s="53"/>
      <c r="G82" s="54">
        <v>27999</v>
      </c>
      <c r="H82" s="53"/>
      <c r="I82" s="54">
        <v>553607</v>
      </c>
    </row>
    <row r="83" spans="1:11" ht="20.25" customHeight="1">
      <c r="A83" s="52" t="s">
        <v>181</v>
      </c>
      <c r="B83" s="52"/>
      <c r="C83" s="54">
        <v>5019759</v>
      </c>
      <c r="D83" s="53"/>
      <c r="E83" s="54">
        <v>3812176</v>
      </c>
      <c r="F83" s="53"/>
      <c r="G83" s="53">
        <v>5019759</v>
      </c>
      <c r="H83" s="53"/>
      <c r="I83" s="53">
        <v>3812176</v>
      </c>
    </row>
    <row r="84" spans="1:11" ht="20.25" customHeight="1">
      <c r="A84" s="52"/>
      <c r="B84" s="52"/>
      <c r="C84" s="53"/>
      <c r="D84" s="53"/>
      <c r="E84" s="53"/>
      <c r="F84" s="53"/>
      <c r="G84" s="53"/>
      <c r="H84" s="53"/>
      <c r="I84" s="54"/>
    </row>
    <row r="85" spans="1:11" ht="20.25" customHeight="1">
      <c r="A85" s="51" t="s">
        <v>191</v>
      </c>
      <c r="B85" s="52"/>
      <c r="D85" s="11"/>
      <c r="F85" s="11"/>
      <c r="G85" s="11"/>
      <c r="H85" s="11"/>
      <c r="I85" s="11"/>
      <c r="K85" s="52"/>
    </row>
  </sheetData>
  <mergeCells count="2">
    <mergeCell ref="A5:I5"/>
    <mergeCell ref="A51:I51"/>
  </mergeCells>
  <pageMargins left="0.70866141732283505" right="0.23622047244094499" top="0.70866141732283505" bottom="0.118110236220472" header="0.196850393700787" footer="0.15748031496063"/>
  <pageSetup paperSize="9" scale="74" orientation="portrait" r:id="rId1"/>
  <headerFooter alignWithMargins="0"/>
  <rowBreaks count="1" manualBreakCount="1">
    <brk id="4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CE8F94C8EC17E4F8032352936709A22" ma:contentTypeVersion="4" ma:contentTypeDescription="สร้างเอกสารใหม่" ma:contentTypeScope="" ma:versionID="bbd23bdc7d0ee8de75c62fc6772d39d0">
  <xsd:schema xmlns:xsd="http://www.w3.org/2001/XMLSchema" xmlns:xs="http://www.w3.org/2001/XMLSchema" xmlns:p="http://schemas.microsoft.com/office/2006/metadata/properties" xmlns:ns2="c18b424d-2539-469a-ac12-8f04a6711861" targetNamespace="http://schemas.microsoft.com/office/2006/metadata/properties" ma:root="true" ma:fieldsID="9f9fc18950f0c8d7c75cbe344df6d288" ns2:_="">
    <xsd:import namespace="c18b424d-2539-469a-ac12-8f04a67118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b424d-2539-469a-ac12-8f04a67118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186E6E2-0E06-446B-A321-631A240941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E4649B-48A7-4D8E-B04F-FB1EEEE1B6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8b424d-2539-469a-ac12-8f04a67118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F1E5E5-19F6-47B6-AE57-98FCAB4B34A5}">
  <ds:schemaRefs>
    <ds:schemaRef ds:uri="c18b424d-2539-469a-ac12-8f04a6711861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NAV000</vt:lpstr>
      <vt:lpstr>BS</vt:lpstr>
      <vt:lpstr>PL</vt:lpstr>
      <vt:lpstr>conso</vt:lpstr>
      <vt:lpstr>company</vt:lpstr>
      <vt:lpstr>Cash Flow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2021-04-22T13:21:42Z</cp:lastPrinted>
  <dcterms:created xsi:type="dcterms:W3CDTF">1998-09-23T08:19:32Z</dcterms:created>
  <dcterms:modified xsi:type="dcterms:W3CDTF">2021-04-22T13:21:45Z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f604d2c9-1577-460e-b668-57374a0216c3_Enabled">
    <vt:lpwstr>True</vt:lpwstr>
  </property>
  <property fmtid="{D5CDD505-2E9C-101B-9397-08002B2CF9AE}" pid="5" name="MSIP_Label_f604d2c9-1577-460e-b668-57374a0216c3_SiteId">
    <vt:lpwstr>1676489c-5c72-46b7-ba63-9ab90c4aad44</vt:lpwstr>
  </property>
  <property fmtid="{D5CDD505-2E9C-101B-9397-08002B2CF9AE}" pid="6" name="MSIP_Label_f604d2c9-1577-460e-b668-57374a0216c3_Owner">
    <vt:lpwstr>T868438@dtacnetwork.co.th</vt:lpwstr>
  </property>
  <property fmtid="{D5CDD505-2E9C-101B-9397-08002B2CF9AE}" pid="7" name="MSIP_Label_f604d2c9-1577-460e-b668-57374a0216c3_SetDate">
    <vt:lpwstr>2019-03-28T06:34:52.5800240Z</vt:lpwstr>
  </property>
  <property fmtid="{D5CDD505-2E9C-101B-9397-08002B2CF9AE}" pid="8" name="MSIP_Label_f604d2c9-1577-460e-b668-57374a0216c3_Name">
    <vt:lpwstr>Internal</vt:lpwstr>
  </property>
  <property fmtid="{D5CDD505-2E9C-101B-9397-08002B2CF9AE}" pid="9" name="MSIP_Label_f604d2c9-1577-460e-b668-57374a0216c3_Application">
    <vt:lpwstr>Microsoft Azure Information Protection</vt:lpwstr>
  </property>
  <property fmtid="{D5CDD505-2E9C-101B-9397-08002B2CF9AE}" pid="10" name="MSIP_Label_f604d2c9-1577-460e-b668-57374a0216c3_Extended_MSFT_Method">
    <vt:lpwstr>Automatic</vt:lpwstr>
  </property>
  <property fmtid="{D5CDD505-2E9C-101B-9397-08002B2CF9AE}" pid="11" name="Sensitivity">
    <vt:lpwstr>Internal</vt:lpwstr>
  </property>
  <property fmtid="{D5CDD505-2E9C-101B-9397-08002B2CF9AE}" pid="12" name="ContentTypeId">
    <vt:lpwstr>0x0101008CE8F94C8EC17E4F8032352936709A22</vt:lpwstr>
  </property>
</Properties>
</file>