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1\Qtr1'21\"/>
    </mc:Choice>
  </mc:AlternateContent>
  <xr:revisionPtr revIDLastSave="0" documentId="13_ncr:1_{1FFD5375-67BC-4A22-9B4F-1A57858451E7}" xr6:coauthVersionLast="36" xr6:coauthVersionMax="45" xr10:uidLastSave="{00000000-0000-0000-0000-000000000000}"/>
  <bookViews>
    <workbookView xWindow="-120" yWindow="-120" windowWidth="20730" windowHeight="11160" tabRatio="599" firstSheet="3" activeTab="7" xr2:uid="{00000000-000D-0000-FFFF-FFFF00000000}"/>
  </bookViews>
  <sheets>
    <sheet name="000000" sheetId="2" state="veryHidden" r:id="rId1"/>
    <sheet name="100000" sheetId="3" state="veryHidden" r:id="rId2"/>
    <sheet name="BS" sheetId="15" state="hidden" r:id="rId3"/>
    <sheet name="BS " sheetId="19" r:id="rId4"/>
    <sheet name="PL" sheetId="14" r:id="rId5"/>
    <sheet name="conso" sheetId="12" r:id="rId6"/>
    <sheet name="company" sheetId="13" r:id="rId7"/>
    <sheet name="Cash Flow" sheetId="20" r:id="rId8"/>
    <sheet name="000" sheetId="5" state="veryHidden" r:id="rId9"/>
  </sheets>
  <definedNames>
    <definedName name="_xlnm.Print_Area" localSheetId="6">company!$A$1:$O$28</definedName>
    <definedName name="_xlnm.Print_Area" localSheetId="5">conso!$A$1:$W$33</definedName>
    <definedName name="_xlnm.Print_Area" localSheetId="4">PL!$A$1:$I$57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4" i="20" l="1"/>
  <c r="G14" i="20" l="1"/>
  <c r="E34" i="19" l="1"/>
  <c r="L22" i="13" l="1"/>
  <c r="C71" i="20" l="1"/>
  <c r="C22" i="14" l="1"/>
  <c r="E16" i="19" l="1"/>
  <c r="E14" i="19"/>
  <c r="L30" i="12" l="1"/>
  <c r="J30" i="12"/>
  <c r="H30" i="12"/>
  <c r="F30" i="12"/>
  <c r="D30" i="12"/>
  <c r="E26" i="20" l="1"/>
  <c r="E27" i="14"/>
  <c r="I16" i="19"/>
  <c r="I14" i="19"/>
  <c r="I35" i="19"/>
  <c r="N17" i="13"/>
  <c r="N15" i="13"/>
  <c r="P15" i="12" l="1"/>
  <c r="V15" i="12" s="1"/>
  <c r="P24" i="12"/>
  <c r="P21" i="12"/>
  <c r="V21" i="12" s="1"/>
  <c r="P19" i="12"/>
  <c r="V19" i="12" s="1"/>
  <c r="P30" i="12" l="1"/>
  <c r="V24" i="12"/>
  <c r="G24" i="14"/>
  <c r="C24" i="14"/>
  <c r="C73" i="20" l="1"/>
  <c r="C17" i="19" l="1"/>
  <c r="C35" i="19" l="1"/>
  <c r="C75" i="20" l="1"/>
  <c r="G75" i="20"/>
  <c r="E67" i="20" l="1"/>
  <c r="I24" i="14" l="1"/>
  <c r="E24" i="14"/>
  <c r="I67" i="20" l="1"/>
  <c r="G67" i="20"/>
  <c r="C67" i="20"/>
  <c r="N24" i="13" l="1"/>
  <c r="P28" i="12"/>
  <c r="V28" i="12" s="1"/>
  <c r="P26" i="12" l="1"/>
  <c r="P25" i="12"/>
  <c r="P17" i="12"/>
  <c r="P16" i="12"/>
  <c r="P18" i="12" l="1"/>
  <c r="P22" i="12" s="1"/>
  <c r="I73" i="20" l="1"/>
  <c r="E73" i="20"/>
  <c r="G73" i="20"/>
  <c r="I16" i="14" l="1"/>
  <c r="E16" i="14"/>
  <c r="E12" i="14"/>
  <c r="I96" i="19"/>
  <c r="I98" i="19" s="1"/>
  <c r="E96" i="19"/>
  <c r="E98" i="19" s="1"/>
  <c r="V30" i="12" s="1"/>
  <c r="C96" i="19"/>
  <c r="C98" i="19" s="1"/>
  <c r="G96" i="19"/>
  <c r="G98" i="19" s="1"/>
  <c r="I73" i="19"/>
  <c r="I59" i="19"/>
  <c r="E73" i="19"/>
  <c r="E59" i="19"/>
  <c r="G73" i="19"/>
  <c r="C73" i="19"/>
  <c r="G59" i="19"/>
  <c r="C59" i="19"/>
  <c r="I17" i="19"/>
  <c r="E17" i="19"/>
  <c r="G35" i="19"/>
  <c r="G17" i="19"/>
  <c r="C100" i="19" l="1"/>
  <c r="E100" i="19"/>
  <c r="I100" i="19"/>
  <c r="G100" i="19"/>
  <c r="I12" i="14"/>
  <c r="I17" i="14" s="1"/>
  <c r="I20" i="14" s="1"/>
  <c r="E17" i="14"/>
  <c r="E20" i="14" s="1"/>
  <c r="I74" i="19"/>
  <c r="I101" i="19" s="1"/>
  <c r="E74" i="19"/>
  <c r="E101" i="19" s="1"/>
  <c r="G36" i="19"/>
  <c r="G74" i="19"/>
  <c r="G101" i="19" s="1"/>
  <c r="C74" i="19"/>
  <c r="C101" i="19" s="1"/>
  <c r="I36" i="19"/>
  <c r="E35" i="19"/>
  <c r="E36" i="19" s="1"/>
  <c r="G102" i="19" l="1"/>
  <c r="I102" i="19"/>
  <c r="E102" i="19"/>
  <c r="C36" i="19"/>
  <c r="C102" i="19" l="1"/>
  <c r="G16" i="14" l="1"/>
  <c r="C16" i="14"/>
  <c r="G12" i="14"/>
  <c r="C12" i="14"/>
  <c r="C17" i="14" l="1"/>
  <c r="C20" i="14" s="1"/>
  <c r="G17" i="14"/>
  <c r="G20" i="14" s="1"/>
  <c r="J23" i="13" l="1"/>
  <c r="H23" i="13"/>
  <c r="H25" i="13" s="1"/>
  <c r="F23" i="13"/>
  <c r="D23" i="13"/>
  <c r="P27" i="12"/>
  <c r="P29" i="12" s="1"/>
  <c r="N27" i="12"/>
  <c r="N29" i="12" s="1"/>
  <c r="J27" i="12"/>
  <c r="J29" i="12" s="1"/>
  <c r="H27" i="12"/>
  <c r="H29" i="12" s="1"/>
  <c r="F27" i="12"/>
  <c r="F29" i="12" s="1"/>
  <c r="D27" i="12"/>
  <c r="D29" i="12" s="1"/>
  <c r="D31" i="12" s="1"/>
  <c r="D25" i="13" l="1"/>
  <c r="P31" i="12"/>
  <c r="H31" i="12"/>
  <c r="F25" i="13"/>
  <c r="J25" i="13"/>
  <c r="F31" i="12"/>
  <c r="N20" i="13"/>
  <c r="J31" i="12" l="1"/>
  <c r="N13" i="13" l="1"/>
  <c r="D18" i="12"/>
  <c r="D22" i="12" s="1"/>
  <c r="F18" i="12"/>
  <c r="F22" i="12" s="1"/>
  <c r="H18" i="12"/>
  <c r="H22" i="12" s="1"/>
  <c r="J18" i="12"/>
  <c r="J22" i="12" s="1"/>
  <c r="N18" i="12"/>
  <c r="N22" i="12" s="1"/>
  <c r="H14" i="13"/>
  <c r="H18" i="13" s="1"/>
  <c r="H26" i="13"/>
  <c r="C76" i="15"/>
  <c r="C77" i="15" s="1"/>
  <c r="C79" i="15" s="1"/>
  <c r="C80" i="15"/>
  <c r="I77" i="15"/>
  <c r="I79" i="15" s="1"/>
  <c r="I81" i="15" s="1"/>
  <c r="I65" i="15"/>
  <c r="I55" i="15"/>
  <c r="I66" i="15" s="1"/>
  <c r="E77" i="15"/>
  <c r="E79" i="15"/>
  <c r="E81" i="15" s="1"/>
  <c r="E65" i="15"/>
  <c r="E55" i="15"/>
  <c r="G77" i="15"/>
  <c r="G79" i="15" s="1"/>
  <c r="G81" i="15" s="1"/>
  <c r="G65" i="15"/>
  <c r="C65" i="15"/>
  <c r="G55" i="15"/>
  <c r="C55" i="15"/>
  <c r="I33" i="15"/>
  <c r="I15" i="15"/>
  <c r="E33" i="15"/>
  <c r="E15" i="15"/>
  <c r="G33" i="15"/>
  <c r="C33" i="15"/>
  <c r="G15" i="15"/>
  <c r="C15" i="15"/>
  <c r="J26" i="13"/>
  <c r="J14" i="13"/>
  <c r="J18" i="13" s="1"/>
  <c r="F14" i="13"/>
  <c r="F18" i="13" s="1"/>
  <c r="D14" i="13"/>
  <c r="D18" i="13" s="1"/>
  <c r="N11" i="13"/>
  <c r="F26" i="13"/>
  <c r="D26" i="13"/>
  <c r="I34" i="15" l="1"/>
  <c r="C34" i="15"/>
  <c r="C66" i="15"/>
  <c r="E34" i="15"/>
  <c r="C81" i="15"/>
  <c r="C82" i="15" s="1"/>
  <c r="C83" i="15" s="1"/>
  <c r="G34" i="15"/>
  <c r="G66" i="15"/>
  <c r="G82" i="15" s="1"/>
  <c r="G83" i="15" s="1"/>
  <c r="I82" i="15"/>
  <c r="E66" i="15"/>
  <c r="E82" i="15" s="1"/>
  <c r="E83" i="15" l="1"/>
  <c r="I83" i="15"/>
  <c r="C25" i="14"/>
  <c r="C30" i="14" s="1"/>
  <c r="C9" i="20" s="1"/>
  <c r="E25" i="14"/>
  <c r="E30" i="14" s="1"/>
  <c r="G25" i="14"/>
  <c r="G30" i="14" s="1"/>
  <c r="G9" i="20" s="1"/>
  <c r="I25" i="14"/>
  <c r="I30" i="14" s="1"/>
  <c r="I29" i="20" l="1"/>
  <c r="I41" i="20" s="1"/>
  <c r="I44" i="20" s="1"/>
  <c r="I74" i="20" s="1"/>
  <c r="I76" i="20" s="1"/>
  <c r="I32" i="14"/>
  <c r="G32" i="14"/>
  <c r="G51" i="14" s="1"/>
  <c r="G55" i="14" s="1"/>
  <c r="G29" i="20"/>
  <c r="G41" i="20" s="1"/>
  <c r="G44" i="20" s="1"/>
  <c r="G74" i="20" s="1"/>
  <c r="G76" i="20" s="1"/>
  <c r="G77" i="20" s="1"/>
  <c r="E29" i="20"/>
  <c r="E41" i="20" s="1"/>
  <c r="E44" i="20" s="1"/>
  <c r="E74" i="20" s="1"/>
  <c r="E76" i="20" s="1"/>
  <c r="E32" i="14"/>
  <c r="E51" i="14" s="1"/>
  <c r="E55" i="14" s="1"/>
  <c r="C32" i="14"/>
  <c r="C29" i="20"/>
  <c r="C41" i="20" s="1"/>
  <c r="C44" i="20" s="1"/>
  <c r="C74" i="20" s="1"/>
  <c r="C76" i="20" s="1"/>
  <c r="C77" i="20" s="1"/>
  <c r="C40" i="14" l="1"/>
  <c r="C51" i="14"/>
  <c r="C55" i="14" s="1"/>
  <c r="I40" i="14"/>
  <c r="I51" i="14"/>
  <c r="I55" i="14" s="1"/>
  <c r="E40" i="14"/>
  <c r="L21" i="13"/>
  <c r="G40" i="14"/>
  <c r="L25" i="12"/>
  <c r="L16" i="12"/>
  <c r="L12" i="13"/>
  <c r="L26" i="12" l="1"/>
  <c r="V26" i="12" s="1"/>
  <c r="N22" i="13"/>
  <c r="L17" i="12"/>
  <c r="L18" i="12" s="1"/>
  <c r="V16" i="12"/>
  <c r="N12" i="13"/>
  <c r="N14" i="13" s="1"/>
  <c r="N18" i="13" s="1"/>
  <c r="L14" i="13"/>
  <c r="L18" i="13" s="1"/>
  <c r="V25" i="12"/>
  <c r="V27" i="12" l="1"/>
  <c r="V29" i="12" s="1"/>
  <c r="V31" i="12" s="1"/>
  <c r="V17" i="12"/>
  <c r="V18" i="12" s="1"/>
  <c r="V22" i="12" s="1"/>
  <c r="L23" i="13"/>
  <c r="L25" i="13" s="1"/>
  <c r="L26" i="13" s="1"/>
  <c r="N21" i="13"/>
  <c r="N23" i="13" s="1"/>
  <c r="N25" i="13" s="1"/>
  <c r="N26" i="13" s="1"/>
  <c r="L27" i="12"/>
  <c r="L22" i="12" l="1"/>
  <c r="L29" i="12"/>
  <c r="L31" i="12" s="1"/>
</calcChain>
</file>

<file path=xl/sharedStrings.xml><?xml version="1.0" encoding="utf-8"?>
<sst xmlns="http://schemas.openxmlformats.org/spreadsheetml/2006/main" count="468" uniqueCount="248">
  <si>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</si>
  <si>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</si>
  <si>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</si>
  <si>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</si>
  <si>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</si>
  <si>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</si>
  <si>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</si>
  <si>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</si>
  <si>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</si>
  <si>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</si>
  <si>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</si>
  <si>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</si>
  <si>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</si>
  <si>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</si>
  <si>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</si>
  <si>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</si>
  <si>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</si>
  <si>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</si>
  <si>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</si>
  <si>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</si>
  <si>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</si>
  <si>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</si>
  <si>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</si>
  <si>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</si>
  <si>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</si>
  <si>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</si>
  <si>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</si>
  <si>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</si>
  <si>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ของบริษัทย่อย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</si>
  <si>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</si>
  <si>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</si>
  <si>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</si>
  <si>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</si>
  <si>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</si>
  <si>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</si>
  <si>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ส่วนของเงินกู้ยืมระยะยาวที่ถึงกำหนดชำระภายในหนึ่งปี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</si>
  <si>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</si>
  <si>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</si>
  <si>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</si>
  <si>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</si>
  <si>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</si>
  <si>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</si>
  <si>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</si>
  <si>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</si>
  <si>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</si>
  <si>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</si>
  <si>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</si>
  <si>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</si>
  <si>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</si>
  <si>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</si>
  <si>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</si>
  <si>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</si>
  <si>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</si>
  <si>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</si>
  <si>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</si>
  <si>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</si>
  <si>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</si>
  <si>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</si>
  <si>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</si>
  <si>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</si>
  <si>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</si>
  <si>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เงินสดสุทธิใช้ไปในกิจกรรมลงทุน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</si>
  <si>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</si>
  <si>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</si>
  <si>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</si>
  <si>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</si>
  <si>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</si>
  <si>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</si>
  <si>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</si>
  <si>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>เงินสดสุทธิจากกิจกรรมดำเนินงาน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</si>
  <si>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</si>
  <si>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</si>
  <si>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</si>
  <si>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</si>
  <si>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กำไรต่อหุ้นขั้นพื้นฐาน 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</si>
  <si>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</si>
  <si>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</si>
  <si>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</si>
  <si>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</si>
  <si>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</si>
  <si>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</si>
  <si>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</si>
  <si>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</si>
  <si>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</si>
  <si>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</si>
  <si>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</si>
  <si>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</si>
  <si>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</si>
  <si>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</si>
  <si>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</si>
  <si>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</si>
  <si>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</si>
  <si>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</si>
  <si>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</si>
  <si>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</si>
  <si>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</si>
  <si>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</si>
  <si>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</si>
  <si>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</si>
  <si>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</si>
  <si>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ส่วนได้เสียที่</t>
  </si>
  <si>
    <t>ส่วนของผู้มี</t>
  </si>
  <si>
    <t>ของบริษัทฯ</t>
  </si>
  <si>
    <t>ไม่มีอำนาจ</t>
  </si>
  <si>
    <t>ควบคุม</t>
  </si>
  <si>
    <t>การแบ่งปันกำไร</t>
  </si>
  <si>
    <t>ส่วนของผู้ถือหุ้นของบริษัทฯ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</si>
  <si>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</si>
  <si>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</si>
  <si>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</si>
  <si>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</si>
  <si>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</si>
  <si>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</si>
  <si>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</si>
  <si>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</si>
  <si>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 xml:space="preserve">ค่าความนิยม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</si>
  <si>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</si>
  <si>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</si>
  <si>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</si>
  <si>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</si>
  <si>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</si>
  <si>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</si>
  <si>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</si>
  <si>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</si>
  <si>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</si>
  <si>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</si>
  <si>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</si>
  <si>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</si>
  <si>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ต้นทุนการได้รับใบอนุญาตให้ใช้คลื่นความถี่ฯค้างจ่าย</t>
  </si>
  <si>
    <t>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</si>
  <si>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</si>
  <si>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</si>
  <si>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</si>
  <si>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</si>
  <si>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</si>
  <si>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</si>
  <si>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</si>
  <si>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</si>
  <si>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</si>
  <si>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</si>
  <si>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</si>
  <si>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</si>
  <si>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</si>
  <si>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</si>
  <si>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</si>
  <si>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</si>
  <si>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</si>
  <si>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งบแสดงการเปลี่ยนแปลงส่วนของผู้ถือหุ้น (ต่อ)</t>
  </si>
  <si>
    <t>ยังไม่ได้จัดสรร</t>
  </si>
  <si>
    <t>31 มีนาคม 2559</t>
  </si>
  <si>
    <t>31 ธันวาคม 2558</t>
  </si>
  <si>
    <t>เงินกู้ยืมระยะสั้นจากสถาบันการเงิน</t>
  </si>
  <si>
    <t>ส่วนของหุ้นกู้ที่ถึงกำหนดชำระภายในหนึ่งปี</t>
  </si>
  <si>
    <t>เงินกู้ยืมจากบริษัทย่อย</t>
  </si>
  <si>
    <t>24.3.1</t>
  </si>
  <si>
    <t>24.3.2</t>
  </si>
  <si>
    <t>กำไรขาดทุนเบ็ดเสร็จรวมสำหรับงวด</t>
  </si>
  <si>
    <t>เงินปันผลค้างจ่าย</t>
  </si>
  <si>
    <t>กำไรขาดทุนเบ็ดเสร็จอื่นสำหรับงวด</t>
  </si>
  <si>
    <t xml:space="preserve">   เจ้าหนี้ค่าซื้อสินทรัพย์ไม่มีตัวตน</t>
  </si>
  <si>
    <t xml:space="preserve">   ตัดจำหน่ายที่ดิน อาคารและอุปกรณ์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</si>
  <si>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</si>
  <si>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</si>
  <si>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</si>
  <si>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จากการปรับ</t>
  </si>
  <si>
    <t>โครงสร้างกิจการ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</si>
  <si>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</si>
  <si>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</si>
  <si>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กำไรจากการจำหน่ายอุปกรณ์</t>
  </si>
  <si>
    <t>เงินสดสุทธิใช้ไปในกิจกรรมจัดหาเงิน</t>
  </si>
  <si>
    <t xml:space="preserve">   และติดตั้งอุปกรณ์</t>
  </si>
  <si>
    <t>เงินกู้ยืมระยะยาว - ส่วนที่ถึงกำหนดชำระภายในหนึ่งปี</t>
  </si>
  <si>
    <t>ต้นทุนการได้รับใบอนุญาตให้ใช้คลื่นความถี่ฯ ค้างจ่าย</t>
  </si>
  <si>
    <t xml:space="preserve">   ค่าใช้จ่ายดอกเบี้ย</t>
  </si>
  <si>
    <t xml:space="preserve">   และติดตั้งอุปกรณ์ลดลง (เพิ่มขึ้น)</t>
  </si>
  <si>
    <t xml:space="preserve">   ค่าใช้จ่ายจ่ายล่วงหน้าและค่าใช้จ่ายรอตัดบัญชี</t>
  </si>
  <si>
    <t xml:space="preserve">   ค่าตัดจำหน่ายต้นทุนในการได้มาซึ่งสัญญา</t>
  </si>
  <si>
    <t>เงินสดรับจากเงินกู้ยืมระยะยาว</t>
  </si>
  <si>
    <t>ค่าใช้จ่ายในการขาย จัดจำหน่ายและการให้บริการ</t>
  </si>
  <si>
    <t>(ขาดทุนสะสม)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</si>
  <si>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</si>
  <si>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</si>
  <si>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>สินทรัพย์สิทธิการใช้</t>
  </si>
  <si>
    <t xml:space="preserve">   กำหนดชำระในหนึ่งปี</t>
  </si>
  <si>
    <t xml:space="preserve">ต้นทุนการได้รับใบอนุญาตให้ใช้คลื่นความถี่ฯ ค้างจ่าย - 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</si>
  <si>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</si>
  <si>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</si>
  <si>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 xml:space="preserve">   - สุทธิจากส่วนที่ถึงกำหนดชำระในหนึ่งปี</t>
  </si>
  <si>
    <t>หนี้สินตามสัญญาเช่า - สุทธิจากส่วนที่ถึง</t>
  </si>
  <si>
    <t>2563</t>
  </si>
  <si>
    <t>ยอดคงเหลือ ณ วันที่ 31 มีนาคม 2563</t>
  </si>
  <si>
    <t>ยอดคงเหลือ ณ วันที่ 1 มกราคม 2563</t>
  </si>
  <si>
    <t xml:space="preserve">เงินปันผลจ่าย </t>
  </si>
  <si>
    <t xml:space="preserve">   ผลกระทบจากการปรับปรุงสินทรัพย์สิทธิการใช้</t>
  </si>
  <si>
    <t>เงินสดจ่ายเพื่อการได้มาซึ่งสินทรัพย์สิทธิการใช้</t>
  </si>
  <si>
    <t>เงินสดจ่ายชำระคืนหนี้สินตามสัญญาเช่า</t>
  </si>
  <si>
    <t>โอนกำไรสะสมที่ยังไม่ได้จัดสรรเป็นสำรอง</t>
  </si>
  <si>
    <t xml:space="preserve">   ตามกฎหมาย</t>
  </si>
  <si>
    <t>เงินสดจ่ายสินทรัพย์สิทธิการใช้ - ต้นทุนการได้รับ</t>
  </si>
  <si>
    <t>ลูกหนี้ตามสัญญาเช่า - ส่วนที่ถึงกำหนดชำระในหนี่งปี</t>
  </si>
  <si>
    <t xml:space="preserve">   ชำระในหนึ่งปี</t>
  </si>
  <si>
    <t>ลูกหนี้ตามสัญญาเช่า - สุทธิจากส่วนที่ถึงกำหนด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</si>
  <si>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</si>
  <si>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</si>
  <si>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 (ขาดทุน) จากอัตราแลกเปลี่ยน</t>
  </si>
  <si>
    <t xml:space="preserve">   ค่าเผื่อผลขาดทุนจากสินค้าล้าสมัย (โอนกลับ)</t>
  </si>
  <si>
    <t>เงินสดจ่ายให้กู้ยืมแก่บริษัทย่อย</t>
  </si>
  <si>
    <t xml:space="preserve">   เงินปันผลค้างจ่าย</t>
  </si>
  <si>
    <t>เงินสดรับจากการขายอาคารและอุปกรณ์</t>
  </si>
  <si>
    <t>หมายเหตุประกอบงบการเงินรวมระหว่างกาลเป็นส่วนหนึ่งของงบการเงินนี้</t>
  </si>
  <si>
    <t>กำไรจากกิจกรรมดำเนินงาน</t>
  </si>
  <si>
    <t>31 ธันวาคม 2563</t>
  </si>
  <si>
    <t>31 มีนาคม 2564</t>
  </si>
  <si>
    <t>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</si>
  <si>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</si>
  <si>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</si>
  <si>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</si>
  <si>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 xml:space="preserve">   สถานะสุทธิจากการป้องกันความเสี่ยง</t>
  </si>
  <si>
    <t>ต้นทุนทางการเงิน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</si>
  <si>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</si>
  <si>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   จากการป้องกันความเสี่ยง</t>
  </si>
  <si>
    <t xml:space="preserve">   ลูกหนี้ตามสัญญาเช่า</t>
  </si>
  <si>
    <t>เงินสดรับจากเงินให้กู้ยืมแก่บริษัทย่อย</t>
  </si>
  <si>
    <t xml:space="preserve">   ค่าเสื่อมราคาและค่าตัดจำหน่าย (หมายเหตุ 18)</t>
  </si>
  <si>
    <t>สำรองค่าใช้จ่ายในการรื้อถอน - ส่วนที่สัญญาสิ้นสุดภายในหนึ่งปี</t>
  </si>
  <si>
    <t>สำรองค่าใช้จ่ายในการรื้อถอน - สุทธิจากส่วนที่</t>
  </si>
  <si>
    <t xml:space="preserve">   สัญญาสิ้นสุดภายในหนึ่งปี</t>
  </si>
  <si>
    <t xml:space="preserve">จัดสรรแล้ว - </t>
  </si>
  <si>
    <t>สำรองตามกฎหมาย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</si>
  <si>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</si>
  <si>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</si>
  <si>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>ณ วันที่ 31 มีนาคม 2564</t>
  </si>
  <si>
    <t>หนี้สินทางการเงินไม่หมุนเวียนอื่น</t>
  </si>
  <si>
    <t>เงินสดจ่ายชำระคืนหุ้นกู้</t>
  </si>
  <si>
    <t>กำไร (ขาดทุน) จากการวัดมูลค่าตราสารอนุพันธ์และ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</si>
  <si>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</si>
  <si>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จากการวัดมูลค่าตราสารอนุพันธ์และสถานะสุทธิ</t>
  </si>
  <si>
    <t>เงินสดจ่ายชำระคืนเงินกู้ยืมระยะยาว</t>
  </si>
  <si>
    <t>เงินสดและรายการเทียบเท่าเงินสดเพิ่มขึ้นสุทธิ</t>
  </si>
  <si>
    <t>เงินสดจ่ายซื้อสินทรัพย์ไม่มีตัวตนอื่น</t>
  </si>
  <si>
    <t xml:space="preserve">   ค่าเผื่อการด้อยค่าของสินทรัพย์/เงินลงทุนในตราสารทุนของ
</t>
  </si>
  <si>
    <t xml:space="preserve">      บริษัทที่ไม่ใช่บริษัทจดทะเบียน</t>
  </si>
  <si>
    <t>เงินสดรับจากการขายเงินลงทุน</t>
  </si>
  <si>
    <t>เงินสดจ่ายซื้อเงินลงทุน</t>
  </si>
  <si>
    <t xml:space="preserve">   กำไรจากการจำหน่ายเงินลงทุน</t>
  </si>
  <si>
    <t>งบกำไรขาดทุน</t>
  </si>
  <si>
    <t>เงินสดจ่ายซื้ออุปกรณ์</t>
  </si>
  <si>
    <t xml:space="preserve">   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</si>
</sst>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0"/>
      <color theme="1"/>
      <name val="Arial"/>
      <family val="2"/>
    </font>
    <font>
      <i/>
      <sz val="17"/>
      <color theme="1"/>
      <name val="Angsana New"/>
      <family val="1"/>
    </font>
    <font>
      <sz val="16"/>
      <color theme="1"/>
      <name val="Angsana New"/>
      <family val="1"/>
    </font>
    <font>
      <u/>
      <sz val="17"/>
      <color theme="1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</cellStyleXfs>
  <cellXfs count="193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Fill="1" applyAlignment="1">
      <alignment vertical="top"/>
    </xf>
    <xf numFmtId="0" fontId="15" fillId="0" borderId="0" xfId="0" applyFont="1" applyBorder="1" applyAlignment="1">
      <alignment vertical="center"/>
    </xf>
    <xf numFmtId="170" fontId="16" fillId="0" borderId="0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center" vertical="top"/>
    </xf>
    <xf numFmtId="170" fontId="14" fillId="0" borderId="3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37" fontId="9" fillId="0" borderId="0" xfId="0" quotePrefix="1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centerContinuous"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top"/>
    </xf>
    <xf numFmtId="37" fontId="7" fillId="0" borderId="4" xfId="0" applyNumberFormat="1" applyFont="1" applyFill="1" applyBorder="1" applyAlignment="1">
      <alignment vertical="center"/>
    </xf>
    <xf numFmtId="39" fontId="7" fillId="0" borderId="6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vertical="top"/>
    </xf>
    <xf numFmtId="41" fontId="17" fillId="0" borderId="6" xfId="0" applyNumberFormat="1" applyFont="1" applyFill="1" applyBorder="1" applyAlignment="1">
      <alignment horizontal="right" vertical="top"/>
    </xf>
    <xf numFmtId="1" fontId="17" fillId="0" borderId="0" xfId="0" applyNumberFormat="1" applyFont="1" applyFill="1" applyAlignment="1">
      <alignment horizontal="center" vertical="top"/>
    </xf>
    <xf numFmtId="41" fontId="17" fillId="0" borderId="0" xfId="0" applyNumberFormat="1" applyFont="1" applyFill="1" applyAlignment="1">
      <alignment vertical="top"/>
    </xf>
    <xf numFmtId="41" fontId="17" fillId="0" borderId="3" xfId="0" applyNumberFormat="1" applyFont="1" applyFill="1" applyBorder="1" applyAlignment="1">
      <alignment horizontal="right" vertical="top"/>
    </xf>
    <xf numFmtId="0" fontId="18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Alignment="1"/>
    <xf numFmtId="0" fontId="15" fillId="0" borderId="0" xfId="0" applyFont="1" applyBorder="1" applyAlignment="1"/>
    <xf numFmtId="10" fontId="7" fillId="0" borderId="0" xfId="12" quotePrefix="1" applyNumberFormat="1" applyFont="1" applyFill="1" applyAlignment="1">
      <alignment horizontal="center" vertical="center"/>
    </xf>
    <xf numFmtId="10" fontId="7" fillId="0" borderId="0" xfId="12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top"/>
    </xf>
    <xf numFmtId="169" fontId="18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horizontal="right" vertical="top"/>
    </xf>
    <xf numFmtId="37" fontId="9" fillId="0" borderId="0" xfId="13" quotePrefix="1" applyNumberFormat="1" applyFont="1" applyFill="1" applyAlignment="1">
      <alignment horizontal="left" vertical="center"/>
    </xf>
    <xf numFmtId="37" fontId="7" fillId="0" borderId="0" xfId="13" applyNumberFormat="1" applyFont="1" applyFill="1" applyAlignment="1">
      <alignment horizontal="centerContinuous" vertical="center"/>
    </xf>
    <xf numFmtId="37" fontId="7" fillId="0" borderId="0" xfId="13" quotePrefix="1" applyNumberFormat="1" applyFont="1" applyFill="1" applyAlignment="1">
      <alignment horizontal="centerContinuous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0" xfId="13" applyNumberFormat="1" applyFont="1" applyFill="1" applyAlignment="1">
      <alignment vertical="center"/>
    </xf>
    <xf numFmtId="37" fontId="9" fillId="0" borderId="0" xfId="13" applyNumberFormat="1" applyFont="1" applyFill="1" applyAlignment="1">
      <alignment horizontal="left" vertical="center"/>
    </xf>
    <xf numFmtId="37" fontId="7" fillId="0" borderId="0" xfId="13" applyNumberFormat="1" applyFont="1" applyFill="1" applyBorder="1" applyAlignment="1">
      <alignment vertical="center"/>
    </xf>
    <xf numFmtId="37" fontId="8" fillId="0" borderId="0" xfId="13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center" vertical="center"/>
    </xf>
    <xf numFmtId="37" fontId="8" fillId="0" borderId="0" xfId="13" applyNumberFormat="1" applyFont="1" applyFill="1" applyAlignment="1">
      <alignment horizontal="center" vertical="center"/>
    </xf>
    <xf numFmtId="37" fontId="7" fillId="0" borderId="0" xfId="13" applyNumberFormat="1" applyFont="1" applyFill="1" applyAlignment="1">
      <alignment horizontal="left" vertical="center"/>
    </xf>
    <xf numFmtId="37" fontId="7" fillId="0" borderId="9" xfId="13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centerContinuous" vertical="center"/>
    </xf>
    <xf numFmtId="37" fontId="18" fillId="0" borderId="0" xfId="0" quotePrefix="1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centerContinuous" vertical="center"/>
    </xf>
    <xf numFmtId="37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/>
    </xf>
    <xf numFmtId="37" fontId="17" fillId="0" borderId="0" xfId="0" quotePrefix="1" applyNumberFormat="1" applyFont="1" applyFill="1" applyBorder="1" applyAlignment="1">
      <alignment horizontal="left" vertical="center"/>
    </xf>
    <xf numFmtId="37" fontId="18" fillId="0" borderId="0" xfId="0" quotePrefix="1" applyNumberFormat="1" applyFont="1" applyFill="1" applyBorder="1" applyAlignment="1">
      <alignment horizontal="centerContinuous" vertical="center"/>
    </xf>
    <xf numFmtId="37" fontId="18" fillId="0" borderId="3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0" fontId="22" fillId="0" borderId="0" xfId="0" quotePrefix="1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170" fontId="18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41" fontId="18" fillId="0" borderId="3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37" fontId="18" fillId="0" borderId="0" xfId="14" applyNumberFormat="1" applyFont="1" applyFill="1" applyBorder="1" applyAlignment="1">
      <alignment horizontal="left" vertical="center"/>
    </xf>
    <xf numFmtId="37" fontId="17" fillId="0" borderId="0" xfId="0" applyNumberFormat="1" applyFont="1" applyFill="1" applyBorder="1" applyAlignment="1">
      <alignment horizontal="left" vertical="center"/>
    </xf>
    <xf numFmtId="41" fontId="18" fillId="0" borderId="6" xfId="0" applyNumberFormat="1" applyFont="1" applyFill="1" applyBorder="1" applyAlignment="1">
      <alignment horizontal="center" vertical="center"/>
    </xf>
    <xf numFmtId="41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top"/>
    </xf>
    <xf numFmtId="37" fontId="2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13" quotePrefix="1" applyNumberFormat="1" applyFont="1" applyFill="1" applyAlignment="1">
      <alignment horizontal="center" vertical="center"/>
    </xf>
    <xf numFmtId="0" fontId="14" fillId="0" borderId="0" xfId="15" applyFont="1" applyFill="1" applyAlignment="1">
      <alignment vertical="center"/>
    </xf>
    <xf numFmtId="37" fontId="7" fillId="0" borderId="0" xfId="0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8" fillId="0" borderId="0" xfId="0" applyNumberFormat="1" applyFont="1" applyFill="1" applyBorder="1" applyAlignment="1">
      <alignment vertical="center"/>
    </xf>
    <xf numFmtId="37" fontId="18" fillId="0" borderId="0" xfId="0" quotePrefix="1" applyNumberFormat="1" applyFont="1" applyFill="1" applyBorder="1" applyAlignment="1">
      <alignment horizontal="left" vertical="center"/>
    </xf>
    <xf numFmtId="37" fontId="18" fillId="0" borderId="0" xfId="0" applyNumberFormat="1" applyFont="1" applyFill="1" applyBorder="1" applyAlignment="1">
      <alignment horizontal="left" vertical="center"/>
    </xf>
    <xf numFmtId="41" fontId="18" fillId="0" borderId="0" xfId="0" applyNumberFormat="1" applyFont="1" applyFill="1" applyAlignment="1">
      <alignment horizontal="center" vertical="center"/>
    </xf>
    <xf numFmtId="41" fontId="18" fillId="0" borderId="5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37" fontId="26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4" fontId="0" fillId="0" borderId="0" xfId="1" applyFont="1"/>
    <xf numFmtId="43" fontId="18" fillId="0" borderId="0" xfId="0" applyNumberFormat="1" applyFont="1" applyFill="1" applyAlignment="1">
      <alignment vertical="center"/>
    </xf>
    <xf numFmtId="37" fontId="18" fillId="0" borderId="0" xfId="0" quotePrefix="1" applyNumberFormat="1" applyFont="1" applyFill="1" applyAlignment="1">
      <alignment horizontal="left" vertical="center"/>
    </xf>
    <xf numFmtId="37" fontId="18" fillId="0" borderId="0" xfId="0" applyNumberFormat="1" applyFont="1" applyFill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9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9" applyFont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37" fontId="7" fillId="0" borderId="0" xfId="13" applyNumberFormat="1" applyFont="1" applyFill="1" applyBorder="1" applyAlignment="1">
      <alignment horizontal="right" vertical="center"/>
    </xf>
    <xf numFmtId="37" fontId="9" fillId="0" borderId="3" xfId="13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right" vertical="center"/>
    </xf>
  </cellXfs>
  <cellStyles count="19">
    <cellStyle name="Comma" xfId="1" builtinId="3"/>
    <cellStyle name="Comma 2" xfId="16" xr:uid="{00000000-0005-0000-0000-00003B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24" xfId="14" xr:uid="{00000000-0005-0000-0000-00000A000000}"/>
    <cellStyle name="Normal 3" xfId="15" xr:uid="{00000000-0005-0000-0000-00003C000000}"/>
    <cellStyle name="Normal 4" xfId="17" xr:uid="{00000000-0005-0000-0000-00003D000000}"/>
    <cellStyle name="Normal 9" xfId="18" xr:uid="{28EB44CE-0210-4DE7-ACB3-D99CF1332A0C}"/>
    <cellStyle name="Normal_CE-Thai" xfId="9" xr:uid="{00000000-0005-0000-0000-00000B000000}"/>
    <cellStyle name="Percent" xfId="12" builtinId="5"/>
    <cellStyle name="Percent [2]" xfId="10" xr:uid="{00000000-0005-0000-0000-00000D000000}"/>
    <cellStyle name="Quantity" xfId="11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89"/>
  <sheetViews>
    <sheetView showGridLines="0" view="pageBreakPreview" topLeftCell="A22" zoomScaleNormal="100" zoomScaleSheetLayoutView="100" workbookViewId="0">
      <selection activeCell="C29" sqref="C29"/>
    </sheetView>
  </sheetViews>
  <sheetFormatPr defaultColWidth="10.7109375" defaultRowHeight="24.75"/>
  <cols>
    <col min="1" max="1" width="54.7109375" style="77" customWidth="1"/>
    <col min="2" max="2" width="9.28515625" style="77" customWidth="1"/>
    <col min="3" max="3" width="20.28515625" style="77" customWidth="1"/>
    <col min="4" max="4" width="1.7109375" style="77" customWidth="1"/>
    <col min="5" max="5" width="17.7109375" style="77" customWidth="1"/>
    <col min="6" max="6" width="1.7109375" style="80" customWidth="1"/>
    <col min="7" max="7" width="19.28515625" style="77" customWidth="1"/>
    <col min="8" max="8" width="1.7109375" style="77" customWidth="1"/>
    <col min="9" max="9" width="18.28515625" style="77" customWidth="1"/>
    <col min="10" max="10" width="23.28515625" style="77" customWidth="1"/>
    <col min="11" max="16384" width="10.7109375" style="77"/>
  </cols>
  <sheetData>
    <row r="1" spans="1:19" ht="25.5">
      <c r="A1" s="73" t="s">
        <v>0</v>
      </c>
      <c r="B1" s="74"/>
      <c r="C1" s="75"/>
      <c r="D1" s="75"/>
      <c r="E1" s="75"/>
      <c r="F1" s="76"/>
      <c r="G1" s="74"/>
      <c r="H1" s="74"/>
      <c r="I1" s="74"/>
    </row>
    <row r="2" spans="1:19" ht="25.5">
      <c r="A2" s="78" t="s">
        <v>88</v>
      </c>
      <c r="B2" s="74"/>
      <c r="C2" s="74"/>
      <c r="D2" s="74"/>
      <c r="E2" s="74"/>
      <c r="F2" s="76"/>
      <c r="G2" s="74"/>
      <c r="H2" s="74"/>
      <c r="I2" s="74"/>
    </row>
    <row r="3" spans="1:19">
      <c r="A3" s="181" t="s">
        <v>80</v>
      </c>
      <c r="B3" s="181"/>
      <c r="C3" s="181"/>
      <c r="D3" s="181"/>
      <c r="E3" s="181"/>
      <c r="F3" s="181"/>
      <c r="G3" s="181"/>
      <c r="H3" s="181"/>
      <c r="I3" s="181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19" ht="25.5">
      <c r="C4" s="182" t="s">
        <v>1</v>
      </c>
      <c r="D4" s="182"/>
      <c r="E4" s="182"/>
      <c r="G4" s="182" t="s">
        <v>27</v>
      </c>
      <c r="H4" s="182"/>
      <c r="I4" s="182"/>
    </row>
    <row r="5" spans="1:19" s="21" customFormat="1">
      <c r="B5" s="26" t="s">
        <v>2</v>
      </c>
      <c r="C5" s="27" t="s">
        <v>149</v>
      </c>
      <c r="D5" s="28"/>
      <c r="E5" s="27" t="s">
        <v>150</v>
      </c>
      <c r="F5" s="29"/>
      <c r="G5" s="27" t="s">
        <v>149</v>
      </c>
      <c r="H5" s="28"/>
      <c r="I5" s="27" t="s">
        <v>150</v>
      </c>
    </row>
    <row r="6" spans="1:19" s="21" customFormat="1">
      <c r="B6" s="26"/>
      <c r="C6" s="30" t="s">
        <v>77</v>
      </c>
      <c r="D6" s="28"/>
      <c r="E6" s="30" t="s">
        <v>79</v>
      </c>
      <c r="F6" s="29"/>
      <c r="G6" s="30" t="s">
        <v>77</v>
      </c>
      <c r="H6" s="28"/>
      <c r="I6" s="30" t="s">
        <v>79</v>
      </c>
    </row>
    <row r="7" spans="1:19" s="21" customFormat="1">
      <c r="B7" s="26"/>
      <c r="C7" s="30" t="s">
        <v>78</v>
      </c>
      <c r="D7" s="28"/>
      <c r="E7" s="30"/>
      <c r="F7" s="29"/>
      <c r="G7" s="30" t="s">
        <v>78</v>
      </c>
      <c r="H7" s="28"/>
      <c r="I7" s="30"/>
    </row>
    <row r="8" spans="1:19" s="21" customFormat="1" ht="25.5">
      <c r="A8" s="31" t="s">
        <v>62</v>
      </c>
      <c r="F8" s="24"/>
    </row>
    <row r="9" spans="1:19" s="21" customFormat="1" ht="25.5">
      <c r="A9" s="31" t="s">
        <v>3</v>
      </c>
      <c r="B9" s="32"/>
      <c r="C9" s="32"/>
      <c r="D9" s="32"/>
      <c r="E9" s="32"/>
      <c r="F9" s="33"/>
      <c r="G9" s="32"/>
      <c r="I9" s="32"/>
    </row>
    <row r="10" spans="1:19" s="21" customFormat="1">
      <c r="A10" s="34" t="s">
        <v>29</v>
      </c>
      <c r="B10" s="33" t="s">
        <v>154</v>
      </c>
      <c r="C10" s="94">
        <v>17044717</v>
      </c>
      <c r="D10" s="35"/>
      <c r="E10" s="35">
        <v>10120533</v>
      </c>
      <c r="F10" s="36"/>
      <c r="G10" s="35">
        <v>8106620</v>
      </c>
      <c r="H10" s="35"/>
      <c r="I10" s="35">
        <v>2799729</v>
      </c>
    </row>
    <row r="11" spans="1:19" s="21" customFormat="1">
      <c r="A11" s="37" t="s">
        <v>108</v>
      </c>
      <c r="B11" s="33">
        <v>4</v>
      </c>
      <c r="C11" s="35">
        <v>9124839</v>
      </c>
      <c r="D11" s="35"/>
      <c r="E11" s="35">
        <v>9722021</v>
      </c>
      <c r="F11" s="36"/>
      <c r="G11" s="35">
        <v>9865003</v>
      </c>
      <c r="H11" s="35"/>
      <c r="I11" s="35">
        <v>10103028</v>
      </c>
    </row>
    <row r="12" spans="1:19" s="21" customFormat="1">
      <c r="A12" s="37" t="s">
        <v>109</v>
      </c>
      <c r="B12" s="33"/>
      <c r="C12" s="38">
        <v>2301870</v>
      </c>
      <c r="D12" s="35"/>
      <c r="E12" s="38">
        <v>2825772</v>
      </c>
      <c r="F12" s="36"/>
      <c r="G12" s="38">
        <v>2190453</v>
      </c>
      <c r="H12" s="38"/>
      <c r="I12" s="38">
        <v>2711771</v>
      </c>
    </row>
    <row r="13" spans="1:19" s="21" customFormat="1">
      <c r="A13" s="37" t="s">
        <v>30</v>
      </c>
      <c r="B13" s="33"/>
      <c r="C13" s="38">
        <v>98981</v>
      </c>
      <c r="D13" s="35"/>
      <c r="E13" s="38">
        <v>101128</v>
      </c>
      <c r="F13" s="36"/>
      <c r="G13" s="38">
        <v>98981</v>
      </c>
      <c r="H13" s="38"/>
      <c r="I13" s="38">
        <v>101128</v>
      </c>
    </row>
    <row r="14" spans="1:19" s="21" customFormat="1">
      <c r="A14" s="37" t="s">
        <v>110</v>
      </c>
      <c r="B14" s="33">
        <v>6</v>
      </c>
      <c r="C14" s="87">
        <v>1931253</v>
      </c>
      <c r="D14" s="87"/>
      <c r="E14" s="87">
        <v>3425238</v>
      </c>
      <c r="F14" s="88"/>
      <c r="G14" s="87">
        <v>932314</v>
      </c>
      <c r="H14" s="87"/>
      <c r="I14" s="87">
        <v>1773882</v>
      </c>
    </row>
    <row r="15" spans="1:19" s="21" customFormat="1" ht="25.5">
      <c r="A15" s="17" t="s">
        <v>4</v>
      </c>
      <c r="C15" s="39">
        <f>SUM(C10:C14)</f>
        <v>30501660</v>
      </c>
      <c r="D15" s="35"/>
      <c r="E15" s="39">
        <f>SUM(E10:E14)</f>
        <v>26194692</v>
      </c>
      <c r="F15" s="36"/>
      <c r="G15" s="39">
        <f>SUM(G10:G14)</f>
        <v>21193371</v>
      </c>
      <c r="H15" s="35"/>
      <c r="I15" s="39">
        <f>SUM(I10:I14)</f>
        <v>17489538</v>
      </c>
    </row>
    <row r="16" spans="1:19" s="21" customFormat="1" ht="25.5">
      <c r="A16" s="40" t="s">
        <v>16</v>
      </c>
      <c r="C16" s="35"/>
      <c r="D16" s="35"/>
      <c r="E16" s="35"/>
      <c r="F16" s="35"/>
      <c r="G16" s="35"/>
      <c r="H16" s="35"/>
      <c r="I16" s="35"/>
    </row>
    <row r="17" spans="1:9" s="21" customFormat="1">
      <c r="A17" s="37" t="s">
        <v>111</v>
      </c>
      <c r="B17" s="89" t="s">
        <v>155</v>
      </c>
      <c r="C17" s="38">
        <v>198</v>
      </c>
      <c r="D17" s="35"/>
      <c r="E17" s="38">
        <v>198</v>
      </c>
      <c r="F17" s="36"/>
      <c r="G17" s="35">
        <v>0</v>
      </c>
      <c r="H17" s="35"/>
      <c r="I17" s="35">
        <v>0</v>
      </c>
    </row>
    <row r="18" spans="1:9" s="21" customFormat="1">
      <c r="A18" s="37" t="s">
        <v>83</v>
      </c>
      <c r="B18" s="33">
        <v>7</v>
      </c>
      <c r="C18" s="35">
        <v>286563</v>
      </c>
      <c r="D18" s="35"/>
      <c r="E18" s="35">
        <v>282772</v>
      </c>
      <c r="F18" s="36"/>
      <c r="G18" s="35">
        <v>50000</v>
      </c>
      <c r="H18" s="35"/>
      <c r="I18" s="35">
        <v>50000</v>
      </c>
    </row>
    <row r="19" spans="1:9" s="21" customFormat="1">
      <c r="A19" s="37" t="s">
        <v>112</v>
      </c>
      <c r="B19" s="33">
        <v>8</v>
      </c>
      <c r="C19" s="35">
        <v>0</v>
      </c>
      <c r="D19" s="35"/>
      <c r="E19" s="35">
        <v>0</v>
      </c>
      <c r="F19" s="36"/>
      <c r="G19" s="35">
        <v>1979667</v>
      </c>
      <c r="H19" s="35"/>
      <c r="I19" s="35">
        <v>1979667</v>
      </c>
    </row>
    <row r="20" spans="1:9" s="21" customFormat="1">
      <c r="A20" s="37" t="s">
        <v>125</v>
      </c>
      <c r="B20" s="33">
        <v>9</v>
      </c>
      <c r="C20" s="35">
        <v>23520</v>
      </c>
      <c r="D20" s="35"/>
      <c r="E20" s="35">
        <v>22270</v>
      </c>
      <c r="F20" s="36"/>
      <c r="G20" s="35">
        <v>16620</v>
      </c>
      <c r="H20" s="35"/>
      <c r="I20" s="35">
        <v>16620</v>
      </c>
    </row>
    <row r="21" spans="1:9" s="21" customFormat="1">
      <c r="A21" s="37" t="s">
        <v>31</v>
      </c>
      <c r="B21" s="33">
        <v>5</v>
      </c>
      <c r="C21" s="35">
        <v>431</v>
      </c>
      <c r="D21" s="35"/>
      <c r="E21" s="35">
        <v>431</v>
      </c>
      <c r="F21" s="36"/>
      <c r="G21" s="35">
        <v>340481</v>
      </c>
      <c r="H21" s="35"/>
      <c r="I21" s="35">
        <v>361909</v>
      </c>
    </row>
    <row r="22" spans="1:9" s="21" customFormat="1">
      <c r="A22" s="37" t="s">
        <v>126</v>
      </c>
      <c r="B22" s="33">
        <v>5</v>
      </c>
      <c r="C22" s="38">
        <v>0</v>
      </c>
      <c r="D22" s="35"/>
      <c r="E22" s="38">
        <v>0</v>
      </c>
      <c r="F22" s="36"/>
      <c r="G22" s="35">
        <v>15500000</v>
      </c>
      <c r="H22" s="35"/>
      <c r="I22" s="35">
        <v>15500000</v>
      </c>
    </row>
    <row r="23" spans="1:9" s="21" customFormat="1">
      <c r="A23" s="37" t="s">
        <v>113</v>
      </c>
      <c r="B23" s="33">
        <v>10</v>
      </c>
      <c r="C23" s="35">
        <v>30284781</v>
      </c>
      <c r="D23" s="35"/>
      <c r="E23" s="35">
        <v>28494702</v>
      </c>
      <c r="F23" s="36"/>
      <c r="G23" s="35">
        <v>4008399</v>
      </c>
      <c r="H23" s="35"/>
      <c r="I23" s="35">
        <v>4024489</v>
      </c>
    </row>
    <row r="24" spans="1:9" s="21" customFormat="1">
      <c r="A24" s="37" t="s">
        <v>114</v>
      </c>
      <c r="B24" s="33">
        <v>11</v>
      </c>
      <c r="C24" s="35">
        <v>35966177</v>
      </c>
      <c r="D24" s="35"/>
      <c r="E24" s="35">
        <v>38056754</v>
      </c>
      <c r="F24" s="36"/>
      <c r="G24" s="38">
        <v>27174666</v>
      </c>
      <c r="H24" s="35"/>
      <c r="I24" s="38">
        <v>28227317</v>
      </c>
    </row>
    <row r="25" spans="1:9" s="21" customFormat="1">
      <c r="A25" s="37" t="s">
        <v>127</v>
      </c>
      <c r="B25" s="89"/>
      <c r="C25" s="35">
        <v>10495199</v>
      </c>
      <c r="D25" s="35"/>
      <c r="E25" s="35">
        <v>10719022</v>
      </c>
      <c r="F25" s="36"/>
      <c r="G25" s="38">
        <v>0</v>
      </c>
      <c r="H25" s="35"/>
      <c r="I25" s="38">
        <v>0</v>
      </c>
    </row>
    <row r="26" spans="1:9" s="21" customFormat="1">
      <c r="A26" s="37" t="s">
        <v>32</v>
      </c>
      <c r="C26" s="38">
        <v>2072458</v>
      </c>
      <c r="D26" s="35"/>
      <c r="E26" s="38">
        <v>2163060</v>
      </c>
      <c r="F26" s="36"/>
      <c r="G26" s="35">
        <v>2073408</v>
      </c>
      <c r="H26" s="35"/>
      <c r="I26" s="35">
        <v>2164010</v>
      </c>
    </row>
    <row r="27" spans="1:9" s="21" customFormat="1">
      <c r="A27" s="37" t="s">
        <v>143</v>
      </c>
      <c r="C27" s="38"/>
      <c r="D27" s="35"/>
      <c r="E27" s="38"/>
      <c r="F27" s="36"/>
      <c r="G27" s="35"/>
      <c r="H27" s="35"/>
      <c r="I27" s="35"/>
    </row>
    <row r="28" spans="1:9" s="21" customFormat="1">
      <c r="A28" s="37" t="s">
        <v>144</v>
      </c>
      <c r="C28" s="38">
        <v>149781</v>
      </c>
      <c r="D28" s="35"/>
      <c r="E28" s="38">
        <v>473843</v>
      </c>
      <c r="F28" s="36"/>
      <c r="G28" s="38">
        <v>62020</v>
      </c>
      <c r="H28" s="35"/>
      <c r="I28" s="38">
        <v>170900</v>
      </c>
    </row>
    <row r="29" spans="1:9" s="21" customFormat="1">
      <c r="A29" s="37" t="s">
        <v>124</v>
      </c>
      <c r="B29" s="33"/>
      <c r="C29" s="38">
        <v>1367560</v>
      </c>
      <c r="D29" s="35"/>
      <c r="E29" s="38">
        <v>1500464</v>
      </c>
      <c r="F29" s="36"/>
      <c r="G29" s="35">
        <v>440157</v>
      </c>
      <c r="H29" s="35"/>
      <c r="I29" s="35">
        <v>493134</v>
      </c>
    </row>
    <row r="30" spans="1:9" s="21" customFormat="1">
      <c r="A30" s="37" t="s">
        <v>33</v>
      </c>
      <c r="B30" s="33">
        <v>17</v>
      </c>
      <c r="C30" s="21">
        <v>1105253</v>
      </c>
      <c r="D30" s="35"/>
      <c r="E30" s="21">
        <v>1088793</v>
      </c>
      <c r="F30" s="36"/>
      <c r="G30" s="35">
        <v>2680077</v>
      </c>
      <c r="H30" s="35"/>
      <c r="I30" s="35">
        <v>2842995</v>
      </c>
    </row>
    <row r="31" spans="1:9" s="21" customFormat="1">
      <c r="A31" s="37" t="s">
        <v>115</v>
      </c>
      <c r="C31" s="21">
        <v>19172</v>
      </c>
      <c r="D31" s="35"/>
      <c r="E31" s="21">
        <v>19172</v>
      </c>
      <c r="F31" s="36"/>
      <c r="G31" s="35">
        <v>0</v>
      </c>
      <c r="H31" s="35"/>
      <c r="I31" s="35">
        <v>0</v>
      </c>
    </row>
    <row r="32" spans="1:9" s="21" customFormat="1">
      <c r="A32" s="37" t="s">
        <v>34</v>
      </c>
      <c r="B32" s="33">
        <v>12</v>
      </c>
      <c r="C32" s="21">
        <v>2562826</v>
      </c>
      <c r="D32" s="35"/>
      <c r="E32" s="21">
        <v>1949241</v>
      </c>
      <c r="F32" s="36"/>
      <c r="G32" s="41">
        <v>2303494</v>
      </c>
      <c r="H32" s="38"/>
      <c r="I32" s="41">
        <v>1659796</v>
      </c>
    </row>
    <row r="33" spans="1:19" s="21" customFormat="1" ht="25.5">
      <c r="A33" s="17" t="s">
        <v>17</v>
      </c>
      <c r="B33" s="33"/>
      <c r="C33" s="39">
        <f>SUM(C17:C32)</f>
        <v>84333919</v>
      </c>
      <c r="D33" s="35"/>
      <c r="E33" s="39">
        <f>SUM(E17:E32)</f>
        <v>84770722</v>
      </c>
      <c r="F33" s="36"/>
      <c r="G33" s="39">
        <f>SUM(G17:G32)</f>
        <v>56628989</v>
      </c>
      <c r="H33" s="38"/>
      <c r="I33" s="39">
        <f>SUM(I17:I32)</f>
        <v>57490837</v>
      </c>
    </row>
    <row r="34" spans="1:19" s="21" customFormat="1" ht="26.25" thickBot="1">
      <c r="A34" s="31" t="s">
        <v>5</v>
      </c>
      <c r="B34" s="32"/>
      <c r="C34" s="42">
        <f>SUM(C15,C33)</f>
        <v>114835579</v>
      </c>
      <c r="D34" s="35"/>
      <c r="E34" s="42">
        <f>SUM(E15,E33)</f>
        <v>110965414</v>
      </c>
      <c r="F34" s="36"/>
      <c r="G34" s="42">
        <f>SUM(G15,G33)</f>
        <v>77822360</v>
      </c>
      <c r="H34" s="38"/>
      <c r="I34" s="42">
        <f>SUM(I15,I33)</f>
        <v>74980375</v>
      </c>
    </row>
    <row r="35" spans="1:19" ht="15.75" customHeight="1" thickTop="1">
      <c r="B35" s="81"/>
      <c r="C35" s="81"/>
      <c r="D35" s="81"/>
      <c r="E35" s="81"/>
      <c r="F35" s="82"/>
    </row>
    <row r="36" spans="1:19">
      <c r="A36" s="77" t="s">
        <v>6</v>
      </c>
      <c r="B36" s="81"/>
      <c r="C36" s="81"/>
      <c r="D36" s="81"/>
      <c r="E36" s="81"/>
      <c r="F36" s="82"/>
    </row>
    <row r="37" spans="1:19" ht="25.5">
      <c r="A37" s="73" t="s">
        <v>0</v>
      </c>
      <c r="B37" s="74"/>
      <c r="C37" s="75"/>
      <c r="D37" s="75"/>
      <c r="E37" s="75"/>
      <c r="F37" s="76"/>
      <c r="G37" s="74"/>
      <c r="H37" s="74"/>
      <c r="I37" s="74"/>
    </row>
    <row r="38" spans="1:19" ht="25.5">
      <c r="A38" s="78" t="s">
        <v>89</v>
      </c>
      <c r="B38" s="74"/>
      <c r="C38" s="75"/>
      <c r="D38" s="75"/>
      <c r="E38" s="75"/>
      <c r="F38" s="76"/>
      <c r="G38" s="74"/>
      <c r="H38" s="74"/>
      <c r="I38" s="74"/>
    </row>
    <row r="39" spans="1:19">
      <c r="A39" s="181" t="s">
        <v>80</v>
      </c>
      <c r="B39" s="181"/>
      <c r="C39" s="181"/>
      <c r="D39" s="181"/>
      <c r="E39" s="181"/>
      <c r="F39" s="181"/>
      <c r="G39" s="181"/>
      <c r="H39" s="181"/>
      <c r="I39" s="181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ht="25.5">
      <c r="C40" s="182" t="s">
        <v>1</v>
      </c>
      <c r="D40" s="182"/>
      <c r="E40" s="182"/>
      <c r="G40" s="182" t="s">
        <v>27</v>
      </c>
      <c r="H40" s="182"/>
      <c r="I40" s="182"/>
    </row>
    <row r="41" spans="1:19" s="21" customFormat="1">
      <c r="B41" s="26" t="s">
        <v>2</v>
      </c>
      <c r="C41" s="27" t="s">
        <v>149</v>
      </c>
      <c r="D41" s="28"/>
      <c r="E41" s="27" t="s">
        <v>150</v>
      </c>
      <c r="F41" s="29"/>
      <c r="G41" s="27" t="s">
        <v>149</v>
      </c>
      <c r="H41" s="28"/>
      <c r="I41" s="27" t="s">
        <v>150</v>
      </c>
    </row>
    <row r="42" spans="1:19" s="21" customFormat="1">
      <c r="B42" s="26"/>
      <c r="C42" s="30" t="s">
        <v>77</v>
      </c>
      <c r="D42" s="28"/>
      <c r="E42" s="30" t="s">
        <v>79</v>
      </c>
      <c r="F42" s="29"/>
      <c r="G42" s="30" t="s">
        <v>77</v>
      </c>
      <c r="H42" s="28"/>
      <c r="I42" s="30" t="s">
        <v>79</v>
      </c>
    </row>
    <row r="43" spans="1:19" s="21" customFormat="1">
      <c r="B43" s="26"/>
      <c r="C43" s="30" t="s">
        <v>78</v>
      </c>
      <c r="D43" s="28"/>
      <c r="E43" s="30"/>
      <c r="F43" s="29"/>
      <c r="G43" s="30" t="s">
        <v>78</v>
      </c>
      <c r="H43" s="28"/>
      <c r="I43" s="30"/>
    </row>
    <row r="44" spans="1:19" s="21" customFormat="1" ht="25.5">
      <c r="A44" s="40" t="s">
        <v>57</v>
      </c>
      <c r="F44" s="24"/>
      <c r="H44" s="32"/>
    </row>
    <row r="45" spans="1:19" s="21" customFormat="1" ht="25.5">
      <c r="A45" s="31" t="s">
        <v>7</v>
      </c>
      <c r="B45" s="32"/>
      <c r="C45" s="32"/>
      <c r="D45" s="32"/>
      <c r="E45" s="32"/>
      <c r="F45" s="33"/>
      <c r="G45" s="32"/>
      <c r="I45" s="32"/>
    </row>
    <row r="46" spans="1:19" s="21" customFormat="1">
      <c r="A46" s="21" t="s">
        <v>151</v>
      </c>
      <c r="B46" s="32"/>
      <c r="C46" s="35">
        <v>0</v>
      </c>
      <c r="D46" s="32"/>
      <c r="E46" s="35">
        <v>0</v>
      </c>
      <c r="F46" s="33"/>
      <c r="G46" s="35">
        <v>0</v>
      </c>
      <c r="I46" s="35">
        <v>0</v>
      </c>
    </row>
    <row r="47" spans="1:19" s="21" customFormat="1">
      <c r="A47" s="37" t="s">
        <v>116</v>
      </c>
      <c r="B47" s="33">
        <v>13</v>
      </c>
      <c r="C47" s="35">
        <v>31128950</v>
      </c>
      <c r="D47" s="35"/>
      <c r="E47" s="35">
        <v>29867883</v>
      </c>
      <c r="F47" s="36"/>
      <c r="G47" s="35">
        <v>20980946</v>
      </c>
      <c r="H47" s="35"/>
      <c r="I47" s="35">
        <v>19784777</v>
      </c>
    </row>
    <row r="48" spans="1:19" s="21" customFormat="1">
      <c r="A48" s="37" t="s">
        <v>157</v>
      </c>
      <c r="B48" s="33"/>
      <c r="C48" s="35">
        <v>1231262</v>
      </c>
      <c r="D48" s="35"/>
      <c r="E48" s="35">
        <v>0</v>
      </c>
      <c r="F48" s="36"/>
      <c r="G48" s="35">
        <v>1231262</v>
      </c>
      <c r="H48" s="35"/>
      <c r="I48" s="35">
        <v>0</v>
      </c>
    </row>
    <row r="49" spans="1:9" s="21" customFormat="1">
      <c r="A49" s="37" t="s">
        <v>35</v>
      </c>
      <c r="B49" s="33">
        <v>14</v>
      </c>
      <c r="C49" s="38">
        <v>0</v>
      </c>
      <c r="D49" s="35"/>
      <c r="E49" s="38">
        <v>10000000</v>
      </c>
      <c r="F49" s="36"/>
      <c r="G49" s="35">
        <v>0</v>
      </c>
      <c r="H49" s="35"/>
      <c r="I49" s="35">
        <v>10000000</v>
      </c>
    </row>
    <row r="50" spans="1:9" s="21" customFormat="1">
      <c r="A50" s="37" t="s">
        <v>152</v>
      </c>
      <c r="B50" s="33">
        <v>15</v>
      </c>
      <c r="C50" s="38">
        <v>5000000</v>
      </c>
      <c r="D50" s="35"/>
      <c r="E50" s="38">
        <v>5000000</v>
      </c>
      <c r="F50" s="36"/>
      <c r="G50" s="35">
        <v>5000000</v>
      </c>
      <c r="H50" s="35"/>
      <c r="I50" s="35">
        <v>5000000</v>
      </c>
    </row>
    <row r="51" spans="1:9" s="21" customFormat="1">
      <c r="A51" s="37" t="s">
        <v>36</v>
      </c>
      <c r="B51" s="33"/>
      <c r="C51" s="35">
        <v>3114263</v>
      </c>
      <c r="D51" s="35"/>
      <c r="E51" s="35">
        <v>3108993</v>
      </c>
      <c r="F51" s="36"/>
      <c r="G51" s="35">
        <v>674792</v>
      </c>
      <c r="H51" s="35"/>
      <c r="I51" s="35">
        <v>450017</v>
      </c>
    </row>
    <row r="52" spans="1:9" s="21" customFormat="1">
      <c r="A52" s="37" t="s">
        <v>90</v>
      </c>
      <c r="B52" s="33"/>
      <c r="C52" s="35">
        <v>1150362</v>
      </c>
      <c r="D52" s="35"/>
      <c r="E52" s="35">
        <v>884839</v>
      </c>
      <c r="F52" s="36"/>
      <c r="G52" s="35">
        <v>0</v>
      </c>
      <c r="H52" s="35"/>
      <c r="I52" s="35">
        <v>0</v>
      </c>
    </row>
    <row r="53" spans="1:9" s="21" customFormat="1">
      <c r="A53" s="37" t="s">
        <v>128</v>
      </c>
      <c r="B53" s="89"/>
      <c r="C53" s="35">
        <v>0</v>
      </c>
      <c r="D53" s="35"/>
      <c r="E53" s="35">
        <v>0</v>
      </c>
      <c r="F53" s="36"/>
      <c r="G53" s="35">
        <v>0</v>
      </c>
      <c r="H53" s="35"/>
      <c r="I53" s="35">
        <v>0</v>
      </c>
    </row>
    <row r="54" spans="1:9" s="21" customFormat="1">
      <c r="A54" s="37" t="s">
        <v>37</v>
      </c>
      <c r="B54" s="33"/>
      <c r="C54" s="94">
        <v>1055301</v>
      </c>
      <c r="D54" s="35"/>
      <c r="E54" s="35">
        <v>981383</v>
      </c>
      <c r="F54" s="36"/>
      <c r="G54" s="35">
        <v>305083</v>
      </c>
      <c r="H54" s="35">
        <v>2273675578</v>
      </c>
      <c r="I54" s="35">
        <v>578064</v>
      </c>
    </row>
    <row r="55" spans="1:9" s="21" customFormat="1" ht="25.5">
      <c r="A55" s="31" t="s">
        <v>8</v>
      </c>
      <c r="B55" s="32"/>
      <c r="C55" s="39">
        <f>SUM(C46:C54)</f>
        <v>42680138</v>
      </c>
      <c r="D55" s="35"/>
      <c r="E55" s="39">
        <f>SUM(E46:E54)</f>
        <v>49843098</v>
      </c>
      <c r="F55" s="36"/>
      <c r="G55" s="39">
        <f>SUM(G46:G54)</f>
        <v>28192083</v>
      </c>
      <c r="H55" s="38"/>
      <c r="I55" s="39">
        <f>SUM(I46:I54)</f>
        <v>35812858</v>
      </c>
    </row>
    <row r="56" spans="1:9" s="21" customFormat="1" ht="25.5">
      <c r="A56" s="31" t="s">
        <v>19</v>
      </c>
      <c r="B56" s="32"/>
      <c r="C56" s="35"/>
      <c r="D56" s="35"/>
      <c r="E56" s="35"/>
      <c r="F56" s="36"/>
      <c r="G56" s="38"/>
      <c r="H56" s="38"/>
      <c r="I56" s="38"/>
    </row>
    <row r="57" spans="1:9" s="21" customFormat="1">
      <c r="A57" s="21" t="s">
        <v>153</v>
      </c>
      <c r="B57" s="33">
        <v>5</v>
      </c>
      <c r="C57" s="35">
        <v>0</v>
      </c>
      <c r="D57" s="35"/>
      <c r="E57" s="35">
        <v>0</v>
      </c>
      <c r="F57" s="36"/>
      <c r="G57" s="38">
        <v>28000000</v>
      </c>
      <c r="H57" s="38"/>
      <c r="I57" s="38">
        <v>18000000</v>
      </c>
    </row>
    <row r="58" spans="1:9" s="21" customFormat="1">
      <c r="A58" s="21" t="s">
        <v>145</v>
      </c>
      <c r="B58" s="32"/>
      <c r="C58" s="35"/>
      <c r="D58" s="35"/>
      <c r="E58" s="35"/>
      <c r="F58" s="36"/>
      <c r="G58" s="38"/>
      <c r="H58" s="38"/>
      <c r="I58" s="38"/>
    </row>
    <row r="59" spans="1:9" s="21" customFormat="1">
      <c r="A59" s="21" t="s">
        <v>146</v>
      </c>
      <c r="B59" s="33">
        <v>14</v>
      </c>
      <c r="C59" s="35">
        <v>29000000</v>
      </c>
      <c r="D59" s="35"/>
      <c r="E59" s="35">
        <v>18000000</v>
      </c>
      <c r="F59" s="36"/>
      <c r="G59" s="38">
        <v>0</v>
      </c>
      <c r="H59" s="38"/>
      <c r="I59" s="38">
        <v>0</v>
      </c>
    </row>
    <row r="60" spans="1:9" s="21" customFormat="1">
      <c r="A60" s="21" t="s">
        <v>38</v>
      </c>
      <c r="B60" s="33">
        <v>15</v>
      </c>
      <c r="C60" s="38">
        <v>15000000</v>
      </c>
      <c r="D60" s="35"/>
      <c r="E60" s="38">
        <v>15000000</v>
      </c>
      <c r="F60" s="36"/>
      <c r="G60" s="38">
        <v>0</v>
      </c>
      <c r="H60" s="38"/>
      <c r="I60" s="38">
        <v>0</v>
      </c>
    </row>
    <row r="61" spans="1:9" s="21" customFormat="1">
      <c r="A61" s="37" t="s">
        <v>117</v>
      </c>
      <c r="B61" s="33"/>
      <c r="C61" s="38">
        <v>462221</v>
      </c>
      <c r="D61" s="35"/>
      <c r="E61" s="38">
        <v>452416</v>
      </c>
      <c r="F61" s="36"/>
      <c r="G61" s="38">
        <v>462221</v>
      </c>
      <c r="H61" s="38"/>
      <c r="I61" s="38">
        <v>452416</v>
      </c>
    </row>
    <row r="62" spans="1:9" s="21" customFormat="1">
      <c r="A62" s="21" t="s">
        <v>132</v>
      </c>
      <c r="B62" s="89"/>
      <c r="C62" s="38"/>
      <c r="D62" s="35"/>
      <c r="E62" s="38"/>
      <c r="F62" s="36"/>
      <c r="G62" s="38"/>
      <c r="H62" s="38"/>
      <c r="I62" s="38"/>
    </row>
    <row r="63" spans="1:9" s="21" customFormat="1">
      <c r="A63" s="21" t="s">
        <v>133</v>
      </c>
      <c r="B63" s="33">
        <v>5</v>
      </c>
      <c r="C63" s="38">
        <v>0</v>
      </c>
      <c r="D63" s="35"/>
      <c r="E63" s="38">
        <v>0</v>
      </c>
      <c r="F63" s="36"/>
      <c r="G63" s="38">
        <v>3750764</v>
      </c>
      <c r="H63" s="38"/>
      <c r="I63" s="38">
        <v>3750764</v>
      </c>
    </row>
    <row r="64" spans="1:9" s="21" customFormat="1">
      <c r="A64" s="21" t="s">
        <v>39</v>
      </c>
      <c r="B64" s="33"/>
      <c r="C64" s="41">
        <v>464549</v>
      </c>
      <c r="D64" s="38"/>
      <c r="E64" s="41">
        <v>446320</v>
      </c>
      <c r="F64" s="43"/>
      <c r="G64" s="41">
        <v>456210</v>
      </c>
      <c r="H64" s="38"/>
      <c r="I64" s="41">
        <v>438540</v>
      </c>
    </row>
    <row r="65" spans="1:9" s="21" customFormat="1" ht="25.5">
      <c r="A65" s="31" t="s">
        <v>18</v>
      </c>
      <c r="B65" s="33"/>
      <c r="C65" s="41">
        <f>SUM(C57:C64)</f>
        <v>44926770</v>
      </c>
      <c r="D65" s="35"/>
      <c r="E65" s="41">
        <f>SUM(E57:E64)</f>
        <v>33898736</v>
      </c>
      <c r="F65" s="36"/>
      <c r="G65" s="41">
        <f>SUM(G57:G64)</f>
        <v>32669195</v>
      </c>
      <c r="H65" s="38"/>
      <c r="I65" s="41">
        <f>SUM(I57:I64)</f>
        <v>22641720</v>
      </c>
    </row>
    <row r="66" spans="1:9" s="21" customFormat="1" ht="25.5">
      <c r="A66" s="31" t="s">
        <v>9</v>
      </c>
      <c r="B66" s="33"/>
      <c r="C66" s="41">
        <f>C65+C55</f>
        <v>87606908</v>
      </c>
      <c r="D66" s="35"/>
      <c r="E66" s="41">
        <f>E65+E55</f>
        <v>83741834</v>
      </c>
      <c r="F66" s="36"/>
      <c r="G66" s="41">
        <f>G65+G55</f>
        <v>60861278</v>
      </c>
      <c r="H66" s="38"/>
      <c r="I66" s="41">
        <f>I65+I55</f>
        <v>58454578</v>
      </c>
    </row>
    <row r="67" spans="1:9" s="21" customFormat="1" ht="25.5">
      <c r="A67" s="31" t="s">
        <v>10</v>
      </c>
      <c r="B67" s="33"/>
      <c r="D67" s="32"/>
      <c r="F67" s="33"/>
    </row>
    <row r="68" spans="1:9" s="21" customFormat="1">
      <c r="A68" s="21" t="s">
        <v>40</v>
      </c>
      <c r="B68" s="33"/>
      <c r="D68" s="32"/>
      <c r="F68" s="33"/>
    </row>
    <row r="69" spans="1:9" s="21" customFormat="1">
      <c r="A69" s="34" t="s">
        <v>41</v>
      </c>
      <c r="B69" s="33"/>
      <c r="D69" s="32"/>
      <c r="F69" s="33"/>
    </row>
    <row r="70" spans="1:9" s="21" customFormat="1" ht="25.5" thickBot="1">
      <c r="A70" s="37" t="s">
        <v>58</v>
      </c>
      <c r="B70" s="33"/>
      <c r="C70" s="42">
        <v>4744161</v>
      </c>
      <c r="D70" s="35"/>
      <c r="E70" s="42">
        <v>4744161</v>
      </c>
      <c r="F70" s="36"/>
      <c r="G70" s="42">
        <v>4744161</v>
      </c>
      <c r="H70" s="35"/>
      <c r="I70" s="42">
        <v>4744161</v>
      </c>
    </row>
    <row r="71" spans="1:9" s="21" customFormat="1" ht="25.5" thickTop="1">
      <c r="A71" s="34" t="s">
        <v>42</v>
      </c>
      <c r="B71" s="33"/>
      <c r="C71" s="35"/>
      <c r="D71" s="35"/>
      <c r="E71" s="35"/>
      <c r="F71" s="36"/>
      <c r="G71" s="35"/>
      <c r="H71" s="35"/>
      <c r="I71" s="35"/>
    </row>
    <row r="72" spans="1:9" s="21" customFormat="1">
      <c r="A72" s="37" t="s">
        <v>59</v>
      </c>
      <c r="B72" s="33"/>
      <c r="C72" s="35">
        <v>4735622</v>
      </c>
      <c r="D72" s="35"/>
      <c r="E72" s="35">
        <v>4735622</v>
      </c>
      <c r="F72" s="36"/>
      <c r="G72" s="35">
        <v>4735622</v>
      </c>
      <c r="H72" s="35"/>
      <c r="I72" s="35">
        <v>4735622</v>
      </c>
    </row>
    <row r="73" spans="1:9" s="21" customFormat="1">
      <c r="A73" s="37" t="s">
        <v>43</v>
      </c>
      <c r="B73" s="33"/>
      <c r="C73" s="35">
        <v>8116353</v>
      </c>
      <c r="D73" s="35"/>
      <c r="E73" s="35">
        <v>8116353</v>
      </c>
      <c r="F73" s="36"/>
      <c r="G73" s="35">
        <v>8116353</v>
      </c>
      <c r="H73" s="35"/>
      <c r="I73" s="35">
        <v>8116353</v>
      </c>
    </row>
    <row r="74" spans="1:9" s="21" customFormat="1">
      <c r="A74" s="37" t="s">
        <v>26</v>
      </c>
      <c r="B74" s="32"/>
      <c r="C74" s="35"/>
      <c r="D74" s="35"/>
      <c r="E74" s="35"/>
      <c r="F74" s="36"/>
      <c r="G74" s="35"/>
      <c r="H74" s="35"/>
      <c r="I74" s="35"/>
    </row>
    <row r="75" spans="1:9" s="21" customFormat="1">
      <c r="A75" s="34" t="s">
        <v>44</v>
      </c>
      <c r="B75" s="33"/>
      <c r="C75" s="90">
        <v>474416</v>
      </c>
      <c r="D75" s="38"/>
      <c r="E75" s="90">
        <v>474416</v>
      </c>
      <c r="F75" s="43"/>
      <c r="G75" s="90">
        <v>474416</v>
      </c>
      <c r="H75" s="38"/>
      <c r="I75" s="90">
        <v>474416</v>
      </c>
    </row>
    <row r="76" spans="1:9" s="21" customFormat="1">
      <c r="A76" s="34" t="s">
        <v>134</v>
      </c>
      <c r="B76" s="32"/>
      <c r="C76" s="91">
        <f>-3734150+13</f>
        <v>-3734137</v>
      </c>
      <c r="D76" s="92"/>
      <c r="E76" s="91">
        <v>-3739227</v>
      </c>
      <c r="F76" s="93"/>
      <c r="G76" s="91">
        <v>1987554</v>
      </c>
      <c r="H76" s="92"/>
      <c r="I76" s="91">
        <v>1552269</v>
      </c>
    </row>
    <row r="77" spans="1:9" s="21" customFormat="1">
      <c r="A77" s="34"/>
      <c r="B77" s="32"/>
      <c r="C77" s="92">
        <f>SUM(C75:C76)</f>
        <v>-3259721</v>
      </c>
      <c r="D77" s="92"/>
      <c r="E77" s="92">
        <f>SUM(E75:E76)</f>
        <v>-3264811</v>
      </c>
      <c r="F77" s="93"/>
      <c r="G77" s="92">
        <f>SUM(G75:G76)</f>
        <v>2461970</v>
      </c>
      <c r="H77" s="92"/>
      <c r="I77" s="92">
        <f>SUM(I75:I76)</f>
        <v>2026685</v>
      </c>
    </row>
    <row r="78" spans="1:9" s="21" customFormat="1">
      <c r="A78" s="37" t="s">
        <v>91</v>
      </c>
      <c r="B78" s="33"/>
      <c r="C78" s="41">
        <v>17634288</v>
      </c>
      <c r="D78" s="35"/>
      <c r="E78" s="41">
        <v>17634288</v>
      </c>
      <c r="F78" s="36"/>
      <c r="G78" s="41">
        <v>1647137</v>
      </c>
      <c r="H78" s="35"/>
      <c r="I78" s="41">
        <v>1647137</v>
      </c>
    </row>
    <row r="79" spans="1:9" s="21" customFormat="1" ht="25.5">
      <c r="A79" s="17" t="s">
        <v>106</v>
      </c>
      <c r="B79" s="32"/>
      <c r="C79" s="38">
        <f>SUM(C72:C73,C77:C78)</f>
        <v>27226542</v>
      </c>
      <c r="D79" s="38"/>
      <c r="E79" s="38">
        <f>SUM(E72:E73,E77:E78)</f>
        <v>27221452</v>
      </c>
      <c r="F79" s="43"/>
      <c r="G79" s="38">
        <f>SUM(G72:G73,G77:G78)</f>
        <v>16961082</v>
      </c>
      <c r="H79" s="38"/>
      <c r="I79" s="38">
        <f>SUM(I72:I73,I77:I78)</f>
        <v>16525797</v>
      </c>
    </row>
    <row r="80" spans="1:9" s="21" customFormat="1">
      <c r="A80" s="37" t="s">
        <v>92</v>
      </c>
      <c r="B80" s="32"/>
      <c r="C80" s="41">
        <f>2142-13</f>
        <v>2129</v>
      </c>
      <c r="D80" s="35"/>
      <c r="E80" s="41">
        <v>2128</v>
      </c>
      <c r="F80" s="36"/>
      <c r="G80" s="35">
        <v>0</v>
      </c>
      <c r="H80" s="38"/>
      <c r="I80" s="35">
        <v>0</v>
      </c>
    </row>
    <row r="81" spans="1:9" s="21" customFormat="1" ht="25.5">
      <c r="A81" s="40" t="s">
        <v>11</v>
      </c>
      <c r="B81" s="32"/>
      <c r="C81" s="39">
        <f>SUM(C79:C80)</f>
        <v>27228671</v>
      </c>
      <c r="D81" s="35"/>
      <c r="E81" s="39">
        <f>SUM(E79:E80)</f>
        <v>27223580</v>
      </c>
      <c r="F81" s="36"/>
      <c r="G81" s="39">
        <f>SUM(G79:G80)</f>
        <v>16961082</v>
      </c>
      <c r="H81" s="38"/>
      <c r="I81" s="39">
        <f>SUM(I79:I80)</f>
        <v>16525797</v>
      </c>
    </row>
    <row r="82" spans="1:9" s="21" customFormat="1" ht="26.25" thickBot="1">
      <c r="A82" s="31" t="s">
        <v>12</v>
      </c>
      <c r="B82" s="32"/>
      <c r="C82" s="42">
        <f>SUM(C81,C66)</f>
        <v>114835579</v>
      </c>
      <c r="D82" s="35"/>
      <c r="E82" s="42">
        <f>SUM(E81,E66)</f>
        <v>110965414</v>
      </c>
      <c r="F82" s="36"/>
      <c r="G82" s="42">
        <f>SUM(G81,G66)</f>
        <v>77822360</v>
      </c>
      <c r="H82" s="38"/>
      <c r="I82" s="42">
        <f>SUM(I81,I66)</f>
        <v>74980375</v>
      </c>
    </row>
    <row r="83" spans="1:9" s="21" customFormat="1" ht="25.5" thickTop="1">
      <c r="B83" s="32"/>
      <c r="C83" s="87">
        <f>C82-C34</f>
        <v>0</v>
      </c>
      <c r="D83" s="35"/>
      <c r="E83" s="87">
        <f>E82-E34</f>
        <v>0</v>
      </c>
      <c r="F83" s="36"/>
      <c r="G83" s="87">
        <f>G82-G34</f>
        <v>0</v>
      </c>
      <c r="H83" s="87"/>
      <c r="I83" s="87">
        <f>I82-I34</f>
        <v>0</v>
      </c>
    </row>
    <row r="84" spans="1:9">
      <c r="A84" s="77" t="s">
        <v>6</v>
      </c>
      <c r="B84" s="81"/>
      <c r="C84" s="81"/>
      <c r="D84" s="81"/>
      <c r="E84" s="81"/>
      <c r="F84" s="82"/>
    </row>
    <row r="85" spans="1:9">
      <c r="B85" s="81"/>
      <c r="C85" s="83"/>
      <c r="D85" s="81"/>
      <c r="E85" s="81"/>
      <c r="F85" s="82"/>
    </row>
    <row r="86" spans="1:9">
      <c r="A86" s="84"/>
      <c r="B86" s="81"/>
      <c r="C86" s="81"/>
      <c r="D86" s="81"/>
      <c r="E86" s="81"/>
      <c r="F86" s="82"/>
    </row>
    <row r="87" spans="1:9">
      <c r="B87" s="81"/>
      <c r="C87" s="81"/>
      <c r="D87" s="81"/>
      <c r="E87" s="81"/>
      <c r="F87" s="82"/>
    </row>
    <row r="88" spans="1:9">
      <c r="B88" s="81" t="s">
        <v>13</v>
      </c>
      <c r="C88" s="81"/>
      <c r="D88" s="81"/>
      <c r="E88" s="81"/>
      <c r="F88" s="82"/>
    </row>
    <row r="89" spans="1:9">
      <c r="A89" s="84"/>
      <c r="B89" s="81"/>
      <c r="C89" s="81"/>
      <c r="D89" s="81"/>
      <c r="E89" s="81"/>
      <c r="F89" s="82"/>
    </row>
  </sheetData>
  <mergeCells count="6">
    <mergeCell ref="A3:I3"/>
    <mergeCell ref="C4:E4"/>
    <mergeCell ref="G4:I4"/>
    <mergeCell ref="A39:I39"/>
    <mergeCell ref="C40:E40"/>
    <mergeCell ref="G40:I40"/>
  </mergeCells>
  <pageMargins left="0.92" right="0.27559055118110198" top="0.55118110236220497" bottom="0.118110236220472" header="0.196850393700787" footer="0.196850393700787"/>
  <pageSetup paperSize="9" scale="58" orientation="portrait" r:id="rId1"/>
  <headerFooter>
    <oddFooter>&amp;L&amp;1#&amp;"Calibri"&amp;8&amp;K000000Sensitivity: Internal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8"/>
  <sheetViews>
    <sheetView showGridLines="0" topLeftCell="A4" zoomScale="70" zoomScaleNormal="70" zoomScaleSheetLayoutView="112" workbookViewId="0">
      <selection activeCell="G11" sqref="G11"/>
    </sheetView>
  </sheetViews>
  <sheetFormatPr defaultColWidth="10.7109375" defaultRowHeight="24.75"/>
  <cols>
    <col min="1" max="1" width="55.28515625" style="77" customWidth="1"/>
    <col min="2" max="2" width="11.42578125" style="77" customWidth="1"/>
    <col min="3" max="3" width="17.28515625" style="77" customWidth="1"/>
    <col min="4" max="4" width="1.7109375" style="77" customWidth="1"/>
    <col min="5" max="5" width="17.28515625" style="77" customWidth="1"/>
    <col min="6" max="6" width="1.7109375" style="80" customWidth="1"/>
    <col min="7" max="7" width="17.28515625" style="77" customWidth="1"/>
    <col min="8" max="8" width="1.7109375" style="77" customWidth="1"/>
    <col min="9" max="9" width="17.28515625" style="77" customWidth="1"/>
    <col min="10" max="10" width="1.7109375" style="77" customWidth="1"/>
    <col min="11" max="16384" width="10.7109375" style="77"/>
  </cols>
  <sheetData>
    <row r="1" spans="1:11" ht="25.5">
      <c r="A1" s="73" t="s">
        <v>0</v>
      </c>
      <c r="B1" s="74"/>
      <c r="C1" s="75"/>
      <c r="D1" s="75"/>
      <c r="E1" s="75"/>
      <c r="F1" s="76"/>
      <c r="G1" s="74"/>
      <c r="H1" s="74"/>
      <c r="I1" s="74"/>
      <c r="J1" s="74"/>
    </row>
    <row r="2" spans="1:11" ht="25.5">
      <c r="A2" s="78" t="s">
        <v>88</v>
      </c>
      <c r="B2" s="74"/>
      <c r="C2" s="74"/>
      <c r="D2" s="74"/>
      <c r="E2" s="74"/>
      <c r="F2" s="76"/>
      <c r="G2" s="74"/>
      <c r="H2" s="74"/>
      <c r="I2" s="74"/>
      <c r="J2" s="74"/>
    </row>
    <row r="3" spans="1:11" ht="25.5">
      <c r="A3" s="78" t="s">
        <v>231</v>
      </c>
      <c r="B3" s="74"/>
      <c r="C3" s="74"/>
      <c r="D3" s="74"/>
      <c r="E3" s="74"/>
      <c r="F3" s="76"/>
      <c r="G3" s="74"/>
      <c r="H3" s="74"/>
      <c r="I3" s="74"/>
      <c r="J3" s="74"/>
    </row>
    <row r="4" spans="1:11">
      <c r="A4" s="181" t="s">
        <v>80</v>
      </c>
      <c r="B4" s="181"/>
      <c r="C4" s="181"/>
      <c r="D4" s="181"/>
      <c r="E4" s="181"/>
      <c r="F4" s="181"/>
      <c r="G4" s="181"/>
      <c r="H4" s="181"/>
      <c r="I4" s="181"/>
      <c r="J4" s="79"/>
    </row>
    <row r="5" spans="1:11" ht="25.5">
      <c r="C5" s="182" t="s">
        <v>1</v>
      </c>
      <c r="D5" s="182"/>
      <c r="E5" s="182"/>
      <c r="G5" s="182" t="s">
        <v>27</v>
      </c>
      <c r="H5" s="182"/>
      <c r="I5" s="182"/>
    </row>
    <row r="6" spans="1:11" s="21" customFormat="1">
      <c r="B6" s="26" t="s">
        <v>2</v>
      </c>
      <c r="C6" s="27" t="s">
        <v>212</v>
      </c>
      <c r="D6" s="28"/>
      <c r="E6" s="27" t="s">
        <v>211</v>
      </c>
      <c r="F6" s="29"/>
      <c r="G6" s="27" t="s">
        <v>212</v>
      </c>
      <c r="H6" s="28"/>
      <c r="I6" s="27" t="s">
        <v>211</v>
      </c>
      <c r="J6" s="28"/>
    </row>
    <row r="7" spans="1:11" s="140" customFormat="1" ht="21.75">
      <c r="B7" s="141"/>
      <c r="C7" s="142" t="s">
        <v>77</v>
      </c>
      <c r="D7" s="143"/>
      <c r="E7" s="142" t="s">
        <v>79</v>
      </c>
      <c r="F7" s="144"/>
      <c r="G7" s="142" t="s">
        <v>77</v>
      </c>
      <c r="H7" s="143"/>
      <c r="I7" s="142" t="s">
        <v>79</v>
      </c>
      <c r="J7" s="143"/>
    </row>
    <row r="8" spans="1:11" s="140" customFormat="1" ht="21.75">
      <c r="B8" s="141"/>
      <c r="C8" s="142" t="s">
        <v>78</v>
      </c>
      <c r="D8" s="143"/>
      <c r="E8" s="142"/>
      <c r="F8" s="144"/>
      <c r="G8" s="142" t="s">
        <v>78</v>
      </c>
      <c r="H8" s="143"/>
      <c r="I8" s="142"/>
      <c r="J8" s="143"/>
    </row>
    <row r="9" spans="1:11" s="21" customFormat="1" ht="25.5">
      <c r="A9" s="31" t="s">
        <v>62</v>
      </c>
      <c r="F9" s="24"/>
    </row>
    <row r="10" spans="1:11" s="21" customFormat="1" ht="25.5">
      <c r="A10" s="31" t="s">
        <v>3</v>
      </c>
      <c r="B10" s="32"/>
      <c r="C10" s="32"/>
      <c r="D10" s="32"/>
      <c r="E10" s="32"/>
      <c r="F10" s="33"/>
      <c r="G10" s="32"/>
      <c r="I10" s="32"/>
    </row>
    <row r="11" spans="1:11" s="21" customFormat="1">
      <c r="A11" s="34" t="s">
        <v>29</v>
      </c>
      <c r="B11" s="33"/>
      <c r="C11" s="154">
        <v>6919509</v>
      </c>
      <c r="D11" s="154"/>
      <c r="E11" s="154">
        <v>6647042</v>
      </c>
      <c r="F11" s="154"/>
      <c r="G11" s="154">
        <v>3100499</v>
      </c>
      <c r="H11" s="36"/>
      <c r="I11" s="154">
        <v>2879784</v>
      </c>
      <c r="J11" s="36"/>
    </row>
    <row r="12" spans="1:11" s="21" customFormat="1">
      <c r="A12" s="37" t="s">
        <v>108</v>
      </c>
      <c r="B12" s="33">
        <v>3</v>
      </c>
      <c r="C12" s="154">
        <v>9781370</v>
      </c>
      <c r="D12" s="154"/>
      <c r="E12" s="21">
        <v>9888516</v>
      </c>
      <c r="F12" s="154"/>
      <c r="G12" s="154">
        <v>4314620</v>
      </c>
      <c r="H12" s="36"/>
      <c r="I12" s="154">
        <v>5214054</v>
      </c>
      <c r="J12" s="36"/>
    </row>
    <row r="13" spans="1:11" s="21" customFormat="1">
      <c r="A13" s="21" t="s">
        <v>199</v>
      </c>
      <c r="B13" s="89">
        <v>14.3</v>
      </c>
      <c r="C13" s="154">
        <v>1220835</v>
      </c>
      <c r="D13" s="154"/>
      <c r="E13" s="154">
        <v>1212943</v>
      </c>
      <c r="F13" s="154"/>
      <c r="G13" s="154">
        <v>0</v>
      </c>
      <c r="H13" s="36"/>
      <c r="I13" s="154">
        <v>0</v>
      </c>
      <c r="J13" s="36"/>
    </row>
    <row r="14" spans="1:11" s="21" customFormat="1">
      <c r="A14" s="37" t="s">
        <v>109</v>
      </c>
      <c r="B14" s="33"/>
      <c r="C14" s="155">
        <v>1330495</v>
      </c>
      <c r="D14" s="154"/>
      <c r="E14" s="155">
        <f>634015-1</f>
        <v>634014</v>
      </c>
      <c r="F14" s="154"/>
      <c r="G14" s="155">
        <v>7430</v>
      </c>
      <c r="H14" s="36"/>
      <c r="I14" s="155">
        <f>7760+1</f>
        <v>7761</v>
      </c>
      <c r="J14" s="36"/>
    </row>
    <row r="15" spans="1:11" s="21" customFormat="1">
      <c r="A15" s="37" t="s">
        <v>202</v>
      </c>
      <c r="B15" s="89">
        <v>22.1</v>
      </c>
      <c r="C15" s="155">
        <v>0</v>
      </c>
      <c r="D15" s="154"/>
      <c r="E15" s="155">
        <v>15909</v>
      </c>
      <c r="F15" s="154"/>
      <c r="G15" s="155">
        <v>0</v>
      </c>
      <c r="H15" s="36"/>
      <c r="I15" s="155">
        <v>0</v>
      </c>
      <c r="J15" s="36"/>
    </row>
    <row r="16" spans="1:11" s="21" customFormat="1">
      <c r="A16" s="37" t="s">
        <v>110</v>
      </c>
      <c r="B16" s="33">
        <v>5</v>
      </c>
      <c r="C16" s="87">
        <v>3077429</v>
      </c>
      <c r="D16" s="87"/>
      <c r="E16" s="87">
        <f>3323701</f>
        <v>3323701</v>
      </c>
      <c r="F16" s="87"/>
      <c r="G16" s="87">
        <v>231142</v>
      </c>
      <c r="H16" s="88"/>
      <c r="I16" s="87">
        <f>245647</f>
        <v>245647</v>
      </c>
      <c r="J16" s="88"/>
      <c r="K16" s="87"/>
    </row>
    <row r="17" spans="1:12" s="21" customFormat="1" ht="25.5">
      <c r="A17" s="17" t="s">
        <v>4</v>
      </c>
      <c r="C17" s="39">
        <f>SUM(C11:C16)</f>
        <v>22329638</v>
      </c>
      <c r="D17" s="154"/>
      <c r="E17" s="39">
        <f>SUM(E11:E16)</f>
        <v>21722125</v>
      </c>
      <c r="F17" s="154"/>
      <c r="G17" s="39">
        <f>SUM(G11:G16)</f>
        <v>7653691</v>
      </c>
      <c r="H17" s="36"/>
      <c r="I17" s="39">
        <f>SUM(I11:I16)</f>
        <v>8347246</v>
      </c>
      <c r="J17" s="36"/>
      <c r="L17" s="87"/>
    </row>
    <row r="18" spans="1:12" s="21" customFormat="1" ht="25.5">
      <c r="A18" s="40" t="s">
        <v>16</v>
      </c>
      <c r="C18" s="154"/>
      <c r="D18" s="154"/>
      <c r="E18" s="154"/>
      <c r="F18" s="154"/>
      <c r="G18" s="154"/>
      <c r="H18" s="154"/>
      <c r="I18" s="154"/>
      <c r="J18" s="154"/>
    </row>
    <row r="19" spans="1:12" s="21" customFormat="1">
      <c r="A19" s="37" t="s">
        <v>111</v>
      </c>
      <c r="B19" s="89">
        <v>24.3</v>
      </c>
      <c r="C19" s="155">
        <v>140</v>
      </c>
      <c r="D19" s="154"/>
      <c r="E19" s="155">
        <v>140</v>
      </c>
      <c r="F19" s="154"/>
      <c r="G19" s="155">
        <v>0</v>
      </c>
      <c r="H19" s="36"/>
      <c r="I19" s="155">
        <v>0</v>
      </c>
      <c r="J19" s="36"/>
    </row>
    <row r="20" spans="1:12" s="21" customFormat="1">
      <c r="A20" s="21" t="s">
        <v>201</v>
      </c>
      <c r="B20" s="33"/>
      <c r="D20" s="154"/>
      <c r="F20" s="154"/>
      <c r="H20" s="36"/>
      <c r="J20" s="36"/>
    </row>
    <row r="21" spans="1:12" s="21" customFormat="1">
      <c r="A21" s="21" t="s">
        <v>200</v>
      </c>
      <c r="B21" s="89">
        <v>14.3</v>
      </c>
      <c r="C21" s="21">
        <v>5334820</v>
      </c>
      <c r="D21" s="154"/>
      <c r="E21" s="21">
        <v>5591221</v>
      </c>
      <c r="F21" s="154"/>
      <c r="G21" s="164">
        <v>0</v>
      </c>
      <c r="H21" s="36"/>
      <c r="I21" s="155">
        <v>0</v>
      </c>
      <c r="J21" s="36"/>
    </row>
    <row r="22" spans="1:12" s="21" customFormat="1">
      <c r="A22" s="37" t="s">
        <v>126</v>
      </c>
      <c r="B22" s="33">
        <v>4</v>
      </c>
      <c r="C22" s="154">
        <v>0</v>
      </c>
      <c r="D22" s="154"/>
      <c r="E22" s="154">
        <v>0</v>
      </c>
      <c r="F22" s="154"/>
      <c r="G22" s="154">
        <v>17000000</v>
      </c>
      <c r="H22" s="36"/>
      <c r="I22" s="154">
        <v>15000000</v>
      </c>
      <c r="J22" s="36"/>
    </row>
    <row r="23" spans="1:12" s="21" customFormat="1">
      <c r="A23" s="37" t="s">
        <v>203</v>
      </c>
      <c r="B23" s="89">
        <v>22.1</v>
      </c>
      <c r="C23" s="155">
        <v>1172592</v>
      </c>
      <c r="D23" s="154"/>
      <c r="E23" s="155">
        <v>1829720</v>
      </c>
      <c r="F23" s="154"/>
      <c r="G23" s="155">
        <v>1800</v>
      </c>
      <c r="H23" s="36"/>
      <c r="I23" s="155">
        <v>1800</v>
      </c>
      <c r="J23" s="36"/>
    </row>
    <row r="24" spans="1:12" s="21" customFormat="1">
      <c r="A24" s="37" t="s">
        <v>83</v>
      </c>
      <c r="B24" s="33">
        <v>6</v>
      </c>
      <c r="C24" s="154">
        <v>231470</v>
      </c>
      <c r="D24" s="154"/>
      <c r="E24" s="154">
        <v>233299</v>
      </c>
      <c r="F24" s="154"/>
      <c r="G24" s="154">
        <v>50000</v>
      </c>
      <c r="H24" s="36"/>
      <c r="I24" s="154">
        <v>50000</v>
      </c>
      <c r="J24" s="36"/>
    </row>
    <row r="25" spans="1:12" s="21" customFormat="1">
      <c r="A25" s="37" t="s">
        <v>112</v>
      </c>
      <c r="B25" s="33">
        <v>7</v>
      </c>
      <c r="C25" s="154">
        <v>0</v>
      </c>
      <c r="D25" s="154"/>
      <c r="E25" s="154">
        <v>0</v>
      </c>
      <c r="F25" s="154"/>
      <c r="G25" s="154">
        <v>1613915</v>
      </c>
      <c r="H25" s="36"/>
      <c r="I25" s="154">
        <v>1613915</v>
      </c>
      <c r="J25" s="36"/>
    </row>
    <row r="26" spans="1:12" s="21" customFormat="1">
      <c r="A26" s="37" t="s">
        <v>113</v>
      </c>
      <c r="B26" s="33">
        <v>8</v>
      </c>
      <c r="C26" s="154">
        <v>51986795</v>
      </c>
      <c r="D26" s="154"/>
      <c r="E26" s="154">
        <v>51346994</v>
      </c>
      <c r="F26" s="154"/>
      <c r="G26" s="154">
        <v>1663840</v>
      </c>
      <c r="H26" s="36"/>
      <c r="I26" s="154">
        <v>1707381</v>
      </c>
      <c r="J26" s="36"/>
    </row>
    <row r="27" spans="1:12" s="21" customFormat="1">
      <c r="A27" s="37" t="s">
        <v>143</v>
      </c>
      <c r="C27" s="155"/>
      <c r="D27" s="154"/>
      <c r="E27" s="155"/>
      <c r="F27" s="154"/>
      <c r="G27" s="155"/>
      <c r="H27" s="36"/>
      <c r="I27" s="155"/>
      <c r="J27" s="36"/>
    </row>
    <row r="28" spans="1:12" s="21" customFormat="1">
      <c r="A28" s="37" t="s">
        <v>170</v>
      </c>
      <c r="C28" s="155">
        <v>275188</v>
      </c>
      <c r="D28" s="154"/>
      <c r="E28" s="155">
        <v>308690</v>
      </c>
      <c r="F28" s="154"/>
      <c r="G28" s="155">
        <v>0</v>
      </c>
      <c r="H28" s="36"/>
      <c r="I28" s="155">
        <v>0</v>
      </c>
      <c r="J28" s="36"/>
    </row>
    <row r="29" spans="1:12" s="21" customFormat="1">
      <c r="A29" s="37" t="s">
        <v>180</v>
      </c>
      <c r="C29" s="155"/>
      <c r="D29" s="154"/>
      <c r="E29" s="155"/>
      <c r="F29" s="154"/>
      <c r="G29" s="155"/>
      <c r="H29" s="36"/>
      <c r="I29" s="155"/>
      <c r="J29" s="36"/>
    </row>
    <row r="30" spans="1:12" s="21" customFormat="1">
      <c r="A30" s="37" t="s">
        <v>181</v>
      </c>
      <c r="B30" s="33">
        <v>9</v>
      </c>
      <c r="C30" s="155">
        <v>60843027</v>
      </c>
      <c r="D30" s="154"/>
      <c r="E30" s="155">
        <v>62104579</v>
      </c>
      <c r="F30" s="154"/>
      <c r="G30" s="155">
        <v>0</v>
      </c>
      <c r="H30" s="36"/>
      <c r="I30" s="155">
        <v>0</v>
      </c>
      <c r="J30" s="36"/>
    </row>
    <row r="31" spans="1:12" s="21" customFormat="1">
      <c r="A31" s="37" t="s">
        <v>182</v>
      </c>
      <c r="B31" s="89">
        <v>14.1</v>
      </c>
      <c r="C31" s="155">
        <v>22465384</v>
      </c>
      <c r="D31" s="154"/>
      <c r="E31" s="155">
        <v>21456769</v>
      </c>
      <c r="F31" s="154"/>
      <c r="G31" s="155">
        <v>827123</v>
      </c>
      <c r="H31" s="36"/>
      <c r="I31" s="155">
        <v>922699</v>
      </c>
      <c r="J31" s="36"/>
    </row>
    <row r="32" spans="1:12" s="21" customFormat="1">
      <c r="A32" s="37" t="s">
        <v>124</v>
      </c>
      <c r="B32" s="33"/>
      <c r="C32" s="155">
        <v>1698643</v>
      </c>
      <c r="D32" s="154"/>
      <c r="E32" s="155">
        <v>1772369</v>
      </c>
      <c r="F32" s="154"/>
      <c r="G32" s="155">
        <v>185703</v>
      </c>
      <c r="H32" s="36"/>
      <c r="I32" s="155">
        <v>212053</v>
      </c>
      <c r="J32" s="36"/>
    </row>
    <row r="33" spans="1:10" s="21" customFormat="1">
      <c r="A33" s="37" t="s">
        <v>33</v>
      </c>
      <c r="B33" s="33">
        <v>16</v>
      </c>
      <c r="C33" s="21">
        <v>4728799</v>
      </c>
      <c r="D33" s="154"/>
      <c r="E33" s="21">
        <v>4819099</v>
      </c>
      <c r="F33" s="154"/>
      <c r="G33" s="21">
        <v>3074165</v>
      </c>
      <c r="H33" s="36"/>
      <c r="I33" s="21">
        <v>3379627</v>
      </c>
      <c r="J33" s="36"/>
    </row>
    <row r="34" spans="1:10" s="21" customFormat="1">
      <c r="A34" s="37" t="s">
        <v>34</v>
      </c>
      <c r="B34" s="33">
        <v>10</v>
      </c>
      <c r="C34" s="21">
        <v>3490494</v>
      </c>
      <c r="D34" s="154"/>
      <c r="E34" s="21">
        <f>3095382</f>
        <v>3095382</v>
      </c>
      <c r="F34" s="154"/>
      <c r="G34" s="21">
        <v>1437453</v>
      </c>
      <c r="H34" s="36"/>
      <c r="I34" s="21">
        <v>1290708</v>
      </c>
      <c r="J34" s="36"/>
    </row>
    <row r="35" spans="1:10" s="21" customFormat="1" ht="25.5">
      <c r="A35" s="17" t="s">
        <v>17</v>
      </c>
      <c r="B35" s="33"/>
      <c r="C35" s="39">
        <f>SUM(C19:C34)</f>
        <v>152227352</v>
      </c>
      <c r="D35" s="154"/>
      <c r="E35" s="39">
        <f>SUM(E19:E34)</f>
        <v>152558262</v>
      </c>
      <c r="F35" s="154"/>
      <c r="G35" s="39">
        <f>SUM(G19:G34)</f>
        <v>25853999</v>
      </c>
      <c r="H35" s="36"/>
      <c r="I35" s="39">
        <f>SUM(I19:I34)</f>
        <v>24178183</v>
      </c>
      <c r="J35" s="36"/>
    </row>
    <row r="36" spans="1:10" s="21" customFormat="1" ht="26.25" thickBot="1">
      <c r="A36" s="31" t="s">
        <v>5</v>
      </c>
      <c r="B36" s="32"/>
      <c r="C36" s="42">
        <f>SUM(C17,C35)</f>
        <v>174556990</v>
      </c>
      <c r="D36" s="154"/>
      <c r="E36" s="42">
        <f>SUM(E17,E35)</f>
        <v>174280387</v>
      </c>
      <c r="F36" s="154"/>
      <c r="G36" s="42">
        <f>SUM(G17,G35)</f>
        <v>33507690</v>
      </c>
      <c r="H36" s="36"/>
      <c r="I36" s="42">
        <f>SUM(I17,I35)</f>
        <v>32525429</v>
      </c>
      <c r="J36" s="36"/>
    </row>
    <row r="37" spans="1:10" ht="25.5" thickTop="1">
      <c r="A37" s="145"/>
      <c r="B37" s="32"/>
      <c r="C37" s="155"/>
      <c r="E37" s="155"/>
      <c r="G37" s="155"/>
      <c r="I37" s="155"/>
    </row>
    <row r="38" spans="1:10">
      <c r="A38" s="77" t="s">
        <v>209</v>
      </c>
      <c r="B38" s="81"/>
      <c r="C38" s="81"/>
      <c r="D38" s="81"/>
      <c r="E38" s="81"/>
      <c r="F38" s="82"/>
    </row>
    <row r="39" spans="1:10" ht="25.5">
      <c r="A39" s="73" t="s">
        <v>0</v>
      </c>
      <c r="B39" s="81"/>
      <c r="C39" s="147"/>
      <c r="D39" s="147"/>
      <c r="E39" s="147"/>
      <c r="F39" s="82"/>
      <c r="G39" s="81"/>
      <c r="H39" s="81"/>
      <c r="I39" s="81"/>
      <c r="J39" s="81"/>
    </row>
    <row r="40" spans="1:10" ht="25.5">
      <c r="A40" s="78" t="s">
        <v>89</v>
      </c>
      <c r="B40" s="81"/>
      <c r="C40" s="147"/>
      <c r="D40" s="147"/>
      <c r="E40" s="147"/>
      <c r="F40" s="82"/>
      <c r="G40" s="81"/>
      <c r="H40" s="81"/>
      <c r="I40" s="81"/>
      <c r="J40" s="81"/>
    </row>
    <row r="41" spans="1:10" ht="25.5">
      <c r="A41" s="78" t="s">
        <v>231</v>
      </c>
      <c r="B41" s="74"/>
      <c r="C41" s="74"/>
      <c r="D41" s="74"/>
      <c r="E41" s="74"/>
      <c r="F41" s="76"/>
      <c r="G41" s="74"/>
      <c r="H41" s="74"/>
      <c r="I41" s="74"/>
      <c r="J41" s="74"/>
    </row>
    <row r="42" spans="1:10">
      <c r="A42" s="181" t="s">
        <v>80</v>
      </c>
      <c r="B42" s="181"/>
      <c r="C42" s="181"/>
      <c r="D42" s="181"/>
      <c r="E42" s="181"/>
      <c r="F42" s="181"/>
      <c r="G42" s="181"/>
      <c r="H42" s="181"/>
      <c r="I42" s="181"/>
      <c r="J42" s="79"/>
    </row>
    <row r="43" spans="1:10" ht="25.5">
      <c r="C43" s="182" t="s">
        <v>1</v>
      </c>
      <c r="D43" s="182"/>
      <c r="E43" s="182"/>
      <c r="G43" s="182" t="s">
        <v>27</v>
      </c>
      <c r="H43" s="182"/>
      <c r="I43" s="182"/>
    </row>
    <row r="44" spans="1:10" s="21" customFormat="1">
      <c r="B44" s="26" t="s">
        <v>2</v>
      </c>
      <c r="C44" s="27" t="s">
        <v>212</v>
      </c>
      <c r="D44" s="28"/>
      <c r="E44" s="27" t="s">
        <v>211</v>
      </c>
      <c r="F44" s="29"/>
      <c r="G44" s="27" t="s">
        <v>212</v>
      </c>
      <c r="H44" s="28"/>
      <c r="I44" s="27" t="s">
        <v>211</v>
      </c>
      <c r="J44" s="28"/>
    </row>
    <row r="45" spans="1:10" s="140" customFormat="1" ht="21.75">
      <c r="B45" s="141"/>
      <c r="C45" s="142" t="s">
        <v>77</v>
      </c>
      <c r="D45" s="143"/>
      <c r="E45" s="142" t="s">
        <v>79</v>
      </c>
      <c r="F45" s="144"/>
      <c r="G45" s="142" t="s">
        <v>77</v>
      </c>
      <c r="H45" s="143"/>
      <c r="I45" s="142" t="s">
        <v>79</v>
      </c>
      <c r="J45" s="143"/>
    </row>
    <row r="46" spans="1:10" s="140" customFormat="1" ht="21.75">
      <c r="B46" s="141"/>
      <c r="C46" s="142" t="s">
        <v>78</v>
      </c>
      <c r="D46" s="143"/>
      <c r="E46" s="142"/>
      <c r="F46" s="144"/>
      <c r="G46" s="142" t="s">
        <v>78</v>
      </c>
      <c r="H46" s="143"/>
      <c r="I46" s="142"/>
      <c r="J46" s="143"/>
    </row>
    <row r="47" spans="1:10" s="21" customFormat="1" ht="25.5">
      <c r="A47" s="40" t="s">
        <v>57</v>
      </c>
      <c r="F47" s="24"/>
      <c r="H47" s="32"/>
      <c r="J47" s="32"/>
    </row>
    <row r="48" spans="1:10" s="21" customFormat="1" ht="25.5">
      <c r="A48" s="31" t="s">
        <v>7</v>
      </c>
      <c r="B48" s="32"/>
      <c r="C48" s="32"/>
      <c r="D48" s="32"/>
    </row>
    <row r="49" spans="1:10" s="21" customFormat="1">
      <c r="A49" s="37" t="s">
        <v>116</v>
      </c>
      <c r="B49" s="33">
        <v>11</v>
      </c>
      <c r="C49" s="154">
        <v>25058663</v>
      </c>
      <c r="D49" s="154"/>
      <c r="E49" s="154">
        <v>26943924</v>
      </c>
      <c r="F49" s="154"/>
      <c r="G49" s="154">
        <v>9718625</v>
      </c>
      <c r="H49" s="36"/>
      <c r="I49" s="154">
        <v>9773399</v>
      </c>
      <c r="J49" s="36"/>
    </row>
    <row r="50" spans="1:10" s="21" customFormat="1">
      <c r="A50" s="37" t="s">
        <v>157</v>
      </c>
      <c r="B50" s="33"/>
      <c r="C50" s="154">
        <v>5019759</v>
      </c>
      <c r="D50" s="154"/>
      <c r="E50" s="154">
        <v>0</v>
      </c>
      <c r="F50" s="154"/>
      <c r="G50" s="154">
        <v>5019759</v>
      </c>
      <c r="H50" s="36"/>
      <c r="I50" s="154">
        <v>0</v>
      </c>
      <c r="J50" s="36"/>
    </row>
    <row r="51" spans="1:10" s="21" customFormat="1">
      <c r="A51" s="21" t="s">
        <v>171</v>
      </c>
      <c r="B51" s="33">
        <v>12</v>
      </c>
      <c r="C51" s="155">
        <v>5988258</v>
      </c>
      <c r="D51" s="154"/>
      <c r="E51" s="155">
        <v>3984805</v>
      </c>
      <c r="F51" s="154"/>
      <c r="G51" s="155">
        <v>0</v>
      </c>
      <c r="H51" s="36"/>
      <c r="I51" s="155">
        <v>0</v>
      </c>
      <c r="J51" s="36"/>
    </row>
    <row r="52" spans="1:10" s="21" customFormat="1">
      <c r="A52" s="37" t="s">
        <v>162</v>
      </c>
      <c r="B52" s="33">
        <v>13</v>
      </c>
      <c r="C52" s="155">
        <v>999939</v>
      </c>
      <c r="D52" s="154"/>
      <c r="E52" s="155">
        <v>2499792</v>
      </c>
      <c r="F52" s="154"/>
      <c r="G52" s="155">
        <v>0</v>
      </c>
      <c r="H52" s="36"/>
      <c r="I52" s="155">
        <v>0</v>
      </c>
      <c r="J52" s="36"/>
    </row>
    <row r="53" spans="1:10" s="21" customFormat="1">
      <c r="A53" s="37" t="s">
        <v>36</v>
      </c>
      <c r="B53" s="33"/>
      <c r="C53" s="154">
        <v>1967217</v>
      </c>
      <c r="D53" s="154"/>
      <c r="E53" s="154">
        <v>1915241</v>
      </c>
      <c r="F53" s="154"/>
      <c r="G53" s="154">
        <v>477589</v>
      </c>
      <c r="H53" s="154"/>
      <c r="I53" s="154">
        <v>523392</v>
      </c>
      <c r="J53" s="154"/>
    </row>
    <row r="54" spans="1:10" s="21" customFormat="1">
      <c r="A54" s="37" t="s">
        <v>184</v>
      </c>
      <c r="B54" s="33"/>
      <c r="C54" s="154"/>
      <c r="D54" s="154"/>
      <c r="E54" s="154"/>
      <c r="F54" s="154"/>
      <c r="G54" s="154"/>
      <c r="H54" s="154"/>
      <c r="I54" s="154"/>
      <c r="J54" s="154"/>
    </row>
    <row r="55" spans="1:10" s="21" customFormat="1">
      <c r="A55" s="37" t="s">
        <v>185</v>
      </c>
      <c r="B55" s="33"/>
      <c r="C55" s="154">
        <v>7872414</v>
      </c>
      <c r="D55" s="154"/>
      <c r="E55" s="154">
        <v>7607528</v>
      </c>
      <c r="F55" s="154"/>
      <c r="G55" s="154">
        <v>0</v>
      </c>
      <c r="H55" s="154"/>
      <c r="I55" s="154">
        <v>0</v>
      </c>
      <c r="J55" s="154"/>
    </row>
    <row r="56" spans="1:10" s="21" customFormat="1">
      <c r="A56" s="21" t="s">
        <v>186</v>
      </c>
      <c r="B56" s="89">
        <v>14.2</v>
      </c>
      <c r="C56" s="154">
        <v>5660921</v>
      </c>
      <c r="D56" s="154"/>
      <c r="E56" s="154">
        <v>4663356</v>
      </c>
      <c r="F56" s="154"/>
      <c r="G56" s="154">
        <v>269399</v>
      </c>
      <c r="H56" s="154"/>
      <c r="I56" s="154">
        <v>320680</v>
      </c>
      <c r="J56" s="154"/>
    </row>
    <row r="57" spans="1:10" s="21" customFormat="1">
      <c r="A57" s="37" t="s">
        <v>224</v>
      </c>
      <c r="B57" s="33"/>
      <c r="C57" s="154">
        <v>96061</v>
      </c>
      <c r="D57" s="154"/>
      <c r="E57" s="154">
        <v>122485</v>
      </c>
      <c r="F57" s="154"/>
      <c r="G57" s="154">
        <v>62052</v>
      </c>
      <c r="H57" s="154"/>
      <c r="I57" s="154">
        <v>62724</v>
      </c>
      <c r="J57" s="154"/>
    </row>
    <row r="58" spans="1:10" s="21" customFormat="1">
      <c r="A58" s="37" t="s">
        <v>37</v>
      </c>
      <c r="B58" s="33"/>
      <c r="C58" s="154">
        <v>551750</v>
      </c>
      <c r="D58" s="154"/>
      <c r="E58" s="154">
        <v>688377</v>
      </c>
      <c r="F58" s="154"/>
      <c r="G58" s="154">
        <v>208499</v>
      </c>
      <c r="H58" s="154"/>
      <c r="I58" s="154">
        <v>256814</v>
      </c>
      <c r="J58" s="154"/>
    </row>
    <row r="59" spans="1:10" s="21" customFormat="1" ht="25.5">
      <c r="A59" s="31" t="s">
        <v>8</v>
      </c>
      <c r="B59" s="32"/>
      <c r="C59" s="39">
        <f>SUM(C49:C58)</f>
        <v>53214982</v>
      </c>
      <c r="D59" s="154"/>
      <c r="E59" s="39">
        <f>SUM(E49:E58)</f>
        <v>48425508</v>
      </c>
      <c r="F59" s="154"/>
      <c r="G59" s="39">
        <f>SUM(G49:G58)</f>
        <v>15755923</v>
      </c>
      <c r="H59" s="36"/>
      <c r="I59" s="39">
        <f>SUM(I49:I58)</f>
        <v>10937009</v>
      </c>
      <c r="J59" s="36"/>
    </row>
    <row r="60" spans="1:10" s="21" customFormat="1" ht="25.5">
      <c r="A60" s="31" t="s">
        <v>19</v>
      </c>
      <c r="B60" s="32"/>
      <c r="C60" s="154"/>
      <c r="D60" s="154"/>
      <c r="E60" s="154"/>
      <c r="F60" s="154"/>
      <c r="G60" s="154"/>
      <c r="H60" s="36"/>
      <c r="I60" s="154"/>
      <c r="J60" s="36"/>
    </row>
    <row r="61" spans="1:10" s="21" customFormat="1">
      <c r="A61" s="21" t="s">
        <v>145</v>
      </c>
      <c r="B61" s="32"/>
      <c r="C61" s="154"/>
      <c r="D61" s="154"/>
      <c r="E61" s="154"/>
      <c r="F61" s="154"/>
      <c r="G61" s="154"/>
      <c r="H61" s="36"/>
      <c r="I61" s="154"/>
      <c r="J61" s="36"/>
    </row>
    <row r="62" spans="1:10" s="21" customFormat="1">
      <c r="A62" s="21" t="s">
        <v>146</v>
      </c>
      <c r="B62" s="33">
        <v>12</v>
      </c>
      <c r="C62" s="154">
        <v>9977611</v>
      </c>
      <c r="D62" s="154"/>
      <c r="E62" s="154">
        <v>9976132</v>
      </c>
      <c r="F62" s="154"/>
      <c r="G62" s="154">
        <v>0</v>
      </c>
      <c r="H62" s="36"/>
      <c r="I62" s="154">
        <v>0</v>
      </c>
      <c r="J62" s="36"/>
    </row>
    <row r="63" spans="1:10" s="21" customFormat="1">
      <c r="A63" s="21" t="s">
        <v>38</v>
      </c>
      <c r="B63" s="33">
        <v>13</v>
      </c>
      <c r="C63" s="155">
        <v>37273071</v>
      </c>
      <c r="D63" s="154"/>
      <c r="E63" s="155">
        <v>37665304</v>
      </c>
      <c r="F63" s="154"/>
      <c r="G63" s="155">
        <v>0</v>
      </c>
      <c r="H63" s="36"/>
      <c r="I63" s="155">
        <v>0</v>
      </c>
      <c r="J63" s="36"/>
    </row>
    <row r="64" spans="1:10" s="21" customFormat="1">
      <c r="A64" s="37" t="s">
        <v>232</v>
      </c>
      <c r="B64" s="89">
        <v>22.1</v>
      </c>
      <c r="C64" s="155">
        <v>9788</v>
      </c>
      <c r="D64" s="154"/>
      <c r="E64" s="155">
        <v>0</v>
      </c>
      <c r="F64" s="154"/>
      <c r="G64" s="155">
        <v>0</v>
      </c>
      <c r="H64" s="36"/>
      <c r="I64" s="155">
        <v>0</v>
      </c>
      <c r="J64" s="36"/>
    </row>
    <row r="65" spans="1:10" s="21" customFormat="1">
      <c r="A65" s="37" t="s">
        <v>117</v>
      </c>
      <c r="B65" s="33"/>
      <c r="C65" s="155">
        <v>660928</v>
      </c>
      <c r="D65" s="154"/>
      <c r="E65" s="155">
        <v>645122</v>
      </c>
      <c r="F65" s="154"/>
      <c r="G65" s="155">
        <v>660928</v>
      </c>
      <c r="H65" s="36"/>
      <c r="I65" s="155">
        <v>645122</v>
      </c>
      <c r="J65" s="36"/>
    </row>
    <row r="66" spans="1:10" s="21" customFormat="1">
      <c r="A66" s="21" t="s">
        <v>172</v>
      </c>
      <c r="B66" s="33"/>
    </row>
    <row r="67" spans="1:10" s="21" customFormat="1">
      <c r="A67" s="21" t="s">
        <v>187</v>
      </c>
      <c r="B67" s="33"/>
      <c r="C67" s="155">
        <v>33486652</v>
      </c>
      <c r="D67" s="154"/>
      <c r="E67" s="155">
        <v>33486652</v>
      </c>
      <c r="F67" s="154"/>
      <c r="G67" s="155">
        <v>0</v>
      </c>
      <c r="H67" s="36"/>
      <c r="I67" s="155">
        <v>0</v>
      </c>
      <c r="J67" s="36"/>
    </row>
    <row r="68" spans="1:10" s="21" customFormat="1">
      <c r="A68" s="21" t="s">
        <v>188</v>
      </c>
      <c r="B68" s="33"/>
      <c r="C68" s="155"/>
      <c r="D68" s="154"/>
      <c r="E68" s="155"/>
      <c r="F68" s="154"/>
      <c r="G68" s="155"/>
      <c r="H68" s="36"/>
      <c r="I68" s="155"/>
      <c r="J68" s="36"/>
    </row>
    <row r="69" spans="1:10" s="21" customFormat="1">
      <c r="A69" s="21" t="s">
        <v>183</v>
      </c>
      <c r="B69" s="89">
        <v>14.2</v>
      </c>
      <c r="C69" s="155">
        <v>17862253</v>
      </c>
      <c r="D69" s="154"/>
      <c r="E69" s="155">
        <v>17819979</v>
      </c>
      <c r="F69" s="154"/>
      <c r="G69" s="155">
        <v>468389</v>
      </c>
      <c r="H69" s="36"/>
      <c r="I69" s="155">
        <v>529804</v>
      </c>
      <c r="J69" s="36"/>
    </row>
    <row r="70" spans="1:10" s="21" customFormat="1">
      <c r="A70" s="21" t="s">
        <v>225</v>
      </c>
      <c r="B70" s="33"/>
      <c r="C70" s="155"/>
      <c r="D70" s="154"/>
      <c r="E70" s="155"/>
    </row>
    <row r="71" spans="1:10" s="21" customFormat="1">
      <c r="A71" s="21" t="s">
        <v>226</v>
      </c>
      <c r="B71" s="33"/>
      <c r="C71" s="155">
        <v>1949667</v>
      </c>
      <c r="D71" s="154"/>
      <c r="E71" s="155">
        <v>1941709</v>
      </c>
      <c r="F71" s="154"/>
      <c r="G71" s="155">
        <v>134677</v>
      </c>
      <c r="H71" s="36"/>
      <c r="I71" s="155">
        <v>134712</v>
      </c>
      <c r="J71" s="36"/>
    </row>
    <row r="72" spans="1:10" s="21" customFormat="1">
      <c r="A72" s="21" t="s">
        <v>39</v>
      </c>
      <c r="B72" s="33"/>
      <c r="C72" s="41">
        <v>4235</v>
      </c>
      <c r="D72" s="155"/>
      <c r="E72" s="41">
        <v>4558</v>
      </c>
      <c r="F72" s="155"/>
      <c r="G72" s="41">
        <v>1319</v>
      </c>
      <c r="H72" s="43"/>
      <c r="I72" s="41">
        <v>1319</v>
      </c>
      <c r="J72" s="43"/>
    </row>
    <row r="73" spans="1:10" s="21" customFormat="1" ht="25.5">
      <c r="A73" s="31" t="s">
        <v>18</v>
      </c>
      <c r="B73" s="33"/>
      <c r="C73" s="41">
        <f>SUM(C61:C72)</f>
        <v>101224205</v>
      </c>
      <c r="D73" s="154"/>
      <c r="E73" s="41">
        <f>SUM(E61:E72)</f>
        <v>101539456</v>
      </c>
      <c r="F73" s="154"/>
      <c r="G73" s="41">
        <f>SUM(G61:G72)</f>
        <v>1265313</v>
      </c>
      <c r="H73" s="36"/>
      <c r="I73" s="41">
        <f>SUM(I61:I72)</f>
        <v>1310957</v>
      </c>
      <c r="J73" s="36"/>
    </row>
    <row r="74" spans="1:10" s="21" customFormat="1" ht="25.5">
      <c r="A74" s="31" t="s">
        <v>9</v>
      </c>
      <c r="B74" s="33"/>
      <c r="C74" s="41">
        <f>C73+C59</f>
        <v>154439187</v>
      </c>
      <c r="D74" s="154"/>
      <c r="E74" s="41">
        <f>E73+E59</f>
        <v>149964964</v>
      </c>
      <c r="F74" s="154"/>
      <c r="G74" s="41">
        <f>G73+G59</f>
        <v>17021236</v>
      </c>
      <c r="H74" s="36"/>
      <c r="I74" s="41">
        <f>I73+I59</f>
        <v>12247966</v>
      </c>
      <c r="J74" s="36"/>
    </row>
    <row r="75" spans="1:10" s="21" customFormat="1" ht="25.5">
      <c r="A75" s="31"/>
      <c r="B75" s="33"/>
      <c r="C75" s="155"/>
      <c r="D75" s="154"/>
      <c r="E75" s="155"/>
      <c r="F75" s="36"/>
      <c r="G75" s="155"/>
      <c r="H75" s="155"/>
      <c r="I75" s="155"/>
      <c r="J75" s="155"/>
    </row>
    <row r="76" spans="1:10" s="21" customFormat="1">
      <c r="A76" s="77" t="s">
        <v>209</v>
      </c>
      <c r="B76" s="33"/>
      <c r="C76" s="155"/>
      <c r="D76" s="154"/>
      <c r="E76" s="155"/>
      <c r="F76" s="36"/>
      <c r="G76" s="155"/>
      <c r="H76" s="155"/>
      <c r="I76" s="155"/>
      <c r="J76" s="155"/>
    </row>
    <row r="77" spans="1:10" ht="25.5">
      <c r="A77" s="73" t="s">
        <v>0</v>
      </c>
      <c r="B77" s="81"/>
      <c r="C77" s="147"/>
      <c r="D77" s="147"/>
      <c r="E77" s="147"/>
      <c r="F77" s="82"/>
      <c r="G77" s="81"/>
      <c r="H77" s="81"/>
      <c r="I77" s="81"/>
      <c r="J77" s="81"/>
    </row>
    <row r="78" spans="1:10" ht="25.5">
      <c r="A78" s="78" t="s">
        <v>89</v>
      </c>
      <c r="B78" s="81"/>
      <c r="C78" s="147"/>
      <c r="D78" s="147"/>
      <c r="E78" s="147"/>
      <c r="F78" s="82"/>
      <c r="G78" s="81"/>
      <c r="H78" s="81"/>
      <c r="I78" s="81"/>
      <c r="J78" s="81"/>
    </row>
    <row r="79" spans="1:10" ht="25.5">
      <c r="A79" s="78" t="s">
        <v>231</v>
      </c>
      <c r="B79" s="74"/>
      <c r="C79" s="74"/>
      <c r="D79" s="74"/>
      <c r="E79" s="74"/>
      <c r="F79" s="76"/>
      <c r="G79" s="74"/>
      <c r="H79" s="74"/>
      <c r="I79" s="74"/>
      <c r="J79" s="74"/>
    </row>
    <row r="80" spans="1:10">
      <c r="A80" s="181" t="s">
        <v>80</v>
      </c>
      <c r="B80" s="181"/>
      <c r="C80" s="181"/>
      <c r="D80" s="181"/>
      <c r="E80" s="181"/>
      <c r="F80" s="181"/>
      <c r="G80" s="181"/>
      <c r="H80" s="181"/>
      <c r="I80" s="181"/>
      <c r="J80" s="79"/>
    </row>
    <row r="81" spans="1:10" ht="25.5">
      <c r="C81" s="182" t="s">
        <v>1</v>
      </c>
      <c r="D81" s="182"/>
      <c r="E81" s="182"/>
      <c r="G81" s="182" t="s">
        <v>27</v>
      </c>
      <c r="H81" s="182"/>
      <c r="I81" s="182"/>
    </row>
    <row r="82" spans="1:10" s="21" customFormat="1">
      <c r="B82" s="26"/>
      <c r="C82" s="27" t="s">
        <v>212</v>
      </c>
      <c r="D82" s="28"/>
      <c r="E82" s="27" t="s">
        <v>211</v>
      </c>
      <c r="F82" s="29"/>
      <c r="G82" s="27" t="s">
        <v>212</v>
      </c>
      <c r="H82" s="28"/>
      <c r="I82" s="27" t="s">
        <v>211</v>
      </c>
      <c r="J82" s="28"/>
    </row>
    <row r="83" spans="1:10" s="140" customFormat="1" ht="21.75">
      <c r="B83" s="141"/>
      <c r="C83" s="142" t="s">
        <v>77</v>
      </c>
      <c r="D83" s="143"/>
      <c r="E83" s="142" t="s">
        <v>79</v>
      </c>
      <c r="F83" s="144"/>
      <c r="G83" s="142" t="s">
        <v>77</v>
      </c>
      <c r="H83" s="143"/>
      <c r="I83" s="142" t="s">
        <v>79</v>
      </c>
      <c r="J83" s="143"/>
    </row>
    <row r="84" spans="1:10" s="140" customFormat="1" ht="21.75">
      <c r="B84" s="141"/>
      <c r="C84" s="142" t="s">
        <v>78</v>
      </c>
      <c r="D84" s="143"/>
      <c r="E84" s="142"/>
      <c r="F84" s="144"/>
      <c r="G84" s="142" t="s">
        <v>78</v>
      </c>
      <c r="H84" s="143"/>
      <c r="I84" s="142"/>
      <c r="J84" s="143"/>
    </row>
    <row r="85" spans="1:10" s="21" customFormat="1" ht="25.5">
      <c r="A85" s="31" t="s">
        <v>10</v>
      </c>
      <c r="B85" s="33"/>
      <c r="D85" s="32"/>
      <c r="F85" s="33"/>
    </row>
    <row r="86" spans="1:10" s="21" customFormat="1">
      <c r="A86" s="21" t="s">
        <v>40</v>
      </c>
      <c r="B86" s="33"/>
      <c r="D86" s="32"/>
      <c r="F86" s="33"/>
    </row>
    <row r="87" spans="1:10" s="21" customFormat="1">
      <c r="A87" s="34" t="s">
        <v>41</v>
      </c>
      <c r="B87" s="33"/>
      <c r="D87" s="32"/>
      <c r="F87" s="33"/>
    </row>
    <row r="88" spans="1:10" s="21" customFormat="1" ht="25.5" thickBot="1">
      <c r="A88" s="37" t="s">
        <v>58</v>
      </c>
      <c r="B88" s="33"/>
      <c r="C88" s="42">
        <v>4744161</v>
      </c>
      <c r="D88" s="154"/>
      <c r="E88" s="42">
        <v>4744161</v>
      </c>
      <c r="F88" s="154"/>
      <c r="G88" s="42">
        <v>4744161</v>
      </c>
      <c r="H88" s="36"/>
      <c r="I88" s="42">
        <v>4744161</v>
      </c>
      <c r="J88" s="36"/>
    </row>
    <row r="89" spans="1:10" s="21" customFormat="1" ht="25.5" thickTop="1">
      <c r="A89" s="34" t="s">
        <v>42</v>
      </c>
      <c r="B89" s="33"/>
      <c r="C89" s="154"/>
      <c r="D89" s="154"/>
      <c r="E89" s="154"/>
      <c r="F89" s="154"/>
      <c r="G89" s="154"/>
      <c r="H89" s="36"/>
      <c r="I89" s="154"/>
      <c r="J89" s="36"/>
    </row>
    <row r="90" spans="1:10" s="21" customFormat="1">
      <c r="A90" s="37" t="s">
        <v>59</v>
      </c>
      <c r="B90" s="33"/>
      <c r="C90" s="154">
        <v>4735622</v>
      </c>
      <c r="D90" s="154"/>
      <c r="E90" s="154">
        <v>4735622</v>
      </c>
      <c r="F90" s="154"/>
      <c r="G90" s="154">
        <v>4735622</v>
      </c>
      <c r="H90" s="36"/>
      <c r="I90" s="154">
        <v>4735622</v>
      </c>
      <c r="J90" s="36"/>
    </row>
    <row r="91" spans="1:10" s="21" customFormat="1">
      <c r="A91" s="37" t="s">
        <v>43</v>
      </c>
      <c r="B91" s="33"/>
      <c r="C91" s="154">
        <v>6541659</v>
      </c>
      <c r="D91" s="154"/>
      <c r="E91" s="154">
        <v>6541659</v>
      </c>
      <c r="F91" s="154"/>
      <c r="G91" s="154">
        <v>6541659</v>
      </c>
      <c r="H91" s="36"/>
      <c r="I91" s="154">
        <v>6541659</v>
      </c>
      <c r="J91" s="36"/>
    </row>
    <row r="92" spans="1:10" s="21" customFormat="1">
      <c r="A92" s="37" t="s">
        <v>163</v>
      </c>
      <c r="B92" s="33"/>
      <c r="C92" s="154">
        <v>1647137</v>
      </c>
      <c r="D92" s="154"/>
      <c r="E92" s="154">
        <v>1647137</v>
      </c>
      <c r="F92" s="154"/>
      <c r="G92" s="154">
        <v>1647137</v>
      </c>
      <c r="H92" s="36"/>
      <c r="I92" s="154">
        <v>1647137</v>
      </c>
      <c r="J92" s="36"/>
    </row>
    <row r="93" spans="1:10" s="21" customFormat="1">
      <c r="A93" s="37" t="s">
        <v>26</v>
      </c>
      <c r="B93" s="32"/>
      <c r="C93" s="154"/>
      <c r="D93" s="154"/>
      <c r="E93" s="154"/>
      <c r="F93" s="154"/>
      <c r="G93" s="154"/>
      <c r="H93" s="36"/>
      <c r="I93" s="154"/>
      <c r="J93" s="36"/>
    </row>
    <row r="94" spans="1:10" s="21" customFormat="1">
      <c r="A94" s="34" t="s">
        <v>44</v>
      </c>
      <c r="B94" s="33">
        <v>21</v>
      </c>
      <c r="C94" s="90">
        <v>474416</v>
      </c>
      <c r="D94" s="155"/>
      <c r="E94" s="90">
        <v>474416</v>
      </c>
      <c r="F94" s="155"/>
      <c r="G94" s="90">
        <v>474416</v>
      </c>
      <c r="H94" s="43"/>
      <c r="I94" s="90">
        <v>474416</v>
      </c>
      <c r="J94" s="43"/>
    </row>
    <row r="95" spans="1:10" s="21" customFormat="1">
      <c r="A95" s="34" t="s">
        <v>134</v>
      </c>
      <c r="B95" s="32"/>
      <c r="C95" s="91">
        <v>-10931162</v>
      </c>
      <c r="D95" s="92"/>
      <c r="E95" s="91">
        <v>-6733542</v>
      </c>
      <c r="F95" s="92"/>
      <c r="G95" s="91">
        <v>3087620</v>
      </c>
      <c r="H95" s="93"/>
      <c r="I95" s="91">
        <v>6878629</v>
      </c>
      <c r="J95" s="93"/>
    </row>
    <row r="96" spans="1:10" s="21" customFormat="1">
      <c r="A96" s="34"/>
      <c r="B96" s="32"/>
      <c r="C96" s="92">
        <f>SUM(C94:C95)</f>
        <v>-10456746</v>
      </c>
      <c r="D96" s="92"/>
      <c r="E96" s="92">
        <f>SUM(E94:E95)</f>
        <v>-6259126</v>
      </c>
      <c r="F96" s="93"/>
      <c r="G96" s="92">
        <f>SUM(G94:G95)</f>
        <v>3562036</v>
      </c>
      <c r="H96" s="92"/>
      <c r="I96" s="92">
        <f>SUM(I94:I95)</f>
        <v>7353045</v>
      </c>
      <c r="J96" s="92"/>
    </row>
    <row r="97" spans="1:10" s="21" customFormat="1">
      <c r="A97" s="37" t="s">
        <v>91</v>
      </c>
      <c r="B97" s="33"/>
      <c r="C97" s="41">
        <v>17650131</v>
      </c>
      <c r="D97" s="154"/>
      <c r="E97" s="41">
        <v>17650131</v>
      </c>
      <c r="F97" s="154"/>
      <c r="G97" s="41">
        <v>0</v>
      </c>
      <c r="H97" s="36"/>
      <c r="I97" s="41">
        <v>0</v>
      </c>
      <c r="J97" s="36"/>
    </row>
    <row r="98" spans="1:10" s="21" customFormat="1" ht="25.5">
      <c r="A98" s="40" t="s">
        <v>11</v>
      </c>
      <c r="B98" s="32"/>
      <c r="C98" s="39">
        <f>SUM(C90:C92,C96:C97)</f>
        <v>20117803</v>
      </c>
      <c r="D98" s="155"/>
      <c r="E98" s="39">
        <f>SUM(E90:E92,E96:E97)</f>
        <v>24315423</v>
      </c>
      <c r="F98" s="43"/>
      <c r="G98" s="39">
        <f>SUM(G90:G92,G96:G97)</f>
        <v>16486454</v>
      </c>
      <c r="H98" s="155"/>
      <c r="I98" s="39">
        <f>SUM(I90:I92,I96:I97)</f>
        <v>20277463</v>
      </c>
      <c r="J98" s="155"/>
    </row>
    <row r="99" spans="1:10" s="21" customFormat="1" hidden="1">
      <c r="A99" s="37" t="s">
        <v>92</v>
      </c>
      <c r="B99" s="32"/>
      <c r="C99" s="41">
        <v>0</v>
      </c>
      <c r="D99" s="154"/>
      <c r="E99" s="41">
        <v>0</v>
      </c>
      <c r="F99" s="154"/>
      <c r="G99" s="41">
        <v>0</v>
      </c>
      <c r="H99" s="36"/>
      <c r="I99" s="41">
        <v>0</v>
      </c>
      <c r="J99" s="36"/>
    </row>
    <row r="100" spans="1:10" s="21" customFormat="1" ht="25.5" hidden="1">
      <c r="A100" s="40" t="s">
        <v>11</v>
      </c>
      <c r="B100" s="32"/>
      <c r="C100" s="39">
        <f>SUM(C98:C99)</f>
        <v>20117803</v>
      </c>
      <c r="D100" s="154"/>
      <c r="E100" s="39">
        <f>SUM(E98:E99)</f>
        <v>24315423</v>
      </c>
      <c r="F100" s="36"/>
      <c r="G100" s="39">
        <f>SUM(G98:G99)</f>
        <v>16486454</v>
      </c>
      <c r="H100" s="155"/>
      <c r="I100" s="39">
        <f>SUM(I98:I99)</f>
        <v>20277463</v>
      </c>
      <c r="J100" s="155"/>
    </row>
    <row r="101" spans="1:10" s="21" customFormat="1" ht="26.25" thickBot="1">
      <c r="A101" s="31" t="s">
        <v>12</v>
      </c>
      <c r="B101" s="32"/>
      <c r="C101" s="42">
        <f>SUM(C98,C74)</f>
        <v>174556990</v>
      </c>
      <c r="D101" s="154"/>
      <c r="E101" s="42">
        <f>SUM(E98,E74)</f>
        <v>174280387</v>
      </c>
      <c r="F101" s="36"/>
      <c r="G101" s="42">
        <f>SUM(G98,G74)</f>
        <v>33507690</v>
      </c>
      <c r="H101" s="155"/>
      <c r="I101" s="42">
        <f>SUM(I98,I74)</f>
        <v>32525429</v>
      </c>
      <c r="J101" s="155"/>
    </row>
    <row r="102" spans="1:10" s="21" customFormat="1" ht="25.5" thickTop="1">
      <c r="B102" s="32"/>
      <c r="C102" s="87">
        <f>C101-C36</f>
        <v>0</v>
      </c>
      <c r="D102" s="154"/>
      <c r="E102" s="87">
        <f>E101-E36</f>
        <v>0</v>
      </c>
      <c r="F102" s="36"/>
      <c r="G102" s="87">
        <f>G101-G36</f>
        <v>0</v>
      </c>
      <c r="H102" s="87"/>
      <c r="I102" s="87">
        <f>I101-I36</f>
        <v>0</v>
      </c>
      <c r="J102" s="87"/>
    </row>
    <row r="103" spans="1:10" ht="29.25" customHeight="1">
      <c r="A103" s="77" t="s">
        <v>209</v>
      </c>
      <c r="B103" s="81"/>
      <c r="C103" s="83"/>
      <c r="D103" s="81"/>
      <c r="E103" s="81"/>
      <c r="F103" s="82"/>
    </row>
    <row r="104" spans="1:10" ht="29.25" customHeight="1">
      <c r="B104" s="81"/>
      <c r="C104" s="83"/>
      <c r="D104" s="81"/>
      <c r="E104" s="81"/>
      <c r="F104" s="82"/>
    </row>
    <row r="105" spans="1:10">
      <c r="A105" s="84"/>
      <c r="B105" s="81"/>
      <c r="C105" s="81"/>
      <c r="D105" s="81"/>
      <c r="E105" s="81"/>
      <c r="F105" s="82"/>
    </row>
    <row r="106" spans="1:10">
      <c r="B106" s="81"/>
      <c r="C106" s="81"/>
      <c r="D106" s="81"/>
      <c r="E106" s="81"/>
      <c r="F106" s="82"/>
    </row>
    <row r="107" spans="1:10">
      <c r="B107" s="81" t="s">
        <v>13</v>
      </c>
      <c r="C107" s="81"/>
      <c r="D107" s="81"/>
      <c r="E107" s="81"/>
      <c r="F107" s="82"/>
    </row>
    <row r="108" spans="1:10">
      <c r="A108" s="84"/>
      <c r="B108" s="81"/>
      <c r="C108" s="81"/>
      <c r="D108" s="81"/>
      <c r="E108" s="81"/>
      <c r="F108" s="82"/>
    </row>
  </sheetData>
  <mergeCells count="9">
    <mergeCell ref="A80:I80"/>
    <mergeCell ref="C81:E81"/>
    <mergeCell ref="G81:I81"/>
    <mergeCell ref="A4:I4"/>
    <mergeCell ref="C5:E5"/>
    <mergeCell ref="G5:I5"/>
    <mergeCell ref="A42:I42"/>
    <mergeCell ref="C43:E43"/>
    <mergeCell ref="G43:I43"/>
  </mergeCells>
  <pageMargins left="0.59055118110236204" right="0.27559055118110198" top="0.78740157480314998" bottom="0.118110236220472" header="0.196850393700787" footer="0.196850393700787"/>
  <pageSetup paperSize="9" scale="67" orientation="portrait" r:id="rId1"/>
  <rowBreaks count="2" manualBreakCount="2">
    <brk id="38" max="16383" man="1"/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57"/>
  <sheetViews>
    <sheetView showGridLines="0" view="pageBreakPreview" zoomScale="88" zoomScaleNormal="70" zoomScaleSheetLayoutView="88" workbookViewId="0">
      <selection activeCell="A14" sqref="A14"/>
    </sheetView>
  </sheetViews>
  <sheetFormatPr defaultColWidth="10.7109375" defaultRowHeight="24.75"/>
  <cols>
    <col min="1" max="1" width="60.5703125" style="21" customWidth="1"/>
    <col min="2" max="2" width="9.28515625" style="21" customWidth="1"/>
    <col min="3" max="3" width="16.7109375" style="21" customWidth="1"/>
    <col min="4" max="4" width="1.7109375" style="21" customWidth="1"/>
    <col min="5" max="5" width="16.7109375" style="21" customWidth="1"/>
    <col min="6" max="6" width="1.7109375" style="24" customWidth="1"/>
    <col min="7" max="7" width="16.7109375" style="21" customWidth="1"/>
    <col min="8" max="8" width="1.7109375" style="21" customWidth="1"/>
    <col min="9" max="9" width="16.7109375" style="21" customWidth="1"/>
    <col min="10" max="10" width="2.28515625" style="21" customWidth="1"/>
    <col min="11" max="12" width="10.7109375" style="21"/>
    <col min="13" max="13" width="14.85546875" style="21" bestFit="1" customWidth="1"/>
    <col min="14" max="31" width="10.7109375" style="21"/>
    <col min="32" max="32" width="14.85546875" style="21" bestFit="1" customWidth="1"/>
    <col min="33" max="16384" width="10.7109375" style="21"/>
  </cols>
  <sheetData>
    <row r="1" spans="1:9" ht="25.5">
      <c r="A1" s="17"/>
      <c r="B1" s="18"/>
      <c r="C1" s="19"/>
      <c r="D1" s="19"/>
      <c r="E1" s="19"/>
      <c r="F1" s="20"/>
      <c r="G1" s="45"/>
      <c r="H1" s="45"/>
      <c r="I1" s="46" t="s">
        <v>81</v>
      </c>
    </row>
    <row r="2" spans="1:9" ht="25.5">
      <c r="A2" s="17" t="s">
        <v>0</v>
      </c>
      <c r="B2" s="18"/>
      <c r="C2" s="19"/>
      <c r="D2" s="19"/>
      <c r="E2" s="19"/>
      <c r="F2" s="20"/>
      <c r="G2" s="18"/>
      <c r="H2" s="18"/>
      <c r="I2" s="18"/>
    </row>
    <row r="3" spans="1:9" ht="25.5">
      <c r="A3" s="40" t="s">
        <v>245</v>
      </c>
      <c r="B3" s="18"/>
      <c r="C3" s="68"/>
      <c r="D3" s="19"/>
      <c r="E3" s="68"/>
      <c r="F3" s="20"/>
      <c r="G3" s="68"/>
      <c r="H3" s="18"/>
      <c r="I3" s="68"/>
    </row>
    <row r="4" spans="1:9" ht="25.5">
      <c r="A4" s="47" t="s">
        <v>214</v>
      </c>
      <c r="B4" s="18"/>
      <c r="C4" s="69"/>
      <c r="D4" s="48"/>
      <c r="E4" s="69"/>
      <c r="F4" s="20"/>
      <c r="G4" s="69"/>
      <c r="H4" s="18"/>
      <c r="I4" s="69"/>
    </row>
    <row r="5" spans="1:9">
      <c r="A5" s="183" t="s">
        <v>80</v>
      </c>
      <c r="B5" s="183"/>
      <c r="C5" s="183"/>
      <c r="D5" s="183"/>
      <c r="E5" s="183"/>
      <c r="F5" s="183"/>
      <c r="G5" s="183"/>
      <c r="H5" s="183"/>
      <c r="I5" s="183"/>
    </row>
    <row r="6" spans="1:9" ht="25.5">
      <c r="C6" s="22"/>
      <c r="D6" s="23" t="s">
        <v>1</v>
      </c>
      <c r="E6" s="22"/>
      <c r="G6" s="25"/>
      <c r="H6" s="23" t="s">
        <v>27</v>
      </c>
      <c r="I6" s="25"/>
    </row>
    <row r="7" spans="1:9">
      <c r="B7" s="26" t="s">
        <v>2</v>
      </c>
      <c r="C7" s="27" t="s">
        <v>213</v>
      </c>
      <c r="D7" s="28"/>
      <c r="E7" s="27" t="s">
        <v>189</v>
      </c>
      <c r="F7" s="29"/>
      <c r="G7" s="27" t="s">
        <v>213</v>
      </c>
      <c r="H7" s="28"/>
      <c r="I7" s="27" t="s">
        <v>189</v>
      </c>
    </row>
    <row r="8" spans="1:9" ht="25.5">
      <c r="A8" s="31" t="s">
        <v>45</v>
      </c>
    </row>
    <row r="9" spans="1:9">
      <c r="A9" s="34" t="s">
        <v>63</v>
      </c>
      <c r="C9" s="154">
        <v>14486322</v>
      </c>
      <c r="D9" s="154"/>
      <c r="E9" s="154">
        <v>15750305</v>
      </c>
      <c r="F9" s="36"/>
      <c r="G9" s="154">
        <v>1124184</v>
      </c>
      <c r="H9" s="154"/>
      <c r="I9" s="154">
        <v>1136595</v>
      </c>
    </row>
    <row r="10" spans="1:9">
      <c r="A10" s="37" t="s">
        <v>64</v>
      </c>
      <c r="C10" s="154">
        <v>2449124</v>
      </c>
      <c r="D10" s="154"/>
      <c r="E10" s="154">
        <v>1697114</v>
      </c>
      <c r="F10" s="36"/>
      <c r="G10" s="154">
        <v>4</v>
      </c>
      <c r="H10" s="154"/>
      <c r="I10" s="154">
        <v>13608</v>
      </c>
    </row>
    <row r="11" spans="1:9">
      <c r="A11" s="37" t="s">
        <v>65</v>
      </c>
      <c r="C11" s="41">
        <v>3580857</v>
      </c>
      <c r="D11" s="154"/>
      <c r="E11" s="41">
        <v>2627166</v>
      </c>
      <c r="F11" s="36"/>
      <c r="G11" s="41">
        <v>2732833</v>
      </c>
      <c r="H11" s="155"/>
      <c r="I11" s="41">
        <v>3133246</v>
      </c>
    </row>
    <row r="12" spans="1:9" ht="25.5">
      <c r="A12" s="31" t="s">
        <v>46</v>
      </c>
      <c r="C12" s="39">
        <f>SUM(C9:C11)</f>
        <v>20516303</v>
      </c>
      <c r="D12" s="155"/>
      <c r="E12" s="39">
        <f>SUM(E9:E11)</f>
        <v>20074585</v>
      </c>
      <c r="F12" s="43"/>
      <c r="G12" s="39">
        <f>SUM(G9:G11)</f>
        <v>3857021</v>
      </c>
      <c r="H12" s="155"/>
      <c r="I12" s="39">
        <f>SUM(I9:I11)</f>
        <v>4283449</v>
      </c>
    </row>
    <row r="13" spans="1:9" ht="25.5">
      <c r="A13" s="31" t="s">
        <v>47</v>
      </c>
      <c r="C13" s="154"/>
      <c r="D13" s="154"/>
      <c r="E13" s="154"/>
      <c r="F13" s="36"/>
      <c r="G13" s="154"/>
      <c r="H13" s="154"/>
      <c r="I13" s="154"/>
    </row>
    <row r="14" spans="1:9">
      <c r="A14" s="34" t="s">
        <v>66</v>
      </c>
      <c r="C14" s="154">
        <v>12399506</v>
      </c>
      <c r="D14" s="154"/>
      <c r="E14" s="154">
        <v>11694006</v>
      </c>
      <c r="F14" s="36"/>
      <c r="G14" s="154">
        <v>554092</v>
      </c>
      <c r="H14" s="154"/>
      <c r="I14" s="154">
        <v>566693</v>
      </c>
    </row>
    <row r="15" spans="1:9">
      <c r="A15" s="34" t="s">
        <v>67</v>
      </c>
      <c r="C15" s="155">
        <v>2910882</v>
      </c>
      <c r="D15" s="155"/>
      <c r="E15" s="155">
        <v>2315184</v>
      </c>
      <c r="F15" s="43"/>
      <c r="G15" s="155">
        <v>0</v>
      </c>
      <c r="H15" s="155"/>
      <c r="I15" s="155">
        <v>12008</v>
      </c>
    </row>
    <row r="16" spans="1:9" ht="25.5">
      <c r="A16" s="31" t="s">
        <v>48</v>
      </c>
      <c r="C16" s="39">
        <f>SUM(C14:C15)</f>
        <v>15310388</v>
      </c>
      <c r="D16" s="154"/>
      <c r="E16" s="39">
        <f>SUM(E14:E15)</f>
        <v>14009190</v>
      </c>
      <c r="F16" s="36"/>
      <c r="G16" s="39">
        <f>SUM(G14:G15)</f>
        <v>554092</v>
      </c>
      <c r="H16" s="155"/>
      <c r="I16" s="39">
        <f>SUM(I14:I15)</f>
        <v>578701</v>
      </c>
    </row>
    <row r="17" spans="1:32" ht="25.5">
      <c r="A17" s="31" t="s">
        <v>49</v>
      </c>
      <c r="C17" s="154">
        <f>C12-C16</f>
        <v>5205915</v>
      </c>
      <c r="D17" s="154"/>
      <c r="E17" s="154">
        <f>E12-E16</f>
        <v>6065395</v>
      </c>
      <c r="F17" s="36"/>
      <c r="G17" s="154">
        <f>G12-G16</f>
        <v>3302929</v>
      </c>
      <c r="H17" s="154"/>
      <c r="I17" s="154">
        <f>I12-I16</f>
        <v>3704748</v>
      </c>
    </row>
    <row r="18" spans="1:32">
      <c r="A18" s="21" t="s">
        <v>50</v>
      </c>
      <c r="C18" s="154">
        <v>4562</v>
      </c>
      <c r="D18" s="154"/>
      <c r="E18" s="154">
        <v>10009</v>
      </c>
      <c r="F18" s="36"/>
      <c r="G18" s="154">
        <v>29699</v>
      </c>
      <c r="H18" s="154"/>
      <c r="I18" s="154">
        <v>38296</v>
      </c>
    </row>
    <row r="19" spans="1:32">
      <c r="A19" s="21" t="s">
        <v>51</v>
      </c>
      <c r="C19" s="41">
        <v>13950</v>
      </c>
      <c r="D19" s="154"/>
      <c r="E19" s="41">
        <v>634</v>
      </c>
      <c r="F19" s="36"/>
      <c r="G19" s="41">
        <v>4333</v>
      </c>
      <c r="H19" s="154"/>
      <c r="I19" s="41">
        <v>5370</v>
      </c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</row>
    <row r="20" spans="1:32" ht="25.5">
      <c r="A20" s="31" t="s">
        <v>84</v>
      </c>
      <c r="C20" s="39">
        <f>SUM(C17:C19)</f>
        <v>5224427</v>
      </c>
      <c r="D20" s="154"/>
      <c r="E20" s="39">
        <f>SUM(E17:E19)</f>
        <v>6076038</v>
      </c>
      <c r="F20" s="36"/>
      <c r="G20" s="39">
        <f>SUM(G17:G19)</f>
        <v>3336961</v>
      </c>
      <c r="H20" s="154"/>
      <c r="I20" s="39">
        <f>SUM(I17:I19)</f>
        <v>3748414</v>
      </c>
    </row>
    <row r="21" spans="1:32">
      <c r="A21" s="34" t="s">
        <v>178</v>
      </c>
      <c r="C21" s="155">
        <v>-1032064</v>
      </c>
      <c r="D21" s="155"/>
      <c r="E21" s="155">
        <v>-1136578</v>
      </c>
      <c r="F21" s="43"/>
      <c r="G21" s="155">
        <v>-502824</v>
      </c>
      <c r="H21" s="155"/>
      <c r="I21" s="155">
        <v>-612769</v>
      </c>
    </row>
    <row r="22" spans="1:32">
      <c r="A22" s="37" t="s">
        <v>60</v>
      </c>
      <c r="C22" s="155">
        <f>-2315142-46</f>
        <v>-2315188</v>
      </c>
      <c r="D22" s="155"/>
      <c r="E22" s="155">
        <v>-2520359</v>
      </c>
      <c r="F22" s="43"/>
      <c r="G22" s="155">
        <v>-1285843</v>
      </c>
      <c r="H22" s="155"/>
      <c r="I22" s="155">
        <v>-1405238</v>
      </c>
    </row>
    <row r="23" spans="1:32">
      <c r="A23" s="37" t="s">
        <v>204</v>
      </c>
      <c r="C23" s="155">
        <v>-1843</v>
      </c>
      <c r="D23" s="155"/>
      <c r="E23" s="155">
        <v>26820</v>
      </c>
      <c r="F23" s="43"/>
      <c r="G23" s="155">
        <v>-7163</v>
      </c>
      <c r="H23" s="155"/>
      <c r="I23" s="155">
        <v>26026</v>
      </c>
    </row>
    <row r="24" spans="1:32" ht="25.5">
      <c r="A24" s="31" t="s">
        <v>87</v>
      </c>
      <c r="C24" s="39">
        <f>SUM(C21:C23)</f>
        <v>-3349095</v>
      </c>
      <c r="D24" s="35"/>
      <c r="E24" s="39">
        <f>SUM(E21:E23)</f>
        <v>-3630117</v>
      </c>
      <c r="F24" s="36"/>
      <c r="G24" s="39">
        <f>SUM(G21:G23)</f>
        <v>-1795830</v>
      </c>
      <c r="H24" s="35"/>
      <c r="I24" s="39">
        <f>SUM(I21:I23)</f>
        <v>-1991981</v>
      </c>
    </row>
    <row r="25" spans="1:32" ht="25.5">
      <c r="A25" s="31" t="s">
        <v>210</v>
      </c>
      <c r="C25" s="155">
        <f>C20+C24</f>
        <v>1875332</v>
      </c>
      <c r="D25" s="155"/>
      <c r="E25" s="155">
        <f>E20+E24</f>
        <v>2445921</v>
      </c>
      <c r="F25" s="43"/>
      <c r="G25" s="155">
        <f>G20+G24</f>
        <v>1541131</v>
      </c>
      <c r="H25" s="155"/>
      <c r="I25" s="155">
        <f>I20+I24</f>
        <v>1756433</v>
      </c>
    </row>
    <row r="26" spans="1:32">
      <c r="A26" s="168" t="s">
        <v>234</v>
      </c>
      <c r="C26" s="155"/>
      <c r="D26" s="155"/>
      <c r="E26" s="155"/>
      <c r="F26" s="43"/>
      <c r="G26" s="155"/>
      <c r="H26" s="155"/>
      <c r="I26" s="155"/>
    </row>
    <row r="27" spans="1:32">
      <c r="A27" s="168" t="s">
        <v>217</v>
      </c>
      <c r="C27" s="155">
        <v>-229477</v>
      </c>
      <c r="D27" s="155"/>
      <c r="E27" s="155">
        <f>113506-15985</f>
        <v>97521</v>
      </c>
      <c r="F27" s="43"/>
      <c r="G27" s="155">
        <v>0</v>
      </c>
      <c r="H27" s="155"/>
      <c r="I27" s="155">
        <v>0</v>
      </c>
    </row>
    <row r="28" spans="1:32">
      <c r="A28" s="21" t="s">
        <v>218</v>
      </c>
      <c r="B28" s="33">
        <v>15</v>
      </c>
      <c r="C28" s="155">
        <v>-687029</v>
      </c>
      <c r="D28" s="155"/>
      <c r="E28" s="155">
        <v>-774990</v>
      </c>
      <c r="F28" s="43"/>
      <c r="G28" s="155">
        <v>-6919</v>
      </c>
      <c r="H28" s="155"/>
      <c r="I28" s="155">
        <v>-9536</v>
      </c>
    </row>
    <row r="29" spans="1:32">
      <c r="A29" s="21" t="s">
        <v>166</v>
      </c>
      <c r="B29" s="33">
        <v>6</v>
      </c>
      <c r="C29" s="41">
        <v>-1829</v>
      </c>
      <c r="D29" s="155"/>
      <c r="E29" s="41">
        <v>-2995</v>
      </c>
      <c r="F29" s="43"/>
      <c r="G29" s="41">
        <v>0</v>
      </c>
      <c r="H29" s="155"/>
      <c r="I29" s="41">
        <v>0</v>
      </c>
    </row>
    <row r="30" spans="1:32" ht="25.5">
      <c r="A30" s="31" t="s">
        <v>130</v>
      </c>
      <c r="B30" s="33"/>
      <c r="C30" s="154">
        <f>SUM(C25:C29)</f>
        <v>956997</v>
      </c>
      <c r="D30" s="154"/>
      <c r="E30" s="154">
        <f>SUM(E25:E29)</f>
        <v>1765457</v>
      </c>
      <c r="F30" s="36"/>
      <c r="G30" s="154">
        <f>SUM(G25:G29)</f>
        <v>1534212</v>
      </c>
      <c r="H30" s="154"/>
      <c r="I30" s="154">
        <f>SUM(I25:I29)</f>
        <v>1746897</v>
      </c>
    </row>
    <row r="31" spans="1:32">
      <c r="A31" s="21" t="s">
        <v>129</v>
      </c>
      <c r="B31" s="33">
        <v>16</v>
      </c>
      <c r="C31" s="41">
        <v>-134858</v>
      </c>
      <c r="D31" s="154"/>
      <c r="E31" s="41">
        <v>-264016</v>
      </c>
      <c r="F31" s="36"/>
      <c r="G31" s="41">
        <v>-305462</v>
      </c>
      <c r="H31" s="155"/>
      <c r="I31" s="41">
        <v>-342476</v>
      </c>
    </row>
    <row r="32" spans="1:32" ht="26.25" thickBot="1">
      <c r="A32" s="17" t="s">
        <v>93</v>
      </c>
      <c r="C32" s="179">
        <f>SUM(C30:C31)</f>
        <v>822139</v>
      </c>
      <c r="D32" s="154"/>
      <c r="E32" s="179">
        <f>SUM(E30:E31)</f>
        <v>1501441</v>
      </c>
      <c r="F32" s="36"/>
      <c r="G32" s="179">
        <f>SUM(G30:G31)</f>
        <v>1228750</v>
      </c>
      <c r="H32" s="155"/>
      <c r="I32" s="179">
        <f>SUM(I30:I31)</f>
        <v>1404421</v>
      </c>
    </row>
    <row r="33" spans="1:9" ht="25.5" thickTop="1">
      <c r="C33" s="44"/>
      <c r="D33" s="32"/>
      <c r="E33" s="44"/>
      <c r="F33" s="33"/>
      <c r="G33" s="44"/>
      <c r="H33" s="44"/>
      <c r="I33" s="44"/>
    </row>
    <row r="34" spans="1:9" ht="25.5" hidden="1">
      <c r="A34" s="40" t="s">
        <v>105</v>
      </c>
      <c r="C34" s="49"/>
      <c r="D34" s="50"/>
      <c r="E34" s="49"/>
      <c r="F34" s="51"/>
      <c r="G34" s="49"/>
      <c r="H34" s="49"/>
      <c r="I34" s="49"/>
    </row>
    <row r="35" spans="1:9" ht="25.5" hidden="1" thickBot="1">
      <c r="A35" s="52" t="s">
        <v>94</v>
      </c>
      <c r="C35" s="49"/>
      <c r="D35" s="50"/>
      <c r="E35" s="49"/>
      <c r="F35" s="51"/>
      <c r="G35" s="42"/>
      <c r="H35" s="156"/>
      <c r="I35" s="42"/>
    </row>
    <row r="36" spans="1:9" ht="25.5" hidden="1" thickTop="1">
      <c r="A36" s="52" t="s">
        <v>95</v>
      </c>
      <c r="C36" s="155"/>
      <c r="E36" s="155"/>
      <c r="F36" s="21"/>
      <c r="G36" s="49"/>
      <c r="H36" s="49"/>
      <c r="I36" s="49"/>
    </row>
    <row r="37" spans="1:9" ht="25.5" hidden="1" thickBot="1">
      <c r="A37" s="37"/>
      <c r="C37" s="53"/>
      <c r="E37" s="53"/>
      <c r="F37" s="21"/>
      <c r="G37" s="49"/>
      <c r="H37" s="49"/>
      <c r="I37" s="49"/>
    </row>
    <row r="38" spans="1:9" ht="25.5" hidden="1" thickTop="1">
      <c r="A38" s="37"/>
      <c r="C38" s="156"/>
      <c r="E38" s="156"/>
      <c r="F38" s="21"/>
      <c r="G38" s="49"/>
      <c r="H38" s="49"/>
      <c r="I38" s="49"/>
    </row>
    <row r="39" spans="1:9" ht="25.5">
      <c r="A39" s="40" t="s">
        <v>82</v>
      </c>
      <c r="B39" s="33">
        <v>17</v>
      </c>
      <c r="C39" s="156"/>
      <c r="D39" s="32"/>
      <c r="E39" s="156"/>
      <c r="F39" s="33"/>
      <c r="G39" s="156"/>
      <c r="H39" s="156"/>
      <c r="I39" s="156"/>
    </row>
    <row r="40" spans="1:9" ht="25.5" thickBot="1">
      <c r="A40" s="37" t="s">
        <v>74</v>
      </c>
      <c r="C40" s="54">
        <f>C32/2367811</f>
        <v>0.34721479036967057</v>
      </c>
      <c r="D40" s="55"/>
      <c r="E40" s="54">
        <f>E32/2367811</f>
        <v>0.63410508693472578</v>
      </c>
      <c r="F40" s="56"/>
      <c r="G40" s="54">
        <f>G32/2367811</f>
        <v>0.51893922276735771</v>
      </c>
      <c r="H40" s="55"/>
      <c r="I40" s="54">
        <f>I32/2367811</f>
        <v>0.5931305328001264</v>
      </c>
    </row>
    <row r="41" spans="1:9" ht="25.5" thickTop="1">
      <c r="A41" s="37"/>
      <c r="C41" s="155"/>
      <c r="D41" s="139"/>
      <c r="E41" s="155"/>
      <c r="F41" s="21"/>
      <c r="G41" s="49"/>
      <c r="H41" s="49"/>
      <c r="I41" s="49"/>
    </row>
    <row r="42" spans="1:9">
      <c r="A42" s="77" t="s">
        <v>209</v>
      </c>
    </row>
    <row r="43" spans="1:9" ht="25.5">
      <c r="A43" s="17"/>
      <c r="B43" s="18"/>
      <c r="C43" s="19"/>
      <c r="D43" s="19"/>
      <c r="E43" s="19"/>
      <c r="F43" s="20"/>
      <c r="G43" s="45"/>
      <c r="H43" s="45"/>
      <c r="I43" s="46" t="s">
        <v>81</v>
      </c>
    </row>
    <row r="44" spans="1:9" ht="25.5">
      <c r="A44" s="17" t="s">
        <v>0</v>
      </c>
      <c r="B44" s="18"/>
      <c r="C44" s="19"/>
      <c r="D44" s="19"/>
      <c r="E44" s="19"/>
      <c r="F44" s="20"/>
      <c r="G44" s="18"/>
      <c r="H44" s="18"/>
      <c r="I44" s="18"/>
    </row>
    <row r="45" spans="1:9" ht="25.5">
      <c r="A45" s="40" t="s">
        <v>96</v>
      </c>
      <c r="B45" s="18"/>
      <c r="C45" s="68"/>
      <c r="D45" s="19"/>
      <c r="E45" s="68"/>
      <c r="F45" s="20"/>
      <c r="G45" s="68"/>
      <c r="H45" s="18"/>
      <c r="I45" s="68"/>
    </row>
    <row r="46" spans="1:9" ht="25.5">
      <c r="A46" s="47" t="s">
        <v>214</v>
      </c>
      <c r="B46" s="18"/>
      <c r="C46" s="69"/>
      <c r="D46" s="48"/>
      <c r="E46" s="69"/>
      <c r="F46" s="20"/>
      <c r="G46" s="69"/>
      <c r="H46" s="18"/>
      <c r="I46" s="69"/>
    </row>
    <row r="47" spans="1:9">
      <c r="A47" s="183" t="s">
        <v>80</v>
      </c>
      <c r="B47" s="183"/>
      <c r="C47" s="183"/>
      <c r="D47" s="183"/>
      <c r="E47" s="183"/>
      <c r="F47" s="183"/>
      <c r="G47" s="183"/>
      <c r="H47" s="183"/>
      <c r="I47" s="183"/>
    </row>
    <row r="48" spans="1:9" ht="25.5">
      <c r="C48" s="22"/>
      <c r="D48" s="23" t="s">
        <v>1</v>
      </c>
      <c r="E48" s="22"/>
      <c r="G48" s="25"/>
      <c r="H48" s="23" t="s">
        <v>27</v>
      </c>
      <c r="I48" s="25"/>
    </row>
    <row r="49" spans="1:9">
      <c r="B49" s="26"/>
      <c r="C49" s="27" t="s">
        <v>213</v>
      </c>
      <c r="D49" s="28"/>
      <c r="E49" s="27" t="s">
        <v>189</v>
      </c>
      <c r="F49" s="29"/>
      <c r="G49" s="27" t="s">
        <v>213</v>
      </c>
      <c r="H49" s="28"/>
      <c r="I49" s="27" t="s">
        <v>189</v>
      </c>
    </row>
    <row r="50" spans="1:9">
      <c r="B50" s="26"/>
      <c r="C50" s="27"/>
      <c r="D50" s="28"/>
      <c r="E50" s="27"/>
      <c r="F50" s="29"/>
      <c r="G50" s="27"/>
      <c r="H50" s="28"/>
      <c r="I50" s="27"/>
    </row>
    <row r="51" spans="1:9" ht="25.5">
      <c r="A51" s="17" t="s">
        <v>93</v>
      </c>
      <c r="C51" s="180">
        <f>C32</f>
        <v>822139</v>
      </c>
      <c r="D51" s="154"/>
      <c r="E51" s="180">
        <f>E32</f>
        <v>1501441</v>
      </c>
      <c r="F51" s="36"/>
      <c r="G51" s="180">
        <f>G32</f>
        <v>1228750</v>
      </c>
      <c r="H51" s="155"/>
      <c r="I51" s="180">
        <f>I32</f>
        <v>1404421</v>
      </c>
    </row>
    <row r="52" spans="1:9" ht="25.5">
      <c r="A52" s="17"/>
      <c r="C52" s="155"/>
      <c r="D52" s="154"/>
      <c r="E52" s="155"/>
      <c r="F52" s="36"/>
      <c r="G52" s="155"/>
      <c r="H52" s="155"/>
      <c r="I52" s="155"/>
    </row>
    <row r="53" spans="1:9" ht="25.5">
      <c r="A53" s="57" t="s">
        <v>97</v>
      </c>
      <c r="B53" s="70"/>
      <c r="C53" s="64"/>
      <c r="D53" s="71"/>
      <c r="E53" s="64"/>
      <c r="F53" s="72"/>
      <c r="G53" s="64"/>
      <c r="H53" s="65"/>
      <c r="I53" s="64"/>
    </row>
    <row r="54" spans="1:9" ht="25.5">
      <c r="A54" s="57" t="s">
        <v>98</v>
      </c>
      <c r="B54" s="58"/>
      <c r="C54" s="62">
        <v>0</v>
      </c>
      <c r="D54" s="60"/>
      <c r="E54" s="62">
        <v>0</v>
      </c>
      <c r="F54" s="138"/>
      <c r="G54" s="62">
        <v>0</v>
      </c>
      <c r="H54" s="61"/>
      <c r="I54" s="62">
        <v>0</v>
      </c>
    </row>
    <row r="55" spans="1:9" ht="26.25" thickBot="1">
      <c r="A55" s="57" t="s">
        <v>156</v>
      </c>
      <c r="B55" s="58"/>
      <c r="C55" s="59">
        <f>SUM(C51:C54)</f>
        <v>822139</v>
      </c>
      <c r="D55" s="60"/>
      <c r="E55" s="59">
        <f>SUM(E51:E54)</f>
        <v>1501441</v>
      </c>
      <c r="F55" s="63"/>
      <c r="G55" s="59">
        <f>SUM(G51:G54)</f>
        <v>1228750</v>
      </c>
      <c r="H55" s="61"/>
      <c r="I55" s="59">
        <f>SUM(I51:I54)</f>
        <v>1404421</v>
      </c>
    </row>
    <row r="56" spans="1:9" ht="26.25" thickTop="1">
      <c r="A56" s="57"/>
      <c r="B56" s="58"/>
      <c r="C56" s="64"/>
      <c r="D56" s="60"/>
      <c r="E56" s="64"/>
      <c r="F56" s="63"/>
      <c r="G56" s="64"/>
      <c r="H56" s="61"/>
      <c r="I56" s="64"/>
    </row>
    <row r="57" spans="1:9">
      <c r="A57" s="77" t="s">
        <v>209</v>
      </c>
    </row>
  </sheetData>
  <mergeCells count="2">
    <mergeCell ref="A5:I5"/>
    <mergeCell ref="A47:I47"/>
  </mergeCells>
  <printOptions gridLinesSet="0"/>
  <pageMargins left="0.59055118110236204" right="0.27559055118110198" top="0.78740157480314998" bottom="0.118110236220472" header="0.196850393700787" footer="0.196850393700787"/>
  <pageSetup paperSize="9" scale="69" fitToHeight="0" orientation="portrait" r:id="rId1"/>
  <rowBreaks count="1" manualBreakCount="1">
    <brk id="4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4"/>
  <sheetViews>
    <sheetView showGridLines="0" zoomScale="70" zoomScaleNormal="70" zoomScaleSheetLayoutView="80" workbookViewId="0">
      <selection activeCell="V5" sqref="V5"/>
    </sheetView>
  </sheetViews>
  <sheetFormatPr defaultColWidth="9.28515625" defaultRowHeight="24" customHeight="1"/>
  <cols>
    <col min="1" max="1" width="38.140625" style="4" customWidth="1"/>
    <col min="2" max="2" width="9.140625" style="124" customWidth="1"/>
    <col min="3" max="3" width="2.7109375" style="124" customWidth="1"/>
    <col min="4" max="4" width="15.7109375" style="4" bestFit="1" customWidth="1"/>
    <col min="5" max="5" width="2.7109375" style="124" customWidth="1"/>
    <col min="6" max="6" width="14.5703125" style="4" customWidth="1"/>
    <col min="7" max="7" width="2.7109375" style="124" customWidth="1"/>
    <col min="8" max="8" width="14.7109375" style="124" customWidth="1"/>
    <col min="9" max="9" width="2.7109375" style="124" customWidth="1"/>
    <col min="10" max="10" width="15.42578125" style="4" customWidth="1"/>
    <col min="11" max="11" width="2.7109375" style="124" customWidth="1"/>
    <col min="12" max="12" width="15.42578125" style="4" customWidth="1"/>
    <col min="13" max="13" width="2.7109375" style="124" customWidth="1"/>
    <col min="14" max="14" width="18.7109375" style="124" customWidth="1"/>
    <col min="15" max="15" width="2.7109375" style="124" customWidth="1"/>
    <col min="16" max="16" width="18.42578125" style="124" customWidth="1"/>
    <col min="17" max="17" width="2.7109375" style="124" hidden="1" customWidth="1"/>
    <col min="18" max="18" width="15.42578125" style="4" hidden="1" customWidth="1"/>
    <col min="19" max="19" width="2.7109375" style="124" hidden="1" customWidth="1"/>
    <col min="20" max="20" width="15.42578125" style="4" hidden="1" customWidth="1"/>
    <col min="21" max="21" width="2.7109375" style="124" customWidth="1"/>
    <col min="22" max="22" width="15.42578125" style="4" customWidth="1"/>
    <col min="23" max="23" width="2.7109375" style="124" customWidth="1"/>
    <col min="24" max="16384" width="9.28515625" style="4"/>
  </cols>
  <sheetData>
    <row r="1" spans="1:26" ht="24" customHeight="1">
      <c r="V1" s="125" t="s">
        <v>81</v>
      </c>
    </row>
    <row r="2" spans="1:26" ht="24" customHeight="1">
      <c r="A2" s="185" t="s">
        <v>0</v>
      </c>
      <c r="B2" s="185"/>
      <c r="C2" s="185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4"/>
    </row>
    <row r="3" spans="1:26" ht="24" customHeight="1">
      <c r="A3" s="186" t="s">
        <v>25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4"/>
    </row>
    <row r="4" spans="1:26" ht="24" customHeight="1">
      <c r="A4" s="186" t="s">
        <v>214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4"/>
    </row>
    <row r="5" spans="1:26" ht="24" customHeight="1">
      <c r="R5" s="13"/>
      <c r="T5" s="13"/>
      <c r="V5" s="125" t="s">
        <v>80</v>
      </c>
    </row>
    <row r="6" spans="1:26" ht="24" customHeight="1">
      <c r="B6" s="4"/>
      <c r="D6" s="187" t="s">
        <v>1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4"/>
    </row>
    <row r="7" spans="1:26" ht="24" hidden="1" customHeight="1">
      <c r="B7" s="4"/>
      <c r="D7" s="188" t="s">
        <v>106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26"/>
      <c r="T7" s="126"/>
      <c r="U7" s="126"/>
      <c r="V7" s="126"/>
      <c r="W7" s="126"/>
    </row>
    <row r="8" spans="1:26" ht="24" customHeight="1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84" t="s">
        <v>91</v>
      </c>
      <c r="O8" s="184"/>
      <c r="P8" s="184"/>
      <c r="Q8" s="126"/>
      <c r="S8" s="126"/>
      <c r="U8" s="126"/>
      <c r="V8" s="126"/>
      <c r="W8" s="126"/>
    </row>
    <row r="9" spans="1:26" ht="24" customHeight="1"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7" t="s">
        <v>135</v>
      </c>
      <c r="O9" s="126"/>
      <c r="P9" s="128"/>
      <c r="Q9" s="126"/>
      <c r="S9" s="126"/>
      <c r="U9" s="126"/>
      <c r="V9" s="126"/>
      <c r="W9" s="126"/>
    </row>
    <row r="10" spans="1:26" ht="24" customHeight="1"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9" t="s">
        <v>138</v>
      </c>
      <c r="O10" s="126"/>
      <c r="P10" s="127"/>
      <c r="Q10" s="126"/>
      <c r="S10" s="126"/>
      <c r="T10" s="14" t="s">
        <v>101</v>
      </c>
      <c r="U10" s="126"/>
      <c r="V10" s="126"/>
      <c r="W10" s="126"/>
    </row>
    <row r="11" spans="1:26" ht="24" customHeight="1">
      <c r="B11" s="126"/>
      <c r="C11" s="126"/>
      <c r="D11" s="126"/>
      <c r="E11" s="126"/>
      <c r="F11" s="126"/>
      <c r="G11" s="126"/>
      <c r="H11" s="131" t="s">
        <v>163</v>
      </c>
      <c r="I11" s="126"/>
      <c r="M11" s="126"/>
      <c r="N11" s="127" t="s">
        <v>139</v>
      </c>
      <c r="O11" s="126"/>
      <c r="P11" s="127"/>
      <c r="Q11" s="126"/>
      <c r="R11" s="13"/>
      <c r="S11" s="126"/>
      <c r="T11" s="14" t="s">
        <v>100</v>
      </c>
      <c r="U11" s="126"/>
      <c r="V11" s="126"/>
      <c r="W11" s="126"/>
    </row>
    <row r="12" spans="1:26" s="129" customFormat="1" ht="24" customHeight="1">
      <c r="B12" s="130"/>
      <c r="C12" s="130"/>
      <c r="D12" s="130"/>
      <c r="E12" s="130"/>
      <c r="G12" s="130"/>
      <c r="H12" s="130" t="s">
        <v>161</v>
      </c>
      <c r="I12" s="130"/>
      <c r="J12" s="131"/>
      <c r="K12" s="131" t="s">
        <v>26</v>
      </c>
      <c r="L12" s="131"/>
      <c r="M12" s="130"/>
      <c r="N12" s="127" t="s">
        <v>140</v>
      </c>
      <c r="O12" s="130"/>
      <c r="Q12" s="130"/>
      <c r="R12" s="14" t="s">
        <v>24</v>
      </c>
      <c r="S12" s="130"/>
      <c r="T12" s="14" t="s">
        <v>103</v>
      </c>
      <c r="U12" s="130"/>
      <c r="V12" s="14"/>
      <c r="W12" s="130"/>
    </row>
    <row r="13" spans="1:26" s="129" customFormat="1" ht="24" customHeight="1">
      <c r="B13" s="130"/>
      <c r="C13" s="130"/>
      <c r="D13" s="130" t="s">
        <v>20</v>
      </c>
      <c r="E13" s="130"/>
      <c r="F13" s="129" t="s">
        <v>21</v>
      </c>
      <c r="G13" s="130"/>
      <c r="H13" s="129" t="s">
        <v>164</v>
      </c>
      <c r="I13" s="130"/>
      <c r="J13" s="129" t="s">
        <v>227</v>
      </c>
      <c r="K13" s="130"/>
      <c r="L13" s="129" t="s">
        <v>148</v>
      </c>
      <c r="M13" s="130"/>
      <c r="N13" s="127" t="s">
        <v>141</v>
      </c>
      <c r="O13" s="130"/>
      <c r="P13" s="127" t="s">
        <v>136</v>
      </c>
      <c r="Q13" s="130"/>
      <c r="R13" s="14" t="s">
        <v>10</v>
      </c>
      <c r="S13" s="130"/>
      <c r="T13" s="14" t="s">
        <v>104</v>
      </c>
      <c r="U13" s="130"/>
      <c r="V13" s="14" t="s">
        <v>24</v>
      </c>
      <c r="W13" s="130"/>
    </row>
    <row r="14" spans="1:26" s="129" customFormat="1" ht="24" customHeight="1">
      <c r="B14" s="25" t="s">
        <v>2</v>
      </c>
      <c r="C14" s="146"/>
      <c r="D14" s="131" t="s">
        <v>22</v>
      </c>
      <c r="E14" s="130"/>
      <c r="F14" s="131" t="s">
        <v>23</v>
      </c>
      <c r="G14" s="130"/>
      <c r="H14" s="131" t="s">
        <v>165</v>
      </c>
      <c r="I14" s="130"/>
      <c r="J14" s="131" t="s">
        <v>228</v>
      </c>
      <c r="K14" s="130"/>
      <c r="L14" s="131" t="s">
        <v>179</v>
      </c>
      <c r="M14" s="130"/>
      <c r="N14" s="132" t="s">
        <v>102</v>
      </c>
      <c r="O14" s="130"/>
      <c r="P14" s="132" t="s">
        <v>137</v>
      </c>
      <c r="Q14" s="130"/>
      <c r="R14" s="15" t="s">
        <v>102</v>
      </c>
      <c r="S14" s="130"/>
      <c r="T14" s="15" t="s">
        <v>28</v>
      </c>
      <c r="U14" s="130"/>
      <c r="V14" s="15" t="s">
        <v>10</v>
      </c>
      <c r="W14" s="130"/>
    </row>
    <row r="15" spans="1:26" ht="24" customHeight="1">
      <c r="A15" s="133" t="s">
        <v>191</v>
      </c>
      <c r="B15" s="86"/>
      <c r="C15" s="86"/>
      <c r="D15" s="16">
        <v>4735622</v>
      </c>
      <c r="E15" s="16"/>
      <c r="F15" s="16">
        <v>6541659</v>
      </c>
      <c r="G15" s="16"/>
      <c r="H15" s="16">
        <v>1647137</v>
      </c>
      <c r="I15" s="16"/>
      <c r="J15" s="16">
        <v>453646</v>
      </c>
      <c r="K15" s="16"/>
      <c r="L15" s="16">
        <v>-5933200</v>
      </c>
      <c r="M15" s="16"/>
      <c r="N15" s="16">
        <v>17650131</v>
      </c>
      <c r="O15" s="16"/>
      <c r="P15" s="16">
        <f>SUM(N15:O15)</f>
        <v>17650131</v>
      </c>
      <c r="Q15" s="16"/>
      <c r="R15" s="16"/>
      <c r="S15" s="16"/>
      <c r="T15" s="16"/>
      <c r="U15" s="16"/>
      <c r="V15" s="16">
        <f>SUM(D15:L15,P15)</f>
        <v>25094995</v>
      </c>
      <c r="W15" s="16"/>
      <c r="X15" s="124"/>
      <c r="Y15" s="124"/>
      <c r="Z15" s="124"/>
    </row>
    <row r="16" spans="1:26" ht="24" customHeight="1">
      <c r="A16" s="4" t="s">
        <v>93</v>
      </c>
      <c r="B16" s="89"/>
      <c r="C16" s="86"/>
      <c r="D16" s="16">
        <v>0</v>
      </c>
      <c r="E16" s="16"/>
      <c r="F16" s="16">
        <v>0</v>
      </c>
      <c r="G16" s="16"/>
      <c r="H16" s="16">
        <v>0</v>
      </c>
      <c r="I16" s="16"/>
      <c r="J16" s="16">
        <v>0</v>
      </c>
      <c r="K16" s="16"/>
      <c r="L16" s="16">
        <f>PL!E32</f>
        <v>1501441</v>
      </c>
      <c r="M16" s="16"/>
      <c r="N16" s="16">
        <v>0</v>
      </c>
      <c r="O16" s="16"/>
      <c r="P16" s="16">
        <f>SUM(N16:O16)</f>
        <v>0</v>
      </c>
      <c r="Q16" s="16"/>
      <c r="R16" s="16"/>
      <c r="S16" s="16"/>
      <c r="T16" s="16"/>
      <c r="U16" s="16"/>
      <c r="V16" s="16">
        <f t="shared" ref="V16:V17" si="0">SUM(D16:L16,P16)</f>
        <v>1501441</v>
      </c>
      <c r="W16" s="16"/>
      <c r="X16" s="124"/>
      <c r="Y16" s="124"/>
      <c r="Z16" s="124"/>
    </row>
    <row r="17" spans="1:26" ht="24" customHeight="1">
      <c r="A17" s="4" t="s">
        <v>158</v>
      </c>
      <c r="B17" s="86"/>
      <c r="C17" s="86"/>
      <c r="D17" s="95">
        <v>0</v>
      </c>
      <c r="E17" s="16"/>
      <c r="F17" s="95">
        <v>0</v>
      </c>
      <c r="G17" s="16"/>
      <c r="H17" s="95">
        <v>0</v>
      </c>
      <c r="I17" s="16"/>
      <c r="J17" s="95">
        <v>0</v>
      </c>
      <c r="K17" s="16"/>
      <c r="L17" s="95">
        <f>PL!G54</f>
        <v>0</v>
      </c>
      <c r="M17" s="16"/>
      <c r="N17" s="95">
        <v>0</v>
      </c>
      <c r="O17" s="16"/>
      <c r="P17" s="95">
        <f>SUM(N17:O17)</f>
        <v>0</v>
      </c>
      <c r="Q17" s="16"/>
      <c r="R17" s="95"/>
      <c r="S17" s="16"/>
      <c r="T17" s="95"/>
      <c r="U17" s="16"/>
      <c r="V17" s="95">
        <f t="shared" si="0"/>
        <v>0</v>
      </c>
      <c r="W17" s="16"/>
      <c r="X17" s="124"/>
      <c r="Y17" s="124"/>
      <c r="Z17" s="124"/>
    </row>
    <row r="18" spans="1:26" ht="24" customHeight="1">
      <c r="A18" s="8" t="s">
        <v>99</v>
      </c>
      <c r="B18" s="86"/>
      <c r="C18" s="86"/>
      <c r="D18" s="16">
        <f>SUM(D16:D17)</f>
        <v>0</v>
      </c>
      <c r="E18" s="16"/>
      <c r="F18" s="16">
        <f>SUM(F16:F17)</f>
        <v>0</v>
      </c>
      <c r="G18" s="16"/>
      <c r="H18" s="16">
        <f>SUM(H16:H17)</f>
        <v>0</v>
      </c>
      <c r="I18" s="16"/>
      <c r="J18" s="16">
        <f>SUM(J16:J17)</f>
        <v>0</v>
      </c>
      <c r="K18" s="16"/>
      <c r="L18" s="16">
        <f>SUM(L16:L17)</f>
        <v>1501441</v>
      </c>
      <c r="M18" s="16"/>
      <c r="N18" s="16">
        <f>SUM(N16:N17)</f>
        <v>0</v>
      </c>
      <c r="O18" s="16"/>
      <c r="P18" s="16">
        <f>SUM(P16:P17)</f>
        <v>0</v>
      </c>
      <c r="Q18" s="16"/>
      <c r="R18" s="16"/>
      <c r="S18" s="16"/>
      <c r="T18" s="16"/>
      <c r="U18" s="16"/>
      <c r="V18" s="16">
        <f>SUM(V16:V17)</f>
        <v>1501441</v>
      </c>
      <c r="W18" s="16"/>
      <c r="X18" s="124"/>
      <c r="Y18" s="124"/>
      <c r="Z18" s="124"/>
    </row>
    <row r="19" spans="1:26" ht="24" customHeight="1">
      <c r="A19" s="148" t="s">
        <v>192</v>
      </c>
      <c r="B19" s="33">
        <v>20</v>
      </c>
      <c r="C19" s="86"/>
      <c r="D19" s="16">
        <v>0</v>
      </c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16">
        <v>-3812176</v>
      </c>
      <c r="M19" s="16"/>
      <c r="N19" s="16">
        <v>0</v>
      </c>
      <c r="O19" s="16"/>
      <c r="P19" s="16">
        <f t="shared" ref="P19:P21" si="1">SUM(N19:O19)</f>
        <v>0</v>
      </c>
      <c r="Q19" s="16"/>
      <c r="R19" s="16"/>
      <c r="S19" s="16"/>
      <c r="T19" s="16"/>
      <c r="U19" s="16"/>
      <c r="V19" s="16">
        <f>SUM(D19:L19,P19)</f>
        <v>-3812176</v>
      </c>
      <c r="W19" s="16"/>
      <c r="X19" s="124"/>
      <c r="Y19" s="124"/>
      <c r="Z19" s="124"/>
    </row>
    <row r="20" spans="1:26" ht="24" customHeight="1">
      <c r="A20" s="148" t="s">
        <v>196</v>
      </c>
      <c r="B20" s="33"/>
      <c r="C20" s="8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24"/>
      <c r="Y20" s="124"/>
      <c r="Z20" s="124"/>
    </row>
    <row r="21" spans="1:26" ht="24" customHeight="1">
      <c r="A21" s="148" t="s">
        <v>197</v>
      </c>
      <c r="B21" s="33"/>
      <c r="C21" s="86"/>
      <c r="D21" s="16">
        <v>0</v>
      </c>
      <c r="E21" s="16"/>
      <c r="F21" s="16">
        <v>0</v>
      </c>
      <c r="G21" s="16"/>
      <c r="H21" s="16">
        <v>0</v>
      </c>
      <c r="I21" s="16"/>
      <c r="J21" s="16">
        <v>20770</v>
      </c>
      <c r="K21" s="16"/>
      <c r="L21" s="16">
        <v>-20770</v>
      </c>
      <c r="M21" s="16"/>
      <c r="N21" s="16">
        <v>0</v>
      </c>
      <c r="O21" s="16"/>
      <c r="P21" s="16">
        <f t="shared" si="1"/>
        <v>0</v>
      </c>
      <c r="Q21" s="16"/>
      <c r="R21" s="16"/>
      <c r="S21" s="16"/>
      <c r="T21" s="16"/>
      <c r="U21" s="16"/>
      <c r="V21" s="16">
        <f>SUM(D21:L21,P21)</f>
        <v>0</v>
      </c>
      <c r="W21" s="16"/>
      <c r="X21" s="124"/>
      <c r="Y21" s="124"/>
      <c r="Z21" s="124"/>
    </row>
    <row r="22" spans="1:26" s="124" customFormat="1" ht="24" customHeight="1" thickBot="1">
      <c r="A22" s="134" t="s">
        <v>190</v>
      </c>
      <c r="B22" s="86"/>
      <c r="C22" s="86"/>
      <c r="D22" s="135">
        <f>SUM(D15,D18:D21)</f>
        <v>4735622</v>
      </c>
      <c r="E22" s="16"/>
      <c r="F22" s="135">
        <f>SUM(F15,F18:F21)</f>
        <v>6541659</v>
      </c>
      <c r="G22" s="16"/>
      <c r="H22" s="135">
        <f>SUM(H15,H18:H21)</f>
        <v>1647137</v>
      </c>
      <c r="I22" s="16"/>
      <c r="J22" s="135">
        <f>SUM(J15,J18:J21)</f>
        <v>474416</v>
      </c>
      <c r="K22" s="16"/>
      <c r="L22" s="135">
        <f>SUM(L15,L18:L21)</f>
        <v>-8264705</v>
      </c>
      <c r="M22" s="16"/>
      <c r="N22" s="135">
        <f>SUM(N15,N18:N21)</f>
        <v>17650131</v>
      </c>
      <c r="O22" s="16"/>
      <c r="P22" s="135">
        <f>SUM(P15,P18:P21)</f>
        <v>17650131</v>
      </c>
      <c r="Q22" s="16"/>
      <c r="R22" s="135"/>
      <c r="S22" s="16"/>
      <c r="T22" s="135"/>
      <c r="U22" s="16"/>
      <c r="V22" s="135">
        <f>SUM(V15,V18:V21)</f>
        <v>22784260</v>
      </c>
      <c r="W22" s="16"/>
    </row>
    <row r="23" spans="1:26" s="124" customFormat="1" ht="24" customHeight="1" thickTop="1">
      <c r="A23" s="134"/>
      <c r="B23" s="86"/>
      <c r="C23" s="86"/>
      <c r="D23" s="13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spans="1:26" s="124" customFormat="1" ht="24" customHeight="1">
      <c r="A24" s="133" t="s">
        <v>215</v>
      </c>
      <c r="B24" s="86"/>
      <c r="C24" s="86"/>
      <c r="D24" s="16">
        <v>4735622</v>
      </c>
      <c r="E24" s="16"/>
      <c r="F24" s="16">
        <v>6541659</v>
      </c>
      <c r="G24" s="16"/>
      <c r="H24" s="16">
        <v>1647137</v>
      </c>
      <c r="I24" s="16"/>
      <c r="J24" s="16">
        <v>474416</v>
      </c>
      <c r="K24" s="16"/>
      <c r="L24" s="16">
        <v>-6733542</v>
      </c>
      <c r="M24" s="16"/>
      <c r="N24" s="16">
        <v>17650131</v>
      </c>
      <c r="O24" s="16"/>
      <c r="P24" s="16">
        <f>SUM(N24:O24)</f>
        <v>17650131</v>
      </c>
      <c r="Q24" s="16"/>
      <c r="R24" s="16"/>
      <c r="S24" s="16"/>
      <c r="T24" s="16"/>
      <c r="U24" s="16"/>
      <c r="V24" s="16">
        <f>SUM(D24:L24,P24)</f>
        <v>24315423</v>
      </c>
      <c r="W24" s="16"/>
    </row>
    <row r="25" spans="1:26" ht="24" customHeight="1">
      <c r="A25" s="4" t="s">
        <v>93</v>
      </c>
      <c r="B25" s="86"/>
      <c r="C25" s="86"/>
      <c r="D25" s="16">
        <v>0</v>
      </c>
      <c r="E25" s="16"/>
      <c r="F25" s="16">
        <v>0</v>
      </c>
      <c r="G25" s="16"/>
      <c r="H25" s="16">
        <v>0</v>
      </c>
      <c r="I25" s="16"/>
      <c r="J25" s="16">
        <v>0</v>
      </c>
      <c r="K25" s="16"/>
      <c r="L25" s="16">
        <f>PL!C32</f>
        <v>822139</v>
      </c>
      <c r="M25" s="16"/>
      <c r="N25" s="16">
        <v>0</v>
      </c>
      <c r="O25" s="16"/>
      <c r="P25" s="16">
        <f>SUM(N25:O25)</f>
        <v>0</v>
      </c>
      <c r="Q25" s="16"/>
      <c r="R25" s="16"/>
      <c r="S25" s="16"/>
      <c r="T25" s="16"/>
      <c r="U25" s="16"/>
      <c r="V25" s="16">
        <f>SUM(D25:L25,P25)</f>
        <v>822139</v>
      </c>
      <c r="W25" s="16"/>
      <c r="X25" s="124"/>
      <c r="Y25" s="124"/>
      <c r="Z25" s="124"/>
    </row>
    <row r="26" spans="1:26" ht="24" customHeight="1">
      <c r="A26" s="4" t="s">
        <v>158</v>
      </c>
      <c r="B26" s="86"/>
      <c r="C26" s="86"/>
      <c r="D26" s="95">
        <v>0</v>
      </c>
      <c r="E26" s="16"/>
      <c r="F26" s="95">
        <v>0</v>
      </c>
      <c r="G26" s="16"/>
      <c r="H26" s="95">
        <v>0</v>
      </c>
      <c r="I26" s="16"/>
      <c r="J26" s="95">
        <v>0</v>
      </c>
      <c r="K26" s="16"/>
      <c r="L26" s="95">
        <f>PL!C54</f>
        <v>0</v>
      </c>
      <c r="M26" s="16"/>
      <c r="N26" s="95">
        <v>0</v>
      </c>
      <c r="O26" s="16"/>
      <c r="P26" s="95">
        <f>SUM(N26:O26)</f>
        <v>0</v>
      </c>
      <c r="Q26" s="16"/>
      <c r="R26" s="95"/>
      <c r="S26" s="16"/>
      <c r="T26" s="95"/>
      <c r="U26" s="16"/>
      <c r="V26" s="95">
        <f>SUM(D26:L26,P26)</f>
        <v>0</v>
      </c>
      <c r="W26" s="16"/>
      <c r="X26" s="124"/>
      <c r="Y26" s="124"/>
      <c r="Z26" s="124"/>
    </row>
    <row r="27" spans="1:26" ht="24.6" customHeight="1">
      <c r="A27" s="8" t="s">
        <v>99</v>
      </c>
      <c r="B27" s="86"/>
      <c r="C27" s="86"/>
      <c r="D27" s="16">
        <f>SUM(D25:D26)</f>
        <v>0</v>
      </c>
      <c r="E27" s="16"/>
      <c r="F27" s="16">
        <f>SUM(F25:F26)</f>
        <v>0</v>
      </c>
      <c r="G27" s="16"/>
      <c r="H27" s="16">
        <f>SUM(H25:H26)</f>
        <v>0</v>
      </c>
      <c r="I27" s="16"/>
      <c r="J27" s="16">
        <f>SUM(J25:J26)</f>
        <v>0</v>
      </c>
      <c r="K27" s="16"/>
      <c r="L27" s="16">
        <f>SUM(L25:L26)</f>
        <v>822139</v>
      </c>
      <c r="M27" s="16"/>
      <c r="N27" s="16">
        <f>SUM(N25:N26)</f>
        <v>0</v>
      </c>
      <c r="O27" s="16"/>
      <c r="P27" s="16">
        <f>SUM(P25:P26)</f>
        <v>0</v>
      </c>
      <c r="Q27" s="16"/>
      <c r="R27" s="16"/>
      <c r="S27" s="16"/>
      <c r="T27" s="16"/>
      <c r="U27" s="16"/>
      <c r="V27" s="16">
        <f>SUM(V25:V26)</f>
        <v>822139</v>
      </c>
      <c r="W27" s="16"/>
      <c r="X27" s="124"/>
      <c r="Y27" s="124"/>
      <c r="Z27" s="124"/>
    </row>
    <row r="28" spans="1:26" ht="24.6" customHeight="1">
      <c r="A28" s="148" t="s">
        <v>192</v>
      </c>
      <c r="B28" s="33">
        <v>20</v>
      </c>
      <c r="C28" s="86"/>
      <c r="D28" s="16">
        <v>0</v>
      </c>
      <c r="E28" s="16"/>
      <c r="F28" s="16">
        <v>0</v>
      </c>
      <c r="G28" s="16"/>
      <c r="H28" s="16">
        <v>0</v>
      </c>
      <c r="I28" s="16"/>
      <c r="J28" s="16">
        <v>0</v>
      </c>
      <c r="K28" s="16"/>
      <c r="L28" s="152">
        <v>-5019759</v>
      </c>
      <c r="M28" s="16"/>
      <c r="N28" s="16">
        <v>0</v>
      </c>
      <c r="O28" s="16"/>
      <c r="P28" s="16">
        <f>SUM(N28:O28)</f>
        <v>0</v>
      </c>
      <c r="Q28" s="16"/>
      <c r="R28" s="16"/>
      <c r="S28" s="16"/>
      <c r="T28" s="16"/>
      <c r="U28" s="16"/>
      <c r="V28" s="16">
        <f>SUM(D28:L28,P28)</f>
        <v>-5019759</v>
      </c>
      <c r="W28" s="16"/>
      <c r="X28" s="124"/>
      <c r="Y28" s="124"/>
      <c r="Z28" s="124"/>
    </row>
    <row r="29" spans="1:26" ht="24" customHeight="1" thickBot="1">
      <c r="A29" s="134" t="s">
        <v>216</v>
      </c>
      <c r="B29" s="86"/>
      <c r="C29" s="86"/>
      <c r="D29" s="135">
        <f>SUM(D24,D27:D28)</f>
        <v>4735622</v>
      </c>
      <c r="E29" s="16"/>
      <c r="F29" s="135">
        <f>SUM(F24,F27:F28)</f>
        <v>6541659</v>
      </c>
      <c r="G29" s="16"/>
      <c r="H29" s="135">
        <f>SUM(H24,H27:H28)</f>
        <v>1647137</v>
      </c>
      <c r="I29" s="16"/>
      <c r="J29" s="135">
        <f>SUM(J24,J27:J28)</f>
        <v>474416</v>
      </c>
      <c r="K29" s="16"/>
      <c r="L29" s="135">
        <f>SUM(L24,L27:L28)</f>
        <v>-10931162</v>
      </c>
      <c r="M29" s="16"/>
      <c r="N29" s="135">
        <f>SUM(N24,N27:N28)</f>
        <v>17650131</v>
      </c>
      <c r="O29" s="16"/>
      <c r="P29" s="135">
        <f>SUM(P24,P27:P28)</f>
        <v>17650131</v>
      </c>
      <c r="Q29" s="16"/>
      <c r="R29" s="135"/>
      <c r="S29" s="16"/>
      <c r="T29" s="135"/>
      <c r="U29" s="16"/>
      <c r="V29" s="135">
        <f>SUM(V24,V27:V28)</f>
        <v>20117803</v>
      </c>
      <c r="W29" s="16"/>
    </row>
    <row r="30" spans="1:26" ht="12" customHeight="1" thickTop="1">
      <c r="A30" s="133"/>
      <c r="B30" s="86"/>
      <c r="C30" s="86"/>
      <c r="D30" s="86">
        <f>D24-'BS '!E90</f>
        <v>0</v>
      </c>
      <c r="E30" s="86"/>
      <c r="F30" s="86">
        <f>F24-'BS '!E91</f>
        <v>0</v>
      </c>
      <c r="G30" s="86"/>
      <c r="H30" s="86">
        <f>H24-'BS '!E92</f>
        <v>0</v>
      </c>
      <c r="I30" s="86"/>
      <c r="J30" s="86">
        <f>J24-'BS '!E94</f>
        <v>0</v>
      </c>
      <c r="K30" s="86"/>
      <c r="L30" s="86">
        <f>L24-'BS '!E95</f>
        <v>0</v>
      </c>
      <c r="M30" s="86"/>
      <c r="N30" s="86"/>
      <c r="O30" s="86"/>
      <c r="P30" s="86">
        <f>P24-'BS '!E97</f>
        <v>0</v>
      </c>
      <c r="Q30" s="86"/>
      <c r="R30" s="85"/>
      <c r="S30" s="86"/>
      <c r="T30" s="85"/>
      <c r="U30" s="86"/>
      <c r="V30" s="86">
        <f>V24-'BS '!E98</f>
        <v>0</v>
      </c>
      <c r="W30" s="86"/>
    </row>
    <row r="31" spans="1:26" ht="12" customHeight="1">
      <c r="A31" s="133"/>
      <c r="B31" s="86"/>
      <c r="C31" s="86"/>
      <c r="D31" s="86">
        <f>D29-'BS '!C90</f>
        <v>0</v>
      </c>
      <c r="E31" s="86"/>
      <c r="F31" s="86">
        <f>F29-'BS '!C91</f>
        <v>0</v>
      </c>
      <c r="G31" s="86"/>
      <c r="H31" s="86">
        <f>H29-'BS '!C92</f>
        <v>0</v>
      </c>
      <c r="I31" s="86"/>
      <c r="J31" s="86">
        <f>J29-'BS '!C94</f>
        <v>0</v>
      </c>
      <c r="K31" s="86"/>
      <c r="L31" s="86">
        <f>L29-'BS '!C95</f>
        <v>0</v>
      </c>
      <c r="M31" s="86"/>
      <c r="N31" s="86"/>
      <c r="O31" s="86"/>
      <c r="P31" s="86">
        <f>P29-'BS '!C97</f>
        <v>0</v>
      </c>
      <c r="Q31" s="86"/>
      <c r="R31" s="85"/>
      <c r="S31" s="86"/>
      <c r="T31" s="85"/>
      <c r="U31" s="86"/>
      <c r="V31" s="86">
        <f>V29-'BS '!C100</f>
        <v>0</v>
      </c>
      <c r="W31" s="86"/>
    </row>
    <row r="32" spans="1:26" ht="24" customHeight="1">
      <c r="A32" s="167" t="s">
        <v>209</v>
      </c>
      <c r="B32" s="4"/>
      <c r="E32" s="4"/>
      <c r="G32" s="4"/>
      <c r="H32" s="4"/>
      <c r="I32" s="4"/>
      <c r="K32" s="4"/>
      <c r="M32" s="4"/>
      <c r="N32" s="4"/>
      <c r="O32" s="4"/>
      <c r="P32" s="4"/>
      <c r="Q32" s="4"/>
      <c r="S32" s="4"/>
      <c r="U32" s="4"/>
      <c r="W32" s="4"/>
    </row>
    <row r="34" spans="4:23" ht="24" customHeight="1"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</row>
  </sheetData>
  <mergeCells count="6">
    <mergeCell ref="N8:P8"/>
    <mergeCell ref="A2:V2"/>
    <mergeCell ref="A3:V3"/>
    <mergeCell ref="A4:V4"/>
    <mergeCell ref="D6:V6"/>
    <mergeCell ref="D7:R7"/>
  </mergeCells>
  <pageMargins left="0.86" right="0.27559055118110198" top="0.78740157480314998" bottom="0.118110236220472" header="0.196850393700787" footer="0.196850393700787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9"/>
  <sheetViews>
    <sheetView showGridLines="0" zoomScale="80" zoomScaleNormal="80" zoomScaleSheetLayoutView="80" workbookViewId="0">
      <selection sqref="A1:XFD1048576"/>
    </sheetView>
  </sheetViews>
  <sheetFormatPr defaultColWidth="9.28515625" defaultRowHeight="21.75" customHeight="1"/>
  <cols>
    <col min="1" max="1" width="40.28515625" style="1" customWidth="1"/>
    <col min="2" max="2" width="9.42578125" style="1" customWidth="1"/>
    <col min="3" max="3" width="2.7109375" style="2" customWidth="1"/>
    <col min="4" max="4" width="13.42578125" style="1" bestFit="1" customWidth="1"/>
    <col min="5" max="5" width="2.7109375" style="2" customWidth="1"/>
    <col min="6" max="6" width="15.42578125" style="1" customWidth="1"/>
    <col min="7" max="7" width="2.7109375" style="2" customWidth="1"/>
    <col min="8" max="8" width="18" style="2" customWidth="1"/>
    <col min="9" max="9" width="2.7109375" style="2" customWidth="1"/>
    <col min="10" max="10" width="15.42578125" style="1" customWidth="1"/>
    <col min="11" max="11" width="2.7109375" style="2" customWidth="1"/>
    <col min="12" max="12" width="15.42578125" style="4" customWidth="1"/>
    <col min="13" max="13" width="2.7109375" style="2" customWidth="1"/>
    <col min="14" max="14" width="15.42578125" style="4" customWidth="1"/>
    <col min="15" max="15" width="2.7109375" style="2" customWidth="1"/>
    <col min="16" max="16384" width="9.28515625" style="1"/>
  </cols>
  <sheetData>
    <row r="1" spans="1:18" ht="21.75" customHeight="1">
      <c r="L1" s="1"/>
      <c r="N1" s="3" t="s">
        <v>81</v>
      </c>
    </row>
    <row r="2" spans="1:18" ht="21.75" customHeight="1">
      <c r="A2" s="190" t="s">
        <v>0</v>
      </c>
      <c r="B2" s="190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3" spans="1:18" ht="21.75" customHeight="1">
      <c r="A3" s="189" t="s">
        <v>147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</row>
    <row r="4" spans="1:18" ht="21.75" customHeight="1">
      <c r="A4" s="189" t="s">
        <v>214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</row>
    <row r="5" spans="1:18" ht="21.75" customHeight="1">
      <c r="N5" s="3" t="s">
        <v>80</v>
      </c>
    </row>
    <row r="6" spans="1:18" ht="21.75" customHeight="1">
      <c r="C6" s="5"/>
      <c r="D6" s="191" t="s">
        <v>27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5"/>
    </row>
    <row r="7" spans="1:18" ht="21.75" customHeight="1">
      <c r="C7" s="1"/>
      <c r="D7" s="5"/>
      <c r="E7" s="5"/>
      <c r="F7" s="5"/>
      <c r="G7" s="5"/>
      <c r="H7" s="173" t="s">
        <v>163</v>
      </c>
      <c r="I7" s="5"/>
      <c r="J7" s="5"/>
      <c r="K7" s="5"/>
      <c r="L7" s="5"/>
      <c r="M7" s="5"/>
      <c r="N7" s="5"/>
      <c r="O7" s="5"/>
    </row>
    <row r="8" spans="1:18" s="174" customFormat="1" ht="21.75" customHeight="1">
      <c r="D8" s="175"/>
      <c r="E8" s="175"/>
      <c r="G8" s="175"/>
      <c r="H8" s="176" t="s">
        <v>161</v>
      </c>
      <c r="I8" s="175"/>
      <c r="J8" s="177"/>
      <c r="K8" s="177" t="s">
        <v>26</v>
      </c>
      <c r="L8" s="177"/>
      <c r="M8" s="177"/>
      <c r="N8" s="4"/>
      <c r="O8" s="175"/>
    </row>
    <row r="9" spans="1:18" s="174" customFormat="1" ht="21.75" customHeight="1">
      <c r="D9" s="175" t="s">
        <v>20</v>
      </c>
      <c r="E9" s="175"/>
      <c r="F9" s="174" t="s">
        <v>21</v>
      </c>
      <c r="G9" s="175"/>
      <c r="H9" s="176" t="s">
        <v>164</v>
      </c>
      <c r="I9" s="175"/>
      <c r="J9" s="174" t="s">
        <v>227</v>
      </c>
      <c r="K9" s="175"/>
      <c r="L9" s="129"/>
      <c r="M9" s="175"/>
      <c r="N9" s="129" t="s">
        <v>24</v>
      </c>
      <c r="O9" s="175"/>
    </row>
    <row r="10" spans="1:18" s="174" customFormat="1" ht="21.75" customHeight="1">
      <c r="B10" s="177" t="s">
        <v>2</v>
      </c>
      <c r="D10" s="177" t="s">
        <v>22</v>
      </c>
      <c r="E10" s="175"/>
      <c r="F10" s="177" t="s">
        <v>23</v>
      </c>
      <c r="G10" s="175"/>
      <c r="H10" s="178" t="s">
        <v>165</v>
      </c>
      <c r="I10" s="175"/>
      <c r="J10" s="177" t="s">
        <v>228</v>
      </c>
      <c r="K10" s="175"/>
      <c r="L10" s="131" t="s">
        <v>148</v>
      </c>
      <c r="M10" s="175"/>
      <c r="N10" s="177" t="s">
        <v>10</v>
      </c>
      <c r="O10" s="175"/>
    </row>
    <row r="11" spans="1:18" ht="21.75" customHeight="1">
      <c r="A11" s="6" t="s">
        <v>191</v>
      </c>
      <c r="B11" s="6"/>
      <c r="C11" s="6"/>
      <c r="D11" s="152">
        <v>4735622</v>
      </c>
      <c r="E11" s="152"/>
      <c r="F11" s="152">
        <v>6541659</v>
      </c>
      <c r="G11" s="152"/>
      <c r="H11" s="152">
        <v>1647137</v>
      </c>
      <c r="I11" s="152"/>
      <c r="J11" s="152">
        <v>453646</v>
      </c>
      <c r="K11" s="152"/>
      <c r="L11" s="152">
        <v>5701001</v>
      </c>
      <c r="M11" s="152"/>
      <c r="N11" s="152">
        <f>SUM(D11:M11)</f>
        <v>19079065</v>
      </c>
      <c r="O11" s="152"/>
      <c r="P11" s="2"/>
      <c r="Q11" s="2"/>
      <c r="R11" s="2"/>
    </row>
    <row r="12" spans="1:18" ht="21.75" customHeight="1">
      <c r="A12" s="4" t="s">
        <v>93</v>
      </c>
      <c r="B12" s="166"/>
      <c r="C12" s="6"/>
      <c r="D12" s="152">
        <v>0</v>
      </c>
      <c r="E12" s="152"/>
      <c r="F12" s="152">
        <v>0</v>
      </c>
      <c r="G12" s="152"/>
      <c r="H12" s="152">
        <v>0</v>
      </c>
      <c r="I12" s="152"/>
      <c r="J12" s="152">
        <v>0</v>
      </c>
      <c r="K12" s="152"/>
      <c r="L12" s="152">
        <f>PL!I32</f>
        <v>1404421</v>
      </c>
      <c r="M12" s="152"/>
      <c r="N12" s="152">
        <f>SUM(D12:M12)</f>
        <v>1404421</v>
      </c>
      <c r="O12" s="152"/>
      <c r="P12" s="2"/>
      <c r="Q12" s="2"/>
      <c r="R12" s="2"/>
    </row>
    <row r="13" spans="1:18" ht="21.75" customHeight="1">
      <c r="A13" s="1" t="s">
        <v>158</v>
      </c>
      <c r="C13" s="6"/>
      <c r="D13" s="95">
        <v>0</v>
      </c>
      <c r="E13" s="16"/>
      <c r="F13" s="95">
        <v>0</v>
      </c>
      <c r="G13" s="16"/>
      <c r="H13" s="95">
        <v>0</v>
      </c>
      <c r="I13" s="16"/>
      <c r="J13" s="95">
        <v>0</v>
      </c>
      <c r="K13" s="16"/>
      <c r="L13" s="95">
        <v>0</v>
      </c>
      <c r="M13" s="16"/>
      <c r="N13" s="95">
        <f>SUM(D13:M13)</f>
        <v>0</v>
      </c>
      <c r="O13" s="152"/>
      <c r="P13" s="2"/>
      <c r="Q13" s="2"/>
      <c r="R13" s="2"/>
    </row>
    <row r="14" spans="1:18" ht="21.75" customHeight="1">
      <c r="A14" s="66" t="s">
        <v>99</v>
      </c>
      <c r="B14" s="66"/>
      <c r="C14" s="1"/>
      <c r="D14" s="152">
        <f>SUM(D12:D13)</f>
        <v>0</v>
      </c>
      <c r="E14" s="152"/>
      <c r="F14" s="152">
        <f>SUM(F12:F13)</f>
        <v>0</v>
      </c>
      <c r="G14" s="152"/>
      <c r="H14" s="152">
        <f>SUM(H12:H13)</f>
        <v>0</v>
      </c>
      <c r="I14" s="152"/>
      <c r="J14" s="152">
        <f>SUM(J12:J13)</f>
        <v>0</v>
      </c>
      <c r="K14" s="152"/>
      <c r="L14" s="152">
        <f>SUM(L12:L13)</f>
        <v>1404421</v>
      </c>
      <c r="M14" s="152"/>
      <c r="N14" s="152">
        <f>SUM(N12:N13)</f>
        <v>1404421</v>
      </c>
      <c r="O14" s="152"/>
    </row>
    <row r="15" spans="1:18" ht="21.75" customHeight="1">
      <c r="A15" s="148" t="s">
        <v>192</v>
      </c>
      <c r="B15" s="165">
        <v>20</v>
      </c>
      <c r="C15" s="1"/>
      <c r="D15" s="152">
        <v>0</v>
      </c>
      <c r="E15" s="152"/>
      <c r="F15" s="152">
        <v>0</v>
      </c>
      <c r="G15" s="152"/>
      <c r="H15" s="152">
        <v>0</v>
      </c>
      <c r="I15" s="152"/>
      <c r="J15" s="152">
        <v>0</v>
      </c>
      <c r="K15" s="152"/>
      <c r="L15" s="152">
        <v>-3812176</v>
      </c>
      <c r="M15" s="152"/>
      <c r="N15" s="152">
        <f>SUM(D15:M15)</f>
        <v>-3812176</v>
      </c>
      <c r="O15" s="152"/>
    </row>
    <row r="16" spans="1:18" ht="21.75" customHeight="1">
      <c r="A16" s="148" t="s">
        <v>196</v>
      </c>
      <c r="B16" s="165"/>
      <c r="C16" s="1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</row>
    <row r="17" spans="1:18" ht="21.75" customHeight="1">
      <c r="A17" s="148" t="s">
        <v>197</v>
      </c>
      <c r="B17" s="165"/>
      <c r="C17" s="1"/>
      <c r="D17" s="152">
        <v>0</v>
      </c>
      <c r="E17" s="152"/>
      <c r="F17" s="152">
        <v>0</v>
      </c>
      <c r="G17" s="152"/>
      <c r="H17" s="152">
        <v>0</v>
      </c>
      <c r="I17" s="152"/>
      <c r="J17" s="152">
        <v>20770</v>
      </c>
      <c r="K17" s="152"/>
      <c r="L17" s="152">
        <v>-20770</v>
      </c>
      <c r="M17" s="152"/>
      <c r="N17" s="152">
        <f>SUM(D17:M17)</f>
        <v>0</v>
      </c>
      <c r="O17" s="152"/>
    </row>
    <row r="18" spans="1:18" s="2" customFormat="1" ht="21.75" customHeight="1" thickBot="1">
      <c r="A18" s="67" t="s">
        <v>190</v>
      </c>
      <c r="B18" s="67"/>
      <c r="C18" s="9"/>
      <c r="D18" s="153">
        <f>SUM(D11,D14:D17)</f>
        <v>4735622</v>
      </c>
      <c r="E18" s="152"/>
      <c r="F18" s="153">
        <f>SUM(F11,F14:F17)</f>
        <v>6541659</v>
      </c>
      <c r="G18" s="152"/>
      <c r="H18" s="153">
        <f>SUM(H11,H14:H17)</f>
        <v>1647137</v>
      </c>
      <c r="I18" s="152"/>
      <c r="J18" s="153">
        <f>SUM(J11,J14:J17)</f>
        <v>474416</v>
      </c>
      <c r="K18" s="152"/>
      <c r="L18" s="153">
        <f>SUM(L11,L14:L17)</f>
        <v>3272476</v>
      </c>
      <c r="M18" s="152"/>
      <c r="N18" s="153">
        <f>SUM(N11,N14:N17)</f>
        <v>16671310</v>
      </c>
      <c r="O18" s="152"/>
    </row>
    <row r="19" spans="1:18" s="2" customFormat="1" ht="21.75" customHeight="1" thickTop="1">
      <c r="A19" s="67"/>
      <c r="B19" s="67"/>
      <c r="C19" s="9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</row>
    <row r="20" spans="1:18" ht="21.75" customHeight="1">
      <c r="A20" s="6" t="s">
        <v>215</v>
      </c>
      <c r="B20" s="6"/>
      <c r="C20" s="6"/>
      <c r="D20" s="152">
        <v>4735622</v>
      </c>
      <c r="E20" s="152"/>
      <c r="F20" s="152">
        <v>6541659</v>
      </c>
      <c r="G20" s="152"/>
      <c r="H20" s="152">
        <v>1647137</v>
      </c>
      <c r="I20" s="152"/>
      <c r="J20" s="152">
        <v>474416</v>
      </c>
      <c r="K20" s="152"/>
      <c r="L20" s="152">
        <v>6878629</v>
      </c>
      <c r="M20" s="152"/>
      <c r="N20" s="152">
        <f>SUM(D20:M20)</f>
        <v>20277463</v>
      </c>
      <c r="O20" s="152"/>
      <c r="P20" s="2"/>
      <c r="Q20" s="2"/>
      <c r="R20" s="2"/>
    </row>
    <row r="21" spans="1:18" ht="21.75" customHeight="1">
      <c r="A21" s="1" t="s">
        <v>93</v>
      </c>
      <c r="C21" s="6"/>
      <c r="D21" s="152">
        <v>0</v>
      </c>
      <c r="E21" s="152"/>
      <c r="F21" s="152">
        <v>0</v>
      </c>
      <c r="G21" s="152"/>
      <c r="H21" s="152">
        <v>0</v>
      </c>
      <c r="I21" s="152"/>
      <c r="J21" s="152">
        <v>0</v>
      </c>
      <c r="K21" s="152"/>
      <c r="L21" s="152">
        <f>PL!G32</f>
        <v>1228750</v>
      </c>
      <c r="M21" s="152"/>
      <c r="N21" s="152">
        <f>SUM(D21:M21)</f>
        <v>1228750</v>
      </c>
      <c r="O21" s="152"/>
      <c r="P21" s="2"/>
      <c r="Q21" s="2"/>
      <c r="R21" s="2"/>
    </row>
    <row r="22" spans="1:18" ht="21.75" customHeight="1">
      <c r="A22" s="1" t="s">
        <v>158</v>
      </c>
      <c r="C22" s="6"/>
      <c r="D22" s="95">
        <v>0</v>
      </c>
      <c r="E22" s="16"/>
      <c r="F22" s="95">
        <v>0</v>
      </c>
      <c r="G22" s="16"/>
      <c r="H22" s="95">
        <v>0</v>
      </c>
      <c r="I22" s="16"/>
      <c r="J22" s="95">
        <v>0</v>
      </c>
      <c r="K22" s="16"/>
      <c r="L22" s="95">
        <f>PL!G54</f>
        <v>0</v>
      </c>
      <c r="M22" s="16"/>
      <c r="N22" s="95">
        <f>SUM(D22:M22)</f>
        <v>0</v>
      </c>
      <c r="O22" s="152"/>
      <c r="P22" s="2"/>
      <c r="Q22" s="2"/>
      <c r="R22" s="2"/>
    </row>
    <row r="23" spans="1:18" ht="21.75" customHeight="1">
      <c r="A23" s="66" t="s">
        <v>99</v>
      </c>
      <c r="B23" s="66"/>
      <c r="C23" s="1"/>
      <c r="D23" s="16">
        <f>SUM(D21:D22)</f>
        <v>0</v>
      </c>
      <c r="E23" s="16"/>
      <c r="F23" s="16">
        <f>SUM(F21:F22)</f>
        <v>0</v>
      </c>
      <c r="G23" s="16"/>
      <c r="H23" s="16">
        <f>SUM(H21:H22)</f>
        <v>0</v>
      </c>
      <c r="I23" s="16"/>
      <c r="J23" s="16">
        <f>SUM(J21:J22)</f>
        <v>0</v>
      </c>
      <c r="K23" s="16"/>
      <c r="L23" s="16">
        <f>SUM(L21:L22)</f>
        <v>1228750</v>
      </c>
      <c r="M23" s="16"/>
      <c r="N23" s="16">
        <f>SUM(N21:N22)</f>
        <v>1228750</v>
      </c>
      <c r="O23" s="152"/>
    </row>
    <row r="24" spans="1:18" ht="21.75" customHeight="1">
      <c r="A24" s="148" t="s">
        <v>192</v>
      </c>
      <c r="B24" s="165">
        <v>20</v>
      </c>
      <c r="C24" s="1"/>
      <c r="D24" s="152">
        <v>0</v>
      </c>
      <c r="E24" s="152"/>
      <c r="F24" s="152">
        <v>0</v>
      </c>
      <c r="G24" s="152"/>
      <c r="H24" s="152">
        <v>0</v>
      </c>
      <c r="I24" s="152"/>
      <c r="J24" s="152">
        <v>0</v>
      </c>
      <c r="K24" s="152"/>
      <c r="L24" s="152">
        <v>-5019759</v>
      </c>
      <c r="M24" s="152"/>
      <c r="N24" s="152">
        <f>SUM(D24:M24)</f>
        <v>-5019759</v>
      </c>
      <c r="O24" s="152"/>
    </row>
    <row r="25" spans="1:18" ht="21.75" customHeight="1" thickBot="1">
      <c r="A25" s="67" t="s">
        <v>216</v>
      </c>
      <c r="B25" s="67"/>
      <c r="C25" s="6"/>
      <c r="D25" s="153">
        <f>SUM(D20,D23:D24)</f>
        <v>4735622</v>
      </c>
      <c r="E25" s="152"/>
      <c r="F25" s="153">
        <f>SUM(F20,F23:F24)</f>
        <v>6541659</v>
      </c>
      <c r="G25" s="152"/>
      <c r="H25" s="153">
        <f>SUM(H20,H23:H24)</f>
        <v>1647137</v>
      </c>
      <c r="I25" s="152"/>
      <c r="J25" s="153">
        <f>SUM(J20,J23:J24)</f>
        <v>474416</v>
      </c>
      <c r="K25" s="152"/>
      <c r="L25" s="153">
        <f>SUM(L20,L23:L24)</f>
        <v>3087620</v>
      </c>
      <c r="M25" s="152"/>
      <c r="N25" s="153">
        <f>SUM(N20,N23:N24)</f>
        <v>16486454</v>
      </c>
      <c r="O25" s="152"/>
    </row>
    <row r="26" spans="1:18" ht="21.75" customHeight="1" thickTop="1">
      <c r="A26" s="6"/>
      <c r="B26" s="6"/>
      <c r="C26" s="6"/>
      <c r="D26" s="7">
        <f>D25-'BS '!G90</f>
        <v>0</v>
      </c>
      <c r="E26" s="7"/>
      <c r="F26" s="7">
        <f>F25-'BS '!G91</f>
        <v>0</v>
      </c>
      <c r="G26" s="7"/>
      <c r="H26" s="7">
        <f>H25-'BS '!G92</f>
        <v>0</v>
      </c>
      <c r="I26" s="7"/>
      <c r="J26" s="7">
        <f>J25-'BS '!G94</f>
        <v>0</v>
      </c>
      <c r="K26" s="7"/>
      <c r="L26" s="7">
        <f>L25-'BS '!G95</f>
        <v>0</v>
      </c>
      <c r="M26" s="7"/>
      <c r="N26" s="7">
        <f>N25-'BS '!G100</f>
        <v>0</v>
      </c>
      <c r="O26" s="10"/>
    </row>
    <row r="27" spans="1:18" ht="21.75" customHeight="1">
      <c r="A27" s="167" t="s">
        <v>209</v>
      </c>
      <c r="C27" s="1"/>
      <c r="D27" s="11"/>
      <c r="E27" s="1"/>
      <c r="F27" s="11"/>
      <c r="G27" s="1"/>
      <c r="H27" s="1"/>
      <c r="I27" s="1"/>
      <c r="J27" s="11"/>
      <c r="K27" s="1"/>
      <c r="L27" s="11"/>
      <c r="M27" s="1"/>
      <c r="N27" s="11"/>
      <c r="O27" s="1"/>
    </row>
    <row r="29" spans="1:18" ht="21.75" customHeight="1">
      <c r="J29" s="12"/>
    </row>
  </sheetData>
  <mergeCells count="5">
    <mergeCell ref="P4:R4"/>
    <mergeCell ref="A2:O2"/>
    <mergeCell ref="A3:O3"/>
    <mergeCell ref="D6:N6"/>
    <mergeCell ref="A4:O4"/>
  </mergeCells>
  <printOptions horizontalCentered="1"/>
  <pageMargins left="0.59055118110236204" right="0.27559055118110198" top="0.78740157480314998" bottom="0.118110236220472" header="0.196850393700787" footer="0.196850393700787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6"/>
  <sheetViews>
    <sheetView showGridLines="0" tabSelected="1" view="pageBreakPreview" topLeftCell="A64" zoomScaleNormal="70" zoomScaleSheetLayoutView="100" workbookViewId="0">
      <selection activeCell="A78" sqref="A78"/>
    </sheetView>
  </sheetViews>
  <sheetFormatPr defaultColWidth="10.7109375" defaultRowHeight="24.75"/>
  <cols>
    <col min="1" max="1" width="62.28515625" style="158" customWidth="1"/>
    <col min="2" max="2" width="1.85546875" style="158" customWidth="1"/>
    <col min="3" max="3" width="20.28515625" style="158" customWidth="1"/>
    <col min="4" max="4" width="1.7109375" style="158" customWidth="1"/>
    <col min="5" max="5" width="17.7109375" style="158" customWidth="1"/>
    <col min="6" max="6" width="1.7109375" style="107" customWidth="1"/>
    <col min="7" max="7" width="19.28515625" style="158" customWidth="1"/>
    <col min="8" max="8" width="1.7109375" style="158" customWidth="1"/>
    <col min="9" max="9" width="18.28515625" style="158" customWidth="1"/>
    <col min="10" max="10" width="2.28515625" style="158" customWidth="1"/>
    <col min="11" max="11" width="24.5703125" style="158" customWidth="1"/>
    <col min="12" max="14" width="10.7109375" style="158" customWidth="1"/>
    <col min="15" max="15" width="12.28515625" style="158" customWidth="1"/>
    <col min="16" max="16384" width="10.7109375" style="158"/>
  </cols>
  <sheetData>
    <row r="1" spans="1:11" ht="25.5">
      <c r="A1" s="96"/>
      <c r="B1" s="97"/>
      <c r="C1" s="98"/>
      <c r="D1" s="98"/>
      <c r="E1" s="98"/>
      <c r="F1" s="99"/>
      <c r="G1" s="100"/>
      <c r="H1" s="100"/>
      <c r="I1" s="101" t="s">
        <v>81</v>
      </c>
    </row>
    <row r="2" spans="1:11" ht="25.5">
      <c r="A2" s="96" t="s">
        <v>0</v>
      </c>
      <c r="B2" s="97"/>
      <c r="C2" s="98"/>
      <c r="D2" s="98"/>
      <c r="E2" s="98"/>
      <c r="F2" s="99"/>
      <c r="G2" s="97"/>
      <c r="H2" s="97"/>
      <c r="I2" s="97"/>
    </row>
    <row r="3" spans="1:11" ht="25.5">
      <c r="A3" s="102" t="s">
        <v>14</v>
      </c>
      <c r="B3" s="97"/>
      <c r="C3" s="98"/>
      <c r="D3" s="98"/>
      <c r="E3" s="171"/>
      <c r="F3" s="99"/>
      <c r="G3" s="97"/>
      <c r="H3" s="97"/>
      <c r="I3" s="97"/>
    </row>
    <row r="4" spans="1:11" ht="25.5">
      <c r="A4" s="103" t="s">
        <v>214</v>
      </c>
      <c r="B4" s="97"/>
      <c r="C4" s="104"/>
      <c r="D4" s="104"/>
      <c r="E4" s="104"/>
      <c r="F4" s="99"/>
      <c r="G4" s="97"/>
      <c r="H4" s="97"/>
      <c r="I4" s="97"/>
    </row>
    <row r="5" spans="1:11">
      <c r="A5" s="192" t="s">
        <v>80</v>
      </c>
      <c r="B5" s="192"/>
      <c r="C5" s="192"/>
      <c r="D5" s="192"/>
      <c r="E5" s="192"/>
      <c r="F5" s="192"/>
      <c r="G5" s="192"/>
      <c r="H5" s="192"/>
      <c r="I5" s="192"/>
    </row>
    <row r="6" spans="1:11" ht="25.5">
      <c r="C6" s="105"/>
      <c r="D6" s="106" t="s">
        <v>1</v>
      </c>
      <c r="E6" s="105"/>
      <c r="G6" s="108"/>
      <c r="H6" s="106" t="s">
        <v>27</v>
      </c>
      <c r="I6" s="108"/>
    </row>
    <row r="7" spans="1:11">
      <c r="B7" s="109"/>
      <c r="C7" s="110" t="s">
        <v>213</v>
      </c>
      <c r="D7" s="111"/>
      <c r="E7" s="110" t="s">
        <v>189</v>
      </c>
      <c r="F7" s="112"/>
      <c r="G7" s="110" t="s">
        <v>213</v>
      </c>
      <c r="H7" s="111"/>
      <c r="I7" s="110" t="s">
        <v>189</v>
      </c>
    </row>
    <row r="8" spans="1:11" ht="25.5">
      <c r="A8" s="113" t="s">
        <v>75</v>
      </c>
      <c r="B8" s="159"/>
      <c r="C8" s="114"/>
      <c r="D8" s="114"/>
      <c r="E8" s="114"/>
      <c r="F8" s="114"/>
      <c r="G8" s="114"/>
      <c r="H8" s="114"/>
      <c r="I8" s="114"/>
    </row>
    <row r="9" spans="1:11">
      <c r="A9" s="160" t="s">
        <v>130</v>
      </c>
      <c r="B9" s="159"/>
      <c r="C9" s="157">
        <f>PL!C30</f>
        <v>956997</v>
      </c>
      <c r="D9" s="157"/>
      <c r="E9" s="157">
        <v>1765457</v>
      </c>
      <c r="F9" s="157"/>
      <c r="G9" s="157">
        <f>PL!G30</f>
        <v>1534212</v>
      </c>
      <c r="H9" s="157"/>
      <c r="I9" s="157">
        <v>1746897</v>
      </c>
    </row>
    <row r="10" spans="1:11">
      <c r="A10" s="37" t="s">
        <v>230</v>
      </c>
      <c r="B10" s="159"/>
      <c r="C10" s="162"/>
      <c r="D10" s="162"/>
      <c r="E10" s="162"/>
      <c r="F10" s="162"/>
      <c r="G10" s="162"/>
      <c r="H10" s="162"/>
      <c r="I10" s="162"/>
    </row>
    <row r="11" spans="1:11">
      <c r="A11" s="37" t="s">
        <v>229</v>
      </c>
      <c r="B11" s="159"/>
      <c r="C11" s="162"/>
      <c r="D11" s="162"/>
      <c r="E11" s="162"/>
      <c r="F11" s="162"/>
      <c r="G11" s="162"/>
      <c r="H11" s="162"/>
      <c r="I11" s="162"/>
    </row>
    <row r="12" spans="1:11">
      <c r="A12" s="161" t="s">
        <v>235</v>
      </c>
      <c r="B12" s="159"/>
      <c r="C12" s="162">
        <v>1553</v>
      </c>
      <c r="D12" s="162"/>
      <c r="E12" s="162">
        <v>-73430</v>
      </c>
      <c r="F12" s="162"/>
      <c r="G12" s="162">
        <v>6223</v>
      </c>
      <c r="H12" s="162"/>
      <c r="I12" s="162">
        <v>-7915</v>
      </c>
    </row>
    <row r="13" spans="1:11">
      <c r="A13" s="161" t="s">
        <v>167</v>
      </c>
      <c r="B13" s="159"/>
      <c r="C13" s="157">
        <v>1829</v>
      </c>
      <c r="D13" s="157"/>
      <c r="E13" s="157">
        <v>2995</v>
      </c>
      <c r="F13" s="157"/>
      <c r="G13" s="157">
        <v>0</v>
      </c>
      <c r="H13" s="157"/>
      <c r="I13" s="157">
        <v>0</v>
      </c>
    </row>
    <row r="14" spans="1:11">
      <c r="A14" s="161" t="s">
        <v>205</v>
      </c>
      <c r="B14" s="159"/>
      <c r="C14" s="162">
        <f>6836</f>
        <v>6836</v>
      </c>
      <c r="D14" s="162"/>
      <c r="E14" s="162">
        <v>-24522</v>
      </c>
      <c r="F14" s="162"/>
      <c r="G14" s="162">
        <f>-58</f>
        <v>-58</v>
      </c>
      <c r="H14" s="162"/>
      <c r="I14" s="162">
        <v>34</v>
      </c>
    </row>
    <row r="15" spans="1:11">
      <c r="A15" s="161" t="s">
        <v>219</v>
      </c>
      <c r="B15" s="159"/>
      <c r="C15" s="162">
        <v>-129506</v>
      </c>
      <c r="D15" s="162"/>
      <c r="E15" s="162">
        <v>136879</v>
      </c>
      <c r="F15" s="162"/>
      <c r="G15" s="162">
        <v>201</v>
      </c>
      <c r="H15" s="162"/>
      <c r="I15" s="162">
        <v>-4116</v>
      </c>
    </row>
    <row r="16" spans="1:11" ht="24.75" customHeight="1">
      <c r="A16" s="172" t="s">
        <v>240</v>
      </c>
      <c r="B16" s="159"/>
      <c r="C16" s="162"/>
      <c r="D16" s="162"/>
      <c r="E16" s="162"/>
      <c r="F16" s="162"/>
      <c r="G16" s="162"/>
      <c r="H16" s="162"/>
      <c r="I16" s="162"/>
      <c r="K16" s="170"/>
    </row>
    <row r="17" spans="1:11">
      <c r="A17" s="159" t="s">
        <v>241</v>
      </c>
      <c r="B17" s="159"/>
      <c r="C17" s="162">
        <v>1046</v>
      </c>
      <c r="D17" s="162"/>
      <c r="E17" s="162">
        <v>0</v>
      </c>
      <c r="F17" s="162"/>
      <c r="G17" s="162">
        <v>0</v>
      </c>
      <c r="H17" s="162"/>
      <c r="I17" s="162">
        <v>0</v>
      </c>
      <c r="K17" s="170"/>
    </row>
    <row r="18" spans="1:11">
      <c r="A18" s="161" t="s">
        <v>223</v>
      </c>
      <c r="B18" s="115"/>
      <c r="C18" s="157">
        <v>5500679</v>
      </c>
      <c r="D18" s="162"/>
      <c r="E18" s="157">
        <v>5257080</v>
      </c>
      <c r="F18" s="162"/>
      <c r="G18" s="157">
        <v>192755</v>
      </c>
      <c r="H18" s="162"/>
      <c r="I18" s="157">
        <v>237167</v>
      </c>
    </row>
    <row r="19" spans="1:11">
      <c r="A19" s="159" t="s">
        <v>160</v>
      </c>
      <c r="B19" s="115"/>
      <c r="C19" s="157">
        <v>26</v>
      </c>
      <c r="D19" s="162"/>
      <c r="E19" s="157">
        <v>5581</v>
      </c>
      <c r="F19" s="162"/>
      <c r="G19" s="157">
        <v>1</v>
      </c>
      <c r="H19" s="162"/>
      <c r="I19" s="157">
        <v>219</v>
      </c>
    </row>
    <row r="20" spans="1:11">
      <c r="A20" s="156" t="s">
        <v>193</v>
      </c>
      <c r="B20" s="151"/>
      <c r="C20" s="155">
        <v>11435</v>
      </c>
      <c r="D20" s="154"/>
      <c r="E20" s="155">
        <v>-893</v>
      </c>
      <c r="F20" s="154"/>
      <c r="G20" s="155">
        <v>1692</v>
      </c>
      <c r="H20" s="154"/>
      <c r="I20" s="155">
        <v>1826</v>
      </c>
    </row>
    <row r="21" spans="1:11">
      <c r="A21" s="159" t="s">
        <v>168</v>
      </c>
      <c r="B21" s="159"/>
      <c r="C21" s="157">
        <v>-138</v>
      </c>
      <c r="D21" s="157"/>
      <c r="E21" s="157">
        <v>-16176</v>
      </c>
      <c r="F21" s="157"/>
      <c r="G21" s="157">
        <v>-138</v>
      </c>
      <c r="H21" s="157"/>
      <c r="I21" s="157">
        <v>-16167</v>
      </c>
    </row>
    <row r="22" spans="1:11">
      <c r="A22" s="159" t="s">
        <v>244</v>
      </c>
      <c r="B22" s="159"/>
      <c r="C22" s="157">
        <v>-13282</v>
      </c>
      <c r="D22" s="157"/>
      <c r="E22" s="157">
        <v>0</v>
      </c>
      <c r="F22" s="157"/>
      <c r="G22" s="157">
        <v>0</v>
      </c>
      <c r="H22" s="157"/>
      <c r="I22" s="157">
        <v>0</v>
      </c>
    </row>
    <row r="23" spans="1:11">
      <c r="A23" s="159" t="s">
        <v>121</v>
      </c>
      <c r="B23" s="159"/>
      <c r="C23" s="157">
        <v>15806</v>
      </c>
      <c r="D23" s="157"/>
      <c r="E23" s="157">
        <v>18081</v>
      </c>
      <c r="F23" s="157"/>
      <c r="G23" s="157">
        <v>15806</v>
      </c>
      <c r="H23" s="157"/>
      <c r="I23" s="157">
        <v>18081</v>
      </c>
    </row>
    <row r="24" spans="1:11">
      <c r="A24" s="159" t="s">
        <v>176</v>
      </c>
      <c r="B24" s="159"/>
      <c r="C24" s="157">
        <v>47379</v>
      </c>
      <c r="D24" s="157"/>
      <c r="E24" s="157">
        <v>53673</v>
      </c>
      <c r="F24" s="157"/>
      <c r="G24" s="157">
        <v>0</v>
      </c>
      <c r="H24" s="157"/>
      <c r="I24" s="157">
        <v>0</v>
      </c>
    </row>
    <row r="25" spans="1:11">
      <c r="A25" s="159" t="s">
        <v>236</v>
      </c>
      <c r="B25" s="159"/>
      <c r="C25" s="157"/>
      <c r="D25" s="157"/>
      <c r="E25" s="157"/>
      <c r="F25" s="157"/>
      <c r="G25" s="157"/>
      <c r="H25" s="157"/>
      <c r="I25" s="157"/>
    </row>
    <row r="26" spans="1:11">
      <c r="A26" s="159" t="s">
        <v>220</v>
      </c>
      <c r="B26" s="159"/>
      <c r="C26" s="157">
        <v>229477</v>
      </c>
      <c r="D26" s="157"/>
      <c r="E26" s="157">
        <f>-113506+15985</f>
        <v>-97521</v>
      </c>
      <c r="F26" s="157"/>
      <c r="G26" s="157">
        <v>0</v>
      </c>
      <c r="H26" s="157"/>
      <c r="I26" s="157">
        <v>0</v>
      </c>
    </row>
    <row r="27" spans="1:11">
      <c r="A27" s="159" t="s">
        <v>173</v>
      </c>
      <c r="B27" s="159"/>
      <c r="C27" s="116">
        <v>684470</v>
      </c>
      <c r="D27" s="157"/>
      <c r="E27" s="116">
        <v>771798</v>
      </c>
      <c r="F27" s="157"/>
      <c r="G27" s="116">
        <v>4360</v>
      </c>
      <c r="H27" s="157"/>
      <c r="I27" s="116">
        <v>6343</v>
      </c>
    </row>
    <row r="28" spans="1:11" ht="25.5">
      <c r="A28" s="113" t="s">
        <v>72</v>
      </c>
      <c r="B28" s="159"/>
      <c r="C28" s="157"/>
      <c r="D28" s="157"/>
      <c r="E28" s="157"/>
      <c r="F28" s="157"/>
      <c r="G28" s="157"/>
      <c r="H28" s="157"/>
      <c r="I28" s="157"/>
    </row>
    <row r="29" spans="1:11" ht="25.5">
      <c r="A29" s="113" t="s">
        <v>73</v>
      </c>
      <c r="B29" s="159"/>
      <c r="C29" s="157">
        <f>SUM(C9:C27)</f>
        <v>7314607</v>
      </c>
      <c r="D29" s="157"/>
      <c r="E29" s="157">
        <f>SUM(E9:E27)</f>
        <v>7799002</v>
      </c>
      <c r="F29" s="157"/>
      <c r="G29" s="157">
        <f>SUM(G9:G27)</f>
        <v>1755054</v>
      </c>
      <c r="H29" s="157"/>
      <c r="I29" s="157">
        <f>SUM(I9:I27)</f>
        <v>1982369</v>
      </c>
    </row>
    <row r="30" spans="1:11">
      <c r="A30" s="160" t="s">
        <v>52</v>
      </c>
      <c r="B30" s="159"/>
      <c r="C30" s="162"/>
      <c r="D30" s="162"/>
      <c r="E30" s="162"/>
      <c r="F30" s="162"/>
      <c r="G30" s="162"/>
      <c r="H30" s="162"/>
      <c r="I30" s="162"/>
    </row>
    <row r="31" spans="1:11">
      <c r="A31" s="160" t="s">
        <v>118</v>
      </c>
      <c r="B31" s="159"/>
      <c r="C31" s="162">
        <v>240336</v>
      </c>
      <c r="D31" s="162"/>
      <c r="E31" s="162">
        <v>464259</v>
      </c>
      <c r="F31" s="162"/>
      <c r="G31" s="162">
        <v>899130</v>
      </c>
      <c r="H31" s="162"/>
      <c r="I31" s="162">
        <v>-39303</v>
      </c>
    </row>
    <row r="32" spans="1:11">
      <c r="A32" s="160" t="s">
        <v>221</v>
      </c>
      <c r="B32" s="159"/>
      <c r="C32" s="162">
        <v>271184</v>
      </c>
      <c r="D32" s="162"/>
      <c r="E32" s="162">
        <v>0</v>
      </c>
      <c r="F32" s="162"/>
      <c r="G32" s="162">
        <v>0</v>
      </c>
      <c r="H32" s="162"/>
      <c r="I32" s="162">
        <v>0</v>
      </c>
    </row>
    <row r="33" spans="1:9">
      <c r="A33" s="161" t="s">
        <v>53</v>
      </c>
      <c r="B33" s="159"/>
      <c r="C33" s="162">
        <v>-703317</v>
      </c>
      <c r="D33" s="162"/>
      <c r="E33" s="162">
        <v>510517</v>
      </c>
      <c r="F33" s="162"/>
      <c r="G33" s="162">
        <v>389</v>
      </c>
      <c r="H33" s="162"/>
      <c r="I33" s="162">
        <v>8422</v>
      </c>
    </row>
    <row r="34" spans="1:9">
      <c r="A34" s="161" t="s">
        <v>54</v>
      </c>
      <c r="B34" s="159"/>
      <c r="C34" s="162">
        <v>244926</v>
      </c>
      <c r="D34" s="117"/>
      <c r="E34" s="117">
        <v>109932</v>
      </c>
      <c r="F34" s="117"/>
      <c r="G34" s="162">
        <v>14505</v>
      </c>
      <c r="H34" s="117"/>
      <c r="I34" s="117">
        <v>13126</v>
      </c>
    </row>
    <row r="35" spans="1:9">
      <c r="A35" s="161" t="s">
        <v>175</v>
      </c>
      <c r="B35" s="159"/>
      <c r="C35" s="117">
        <v>0</v>
      </c>
      <c r="D35" s="117"/>
      <c r="E35" s="117">
        <v>5413</v>
      </c>
      <c r="F35" s="117"/>
      <c r="G35" s="117">
        <v>0</v>
      </c>
      <c r="H35" s="117"/>
      <c r="I35" s="117">
        <v>5413</v>
      </c>
    </row>
    <row r="36" spans="1:9">
      <c r="A36" s="161" t="s">
        <v>131</v>
      </c>
      <c r="B36" s="159"/>
      <c r="C36" s="117">
        <v>-65351</v>
      </c>
      <c r="D36" s="117"/>
      <c r="E36" s="117">
        <v>-61668</v>
      </c>
      <c r="F36" s="117"/>
      <c r="G36" s="117">
        <v>-6556</v>
      </c>
      <c r="H36" s="117"/>
      <c r="I36" s="117">
        <v>14382</v>
      </c>
    </row>
    <row r="37" spans="1:9">
      <c r="A37" s="160" t="s">
        <v>55</v>
      </c>
      <c r="B37" s="159"/>
      <c r="C37" s="162"/>
      <c r="D37" s="162"/>
      <c r="E37" s="162"/>
      <c r="F37" s="162"/>
      <c r="G37" s="162"/>
      <c r="H37" s="162"/>
      <c r="I37" s="162"/>
    </row>
    <row r="38" spans="1:9">
      <c r="A38" s="161" t="s">
        <v>119</v>
      </c>
      <c r="B38" s="159"/>
      <c r="C38" s="162">
        <v>-347372</v>
      </c>
      <c r="D38" s="162"/>
      <c r="E38" s="162">
        <v>-748087</v>
      </c>
      <c r="F38" s="162"/>
      <c r="G38" s="162">
        <v>-43687</v>
      </c>
      <c r="H38" s="162"/>
      <c r="I38" s="162">
        <v>-318614</v>
      </c>
    </row>
    <row r="39" spans="1:9">
      <c r="A39" s="161" t="s">
        <v>71</v>
      </c>
      <c r="B39" s="159"/>
      <c r="C39" s="157">
        <v>-111075</v>
      </c>
      <c r="D39" s="157"/>
      <c r="E39" s="157">
        <v>213364</v>
      </c>
      <c r="F39" s="157"/>
      <c r="G39" s="157">
        <v>-94790</v>
      </c>
      <c r="H39" s="157"/>
      <c r="I39" s="157">
        <v>288557</v>
      </c>
    </row>
    <row r="40" spans="1:9">
      <c r="A40" s="161" t="s">
        <v>56</v>
      </c>
      <c r="B40" s="159"/>
      <c r="C40" s="116">
        <v>23783</v>
      </c>
      <c r="D40" s="162"/>
      <c r="E40" s="116">
        <v>-59992</v>
      </c>
      <c r="F40" s="162"/>
      <c r="G40" s="116">
        <v>-440</v>
      </c>
      <c r="H40" s="162"/>
      <c r="I40" s="116">
        <v>-62124</v>
      </c>
    </row>
    <row r="41" spans="1:9">
      <c r="A41" s="160" t="s">
        <v>120</v>
      </c>
      <c r="B41" s="159"/>
      <c r="C41" s="157">
        <f>SUM(C29:C40)</f>
        <v>6867721</v>
      </c>
      <c r="D41" s="157"/>
      <c r="E41" s="157">
        <f>SUM(E29:E40)</f>
        <v>8232740</v>
      </c>
      <c r="F41" s="157"/>
      <c r="G41" s="157">
        <f>SUM(G29:G40)</f>
        <v>2523605</v>
      </c>
      <c r="H41" s="157"/>
      <c r="I41" s="157">
        <f>SUM(I29:I40)</f>
        <v>1892228</v>
      </c>
    </row>
    <row r="42" spans="1:9">
      <c r="A42" s="161" t="s">
        <v>85</v>
      </c>
      <c r="B42" s="159"/>
      <c r="C42" s="157">
        <v>-547040</v>
      </c>
      <c r="D42" s="157"/>
      <c r="E42" s="157">
        <v>-694950</v>
      </c>
      <c r="F42" s="157"/>
      <c r="G42" s="157">
        <v>-3955</v>
      </c>
      <c r="H42" s="157"/>
      <c r="I42" s="157">
        <v>-5621</v>
      </c>
    </row>
    <row r="43" spans="1:9">
      <c r="A43" s="161" t="s">
        <v>86</v>
      </c>
      <c r="B43" s="159"/>
      <c r="C43" s="116">
        <v>-420352</v>
      </c>
      <c r="D43" s="162"/>
      <c r="E43" s="116">
        <v>-363015</v>
      </c>
      <c r="F43" s="162"/>
      <c r="G43" s="116">
        <v>-140189</v>
      </c>
      <c r="H43" s="162"/>
      <c r="I43" s="116">
        <v>-134030</v>
      </c>
    </row>
    <row r="44" spans="1:9" ht="25.5">
      <c r="A44" s="113" t="s">
        <v>69</v>
      </c>
      <c r="B44" s="159"/>
      <c r="C44" s="163">
        <f>SUM(C41:C43)</f>
        <v>5900329</v>
      </c>
      <c r="D44" s="157"/>
      <c r="E44" s="163">
        <f>SUM(E41:E43)</f>
        <v>7174775</v>
      </c>
      <c r="F44" s="157"/>
      <c r="G44" s="163">
        <f>SUM(G41:G43)</f>
        <v>2379461</v>
      </c>
      <c r="H44" s="157"/>
      <c r="I44" s="163">
        <f>SUM(I41:I43)</f>
        <v>1752577</v>
      </c>
    </row>
    <row r="45" spans="1:9" ht="15.75" customHeight="1">
      <c r="A45" s="161"/>
      <c r="B45" s="159"/>
      <c r="C45" s="117"/>
      <c r="D45" s="117"/>
      <c r="E45" s="117"/>
      <c r="F45" s="117"/>
      <c r="G45" s="117"/>
      <c r="H45" s="117"/>
      <c r="I45" s="117"/>
    </row>
    <row r="46" spans="1:9">
      <c r="A46" s="77" t="s">
        <v>209</v>
      </c>
    </row>
    <row r="47" spans="1:9" ht="25.5">
      <c r="A47" s="96"/>
      <c r="B47" s="97"/>
      <c r="C47" s="98"/>
      <c r="D47" s="98"/>
      <c r="E47" s="98"/>
      <c r="F47" s="99"/>
      <c r="G47" s="100"/>
      <c r="H47" s="100"/>
      <c r="I47" s="101" t="s">
        <v>81</v>
      </c>
    </row>
    <row r="48" spans="1:9" ht="25.5">
      <c r="A48" s="96" t="s">
        <v>0</v>
      </c>
      <c r="B48" s="97"/>
      <c r="C48" s="98"/>
      <c r="D48" s="98"/>
      <c r="E48" s="98"/>
      <c r="F48" s="99"/>
      <c r="G48" s="97"/>
      <c r="H48" s="97"/>
      <c r="I48" s="97"/>
    </row>
    <row r="49" spans="1:9" ht="25.5">
      <c r="A49" s="102" t="s">
        <v>15</v>
      </c>
      <c r="B49" s="97"/>
      <c r="C49" s="98"/>
      <c r="D49" s="98"/>
      <c r="E49" s="98"/>
      <c r="F49" s="99"/>
      <c r="G49" s="97"/>
      <c r="H49" s="97"/>
      <c r="I49" s="97"/>
    </row>
    <row r="50" spans="1:9" ht="25.5">
      <c r="A50" s="103" t="s">
        <v>214</v>
      </c>
      <c r="B50" s="97"/>
      <c r="C50" s="104"/>
      <c r="D50" s="104"/>
      <c r="E50" s="104"/>
      <c r="F50" s="99"/>
      <c r="G50" s="97"/>
      <c r="H50" s="97"/>
      <c r="I50" s="97"/>
    </row>
    <row r="51" spans="1:9">
      <c r="A51" s="192" t="s">
        <v>80</v>
      </c>
      <c r="B51" s="192"/>
      <c r="C51" s="192"/>
      <c r="D51" s="192"/>
      <c r="E51" s="192"/>
      <c r="F51" s="192"/>
      <c r="G51" s="192"/>
      <c r="H51" s="192"/>
      <c r="I51" s="192"/>
    </row>
    <row r="52" spans="1:9" ht="25.5">
      <c r="C52" s="105"/>
      <c r="D52" s="106" t="s">
        <v>1</v>
      </c>
      <c r="E52" s="105"/>
      <c r="G52" s="108"/>
      <c r="H52" s="106" t="s">
        <v>27</v>
      </c>
      <c r="I52" s="108"/>
    </row>
    <row r="53" spans="1:9">
      <c r="B53" s="109"/>
      <c r="C53" s="110" t="s">
        <v>213</v>
      </c>
      <c r="D53" s="111"/>
      <c r="E53" s="110" t="s">
        <v>189</v>
      </c>
      <c r="F53" s="112"/>
      <c r="G53" s="110" t="s">
        <v>213</v>
      </c>
      <c r="H53" s="111"/>
      <c r="I53" s="110" t="s">
        <v>189</v>
      </c>
    </row>
    <row r="54" spans="1:9" ht="25.5">
      <c r="A54" s="113" t="s">
        <v>107</v>
      </c>
      <c r="B54" s="159"/>
      <c r="C54" s="112"/>
      <c r="D54" s="118"/>
      <c r="E54" s="112"/>
      <c r="F54" s="112"/>
      <c r="G54" s="162"/>
      <c r="H54" s="112"/>
      <c r="I54" s="162"/>
    </row>
    <row r="55" spans="1:9">
      <c r="A55" s="119" t="s">
        <v>243</v>
      </c>
      <c r="B55" s="159"/>
      <c r="C55" s="162">
        <v>0</v>
      </c>
      <c r="D55" s="162"/>
      <c r="E55" s="162">
        <v>-1497</v>
      </c>
      <c r="F55" s="162"/>
      <c r="G55" s="162">
        <v>0</v>
      </c>
      <c r="H55" s="162"/>
      <c r="I55" s="162">
        <v>0</v>
      </c>
    </row>
    <row r="56" spans="1:9">
      <c r="A56" s="119" t="s">
        <v>242</v>
      </c>
      <c r="B56" s="159"/>
      <c r="C56" s="162">
        <v>14782</v>
      </c>
      <c r="D56" s="162"/>
      <c r="E56" s="162">
        <v>0</v>
      </c>
      <c r="F56" s="162"/>
      <c r="G56" s="162">
        <v>0</v>
      </c>
      <c r="H56" s="162"/>
      <c r="I56" s="162">
        <v>0</v>
      </c>
    </row>
    <row r="57" spans="1:9">
      <c r="A57" s="119" t="s">
        <v>206</v>
      </c>
      <c r="B57" s="159"/>
      <c r="C57" s="162">
        <v>0</v>
      </c>
      <c r="D57" s="162"/>
      <c r="E57" s="162">
        <v>0</v>
      </c>
      <c r="F57" s="162"/>
      <c r="G57" s="162">
        <v>-2000000</v>
      </c>
      <c r="H57" s="162"/>
      <c r="I57" s="162">
        <v>-2500000</v>
      </c>
    </row>
    <row r="58" spans="1:9">
      <c r="A58" s="119" t="s">
        <v>222</v>
      </c>
      <c r="B58" s="159"/>
      <c r="C58" s="162">
        <v>0</v>
      </c>
      <c r="D58" s="162"/>
      <c r="E58" s="162">
        <v>0</v>
      </c>
      <c r="F58" s="162"/>
      <c r="G58" s="162">
        <v>0</v>
      </c>
      <c r="H58" s="162"/>
      <c r="I58" s="162">
        <v>2500000</v>
      </c>
    </row>
    <row r="59" spans="1:9">
      <c r="A59" s="160" t="s">
        <v>246</v>
      </c>
      <c r="B59" s="159"/>
      <c r="C59" s="162">
        <v>-4555170</v>
      </c>
      <c r="D59" s="162"/>
      <c r="E59" s="162">
        <v>-3156394</v>
      </c>
      <c r="F59" s="162"/>
      <c r="G59" s="157">
        <v>-47492</v>
      </c>
      <c r="H59" s="162"/>
      <c r="I59" s="157">
        <v>-30772</v>
      </c>
    </row>
    <row r="60" spans="1:9">
      <c r="A60" s="161" t="s">
        <v>208</v>
      </c>
      <c r="B60" s="159"/>
      <c r="C60" s="157">
        <v>516</v>
      </c>
      <c r="D60" s="162"/>
      <c r="E60" s="157">
        <v>16358</v>
      </c>
      <c r="F60" s="162"/>
      <c r="G60" s="117">
        <v>516</v>
      </c>
      <c r="H60" s="162"/>
      <c r="I60" s="117">
        <v>16307</v>
      </c>
    </row>
    <row r="61" spans="1:9">
      <c r="A61" s="161" t="s">
        <v>143</v>
      </c>
      <c r="B61" s="159"/>
      <c r="C61" s="157"/>
      <c r="D61" s="157"/>
      <c r="E61" s="157"/>
      <c r="F61" s="117"/>
      <c r="G61" s="157"/>
      <c r="H61" s="117"/>
      <c r="I61" s="157"/>
    </row>
    <row r="62" spans="1:9">
      <c r="A62" s="161" t="s">
        <v>174</v>
      </c>
      <c r="B62" s="159"/>
      <c r="C62" s="157">
        <v>33502</v>
      </c>
      <c r="D62" s="162"/>
      <c r="E62" s="157">
        <v>-18582</v>
      </c>
      <c r="F62" s="162"/>
      <c r="G62" s="157">
        <v>0</v>
      </c>
      <c r="H62" s="162"/>
      <c r="I62" s="157">
        <v>0</v>
      </c>
    </row>
    <row r="63" spans="1:9">
      <c r="A63" s="161" t="s">
        <v>198</v>
      </c>
      <c r="B63" s="159"/>
      <c r="C63" s="157"/>
      <c r="D63" s="162"/>
      <c r="E63" s="157"/>
      <c r="F63" s="162"/>
      <c r="G63" s="157"/>
      <c r="H63" s="162"/>
      <c r="I63" s="157"/>
    </row>
    <row r="64" spans="1:9">
      <c r="A64" s="161" t="s">
        <v>181</v>
      </c>
      <c r="B64" s="159"/>
      <c r="C64" s="157">
        <v>0</v>
      </c>
      <c r="D64" s="162"/>
      <c r="E64" s="157">
        <v>-910400</v>
      </c>
      <c r="F64" s="162"/>
      <c r="G64" s="157">
        <v>0</v>
      </c>
      <c r="H64" s="162"/>
      <c r="I64" s="157">
        <v>0</v>
      </c>
    </row>
    <row r="65" spans="1:10">
      <c r="A65" s="149" t="s">
        <v>194</v>
      </c>
      <c r="B65" s="159"/>
      <c r="C65" s="157">
        <v>-33673</v>
      </c>
      <c r="D65" s="162"/>
      <c r="E65" s="157">
        <v>0</v>
      </c>
      <c r="F65" s="162"/>
      <c r="G65" s="157">
        <v>-1619</v>
      </c>
      <c r="H65" s="162"/>
      <c r="I65" s="157">
        <v>0</v>
      </c>
    </row>
    <row r="66" spans="1:10">
      <c r="A66" s="161" t="s">
        <v>239</v>
      </c>
      <c r="B66" s="159"/>
      <c r="C66" s="116">
        <v>-150453</v>
      </c>
      <c r="D66" s="162"/>
      <c r="E66" s="116">
        <v>-270444</v>
      </c>
      <c r="F66" s="162"/>
      <c r="G66" s="116">
        <v>-1843</v>
      </c>
      <c r="H66" s="162"/>
      <c r="I66" s="116">
        <v>-34608</v>
      </c>
    </row>
    <row r="67" spans="1:10" ht="25.5">
      <c r="A67" s="113" t="s">
        <v>61</v>
      </c>
      <c r="B67" s="159"/>
      <c r="C67" s="116">
        <f>SUM(C55:C66)</f>
        <v>-4690496</v>
      </c>
      <c r="D67" s="162"/>
      <c r="E67" s="116">
        <f>SUM(E55:E66)</f>
        <v>-4340959</v>
      </c>
      <c r="F67" s="162"/>
      <c r="G67" s="116">
        <f>SUM(G55:G66)</f>
        <v>-2050438</v>
      </c>
      <c r="H67" s="162"/>
      <c r="I67" s="116">
        <f>SUM(I55:I66)</f>
        <v>-49073</v>
      </c>
    </row>
    <row r="68" spans="1:10" ht="25.5">
      <c r="A68" s="113" t="s">
        <v>76</v>
      </c>
      <c r="B68" s="159"/>
      <c r="C68" s="162"/>
      <c r="D68" s="162"/>
      <c r="E68" s="162"/>
      <c r="F68" s="162"/>
      <c r="G68" s="162"/>
      <c r="H68" s="162"/>
      <c r="I68" s="162"/>
    </row>
    <row r="69" spans="1:10">
      <c r="A69" s="160" t="s">
        <v>177</v>
      </c>
      <c r="B69" s="159"/>
      <c r="C69" s="162">
        <v>6000000</v>
      </c>
      <c r="D69" s="162"/>
      <c r="E69" s="162">
        <v>6000000</v>
      </c>
      <c r="F69" s="162"/>
      <c r="G69" s="162">
        <v>0</v>
      </c>
      <c r="H69" s="162"/>
      <c r="I69" s="162">
        <v>0</v>
      </c>
    </row>
    <row r="70" spans="1:10">
      <c r="A70" s="160" t="s">
        <v>237</v>
      </c>
      <c r="B70" s="159"/>
      <c r="C70" s="162">
        <v>-4000000</v>
      </c>
      <c r="D70" s="162"/>
      <c r="E70" s="162">
        <v>-6000000</v>
      </c>
      <c r="F70" s="162"/>
      <c r="G70" s="162">
        <v>0</v>
      </c>
      <c r="H70" s="162"/>
      <c r="I70" s="162">
        <v>0</v>
      </c>
    </row>
    <row r="71" spans="1:10">
      <c r="A71" s="160" t="s">
        <v>233</v>
      </c>
      <c r="B71" s="159"/>
      <c r="C71" s="162">
        <f>-1500000</f>
        <v>-1500000</v>
      </c>
      <c r="D71" s="162"/>
      <c r="E71" s="162">
        <v>0</v>
      </c>
      <c r="F71" s="162"/>
      <c r="G71" s="162">
        <v>0</v>
      </c>
      <c r="H71" s="162"/>
      <c r="I71" s="162">
        <v>0</v>
      </c>
    </row>
    <row r="72" spans="1:10">
      <c r="A72" s="150" t="s">
        <v>195</v>
      </c>
      <c r="B72" s="159"/>
      <c r="C72" s="162">
        <v>-1437366</v>
      </c>
      <c r="D72" s="162"/>
      <c r="E72" s="162">
        <v>-1327729</v>
      </c>
      <c r="F72" s="162"/>
      <c r="G72" s="162">
        <v>-108308</v>
      </c>
      <c r="H72" s="162"/>
      <c r="I72" s="162">
        <v>-111342</v>
      </c>
    </row>
    <row r="73" spans="1:10" ht="25.5">
      <c r="A73" s="103" t="s">
        <v>169</v>
      </c>
      <c r="B73" s="159"/>
      <c r="C73" s="163">
        <f>SUM(C69:C72)</f>
        <v>-937366</v>
      </c>
      <c r="D73" s="162"/>
      <c r="E73" s="163">
        <f>SUM(E69:E72)</f>
        <v>-1327729</v>
      </c>
      <c r="F73" s="162"/>
      <c r="G73" s="163">
        <f>SUM(G69:G72)</f>
        <v>-108308</v>
      </c>
      <c r="H73" s="162"/>
      <c r="I73" s="163">
        <f>SUM(I69:I72)</f>
        <v>-111342</v>
      </c>
    </row>
    <row r="74" spans="1:10" ht="25.5">
      <c r="A74" s="120" t="s">
        <v>238</v>
      </c>
      <c r="B74" s="159"/>
      <c r="C74" s="162">
        <f>SUM(C44,C67,C73)</f>
        <v>272467</v>
      </c>
      <c r="D74" s="162"/>
      <c r="E74" s="162">
        <f>SUM(E44,E67,E73)</f>
        <v>1506087</v>
      </c>
      <c r="F74" s="162"/>
      <c r="G74" s="162">
        <f>SUM(G44,G67,G73)</f>
        <v>220715</v>
      </c>
      <c r="H74" s="162"/>
      <c r="I74" s="162">
        <f>SUM(I44,I67,I73)</f>
        <v>1592162</v>
      </c>
    </row>
    <row r="75" spans="1:10">
      <c r="A75" s="160" t="s">
        <v>122</v>
      </c>
      <c r="B75" s="159"/>
      <c r="C75" s="116">
        <f>'BS '!E11</f>
        <v>6647042</v>
      </c>
      <c r="D75" s="162"/>
      <c r="E75" s="116">
        <v>8528385</v>
      </c>
      <c r="F75" s="162"/>
      <c r="G75" s="116">
        <f>'BS '!I11</f>
        <v>2879784</v>
      </c>
      <c r="H75" s="162"/>
      <c r="I75" s="116">
        <v>4573891</v>
      </c>
    </row>
    <row r="76" spans="1:10" ht="26.25" thickBot="1">
      <c r="A76" s="103" t="s">
        <v>123</v>
      </c>
      <c r="B76" s="159"/>
      <c r="C76" s="121">
        <f>SUM(C74:C75)</f>
        <v>6919509</v>
      </c>
      <c r="D76" s="162"/>
      <c r="E76" s="121">
        <f>SUM(E74:E75)</f>
        <v>10034472</v>
      </c>
      <c r="F76" s="162"/>
      <c r="G76" s="121">
        <f>SUM(G74:G75)</f>
        <v>3100499</v>
      </c>
      <c r="H76" s="162"/>
      <c r="I76" s="121">
        <f>SUM(I74:I75)</f>
        <v>6166053</v>
      </c>
    </row>
    <row r="77" spans="1:10" ht="25.5" thickTop="1">
      <c r="A77" s="159"/>
      <c r="B77" s="159"/>
      <c r="C77" s="162">
        <f>C76-'BS '!C11</f>
        <v>0</v>
      </c>
      <c r="D77" s="162"/>
      <c r="E77" s="162"/>
      <c r="F77" s="162"/>
      <c r="G77" s="162">
        <f>G76-'BS '!G11</f>
        <v>0</v>
      </c>
      <c r="H77" s="159"/>
      <c r="I77" s="162"/>
    </row>
    <row r="78" spans="1:10" ht="25.5">
      <c r="A78" s="113" t="s">
        <v>68</v>
      </c>
      <c r="B78" s="159"/>
      <c r="C78" s="159"/>
      <c r="D78" s="159"/>
      <c r="E78" s="159"/>
      <c r="F78" s="159"/>
      <c r="G78" s="159"/>
      <c r="H78" s="159"/>
      <c r="I78" s="159"/>
    </row>
    <row r="79" spans="1:10">
      <c r="A79" s="160" t="s">
        <v>70</v>
      </c>
      <c r="B79" s="159"/>
      <c r="C79" s="117"/>
      <c r="D79" s="117"/>
      <c r="E79" s="117"/>
      <c r="F79" s="117"/>
      <c r="G79" s="117"/>
      <c r="H79" s="117"/>
      <c r="I79" s="117"/>
    </row>
    <row r="80" spans="1:10">
      <c r="A80" s="159" t="s">
        <v>142</v>
      </c>
      <c r="B80" s="159"/>
      <c r="C80" s="122">
        <v>4811168</v>
      </c>
      <c r="D80" s="117"/>
      <c r="E80" s="122">
        <v>3686743</v>
      </c>
      <c r="F80" s="117"/>
      <c r="G80" s="122">
        <v>29668</v>
      </c>
      <c r="H80" s="117"/>
      <c r="I80" s="122">
        <v>28682</v>
      </c>
      <c r="J80" s="117"/>
    </row>
    <row r="81" spans="1:10">
      <c r="A81" s="159" t="s">
        <v>159</v>
      </c>
      <c r="B81" s="159"/>
      <c r="C81" s="122">
        <v>184882</v>
      </c>
      <c r="D81" s="117"/>
      <c r="E81" s="122">
        <v>93013</v>
      </c>
      <c r="F81" s="117"/>
      <c r="G81" s="122">
        <v>3854</v>
      </c>
      <c r="H81" s="117"/>
      <c r="I81" s="122">
        <v>18423</v>
      </c>
      <c r="J81" s="117"/>
    </row>
    <row r="82" spans="1:10">
      <c r="A82" s="156" t="s">
        <v>247</v>
      </c>
      <c r="B82" s="159"/>
      <c r="C82" s="157">
        <v>2614641</v>
      </c>
      <c r="E82" s="157">
        <v>1744397</v>
      </c>
      <c r="F82" s="158"/>
      <c r="G82" s="158">
        <v>27999</v>
      </c>
      <c r="I82" s="157">
        <v>553607</v>
      </c>
    </row>
    <row r="83" spans="1:10">
      <c r="A83" s="159" t="s">
        <v>207</v>
      </c>
      <c r="B83" s="159"/>
      <c r="C83" s="157">
        <v>5019759</v>
      </c>
      <c r="E83" s="157">
        <v>3812176</v>
      </c>
      <c r="F83" s="158"/>
      <c r="G83" s="157">
        <v>5019759</v>
      </c>
      <c r="I83" s="157">
        <v>3812176</v>
      </c>
    </row>
    <row r="84" spans="1:10">
      <c r="A84" s="159"/>
      <c r="B84" s="159"/>
      <c r="C84" s="157"/>
      <c r="E84" s="157"/>
      <c r="F84" s="158"/>
    </row>
    <row r="85" spans="1:10">
      <c r="A85" s="77" t="s">
        <v>209</v>
      </c>
      <c r="B85" s="159"/>
      <c r="C85" s="117"/>
      <c r="D85" s="117"/>
      <c r="E85" s="117"/>
      <c r="F85" s="117"/>
      <c r="G85" s="117"/>
      <c r="H85" s="117"/>
      <c r="I85" s="122"/>
    </row>
    <row r="86" spans="1:10">
      <c r="A86" s="159"/>
      <c r="B86" s="159"/>
      <c r="C86" s="159"/>
      <c r="D86" s="123"/>
      <c r="E86" s="123"/>
      <c r="F86" s="123"/>
      <c r="G86" s="123"/>
      <c r="H86" s="123"/>
      <c r="I86" s="123"/>
    </row>
  </sheetData>
  <mergeCells count="2">
    <mergeCell ref="A5:I5"/>
    <mergeCell ref="A51:I51"/>
  </mergeCells>
  <printOptions gridLinesSet="0"/>
  <pageMargins left="0.59055118110236227" right="0.27559055118110237" top="0.78740157480314965" bottom="0.11811023622047245" header="0.19685039370078741" footer="0.19685039370078741"/>
  <pageSetup paperSize="9" scale="64" orientation="portrait" r:id="rId1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FFC96F-E6EB-44D0-979B-6F45F8F921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C35EC8-C526-4528-A79C-030C2E7F8726}">
  <ds:schemaRefs>
    <ds:schemaRef ds:uri="http://purl.org/dc/elements/1.1/"/>
    <ds:schemaRef ds:uri="http://schemas.microsoft.com/office/2006/metadata/properties"/>
    <ds:schemaRef ds:uri="c18b424d-2539-469a-ac12-8f04a671186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8244E9C-E5A7-4E68-A0DE-0FE7DB5C14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BS </vt:lpstr>
      <vt:lpstr>PL</vt:lpstr>
      <vt:lpstr>conso</vt:lpstr>
      <vt:lpstr>company</vt:lpstr>
      <vt:lpstr>Cash Flow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2021-04-22T13:13:45Z</cp:lastPrinted>
  <dcterms:created xsi:type="dcterms:W3CDTF">1998-09-23T08:19:32Z</dcterms:created>
  <dcterms:modified xsi:type="dcterms:W3CDTF">2021-04-22T13:13:49Z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2019-03-29T02:23:10.5208651Z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  <property fmtid="{D5CDD505-2E9C-101B-9397-08002B2CF9AE}" pid="12" name="ContentTypeId">
    <vt:lpwstr>0x0101008CE8F94C8EC17E4F8032352936709A22</vt:lpwstr>
  </property>
</Properties>
</file>