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deethonglang\Desktop\Engagements\FMT\FY2021\01 Quarter\Q1\Completion\SET file\"/>
    </mc:Choice>
  </mc:AlternateContent>
  <xr:revisionPtr revIDLastSave="0" documentId="13_ncr:1_{256955E1-C82A-4EB8-92F5-E83EF3D62594}" xr6:coauthVersionLast="45" xr6:coauthVersionMax="45" xr10:uidLastSave="{00000000-0000-0000-0000-000000000000}"/>
  <bookViews>
    <workbookView xWindow="28680" yWindow="-120" windowWidth="29040" windowHeight="15840" tabRatio="740" activeTab="3" xr2:uid="{00000000-000D-0000-FFFF-FFFF00000000}"/>
  </bookViews>
  <sheets>
    <sheet name="BS-3-5" sheetId="10" r:id="rId1"/>
    <sheet name="PL 6" sheetId="11" r:id="rId2"/>
    <sheet name="SCE7 -8" sheetId="12" r:id="rId3"/>
    <sheet name="CF 9-10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>#REF!</definedName>
    <definedName name="\m">#REF!</definedName>
    <definedName name="_KL379">#REF!</definedName>
    <definedName name="_Order1" hidden="1">255</definedName>
    <definedName name="_Order2" hidden="1">255</definedName>
    <definedName name="_Sort" hidden="1">#REF!</definedName>
    <definedName name="A">#N/A</definedName>
    <definedName name="A268A1">#REF!</definedName>
    <definedName name="aaa">[1]S33!$EC$7</definedName>
    <definedName name="AMOUNT08">[2]AccpacTB!$N$8:$N$455</definedName>
    <definedName name="AS2DocOpenMode" hidden="1">"AS2DocumentEdit"</definedName>
    <definedName name="ASKFJLS">#REF!</definedName>
    <definedName name="BB">#REF!</definedName>
    <definedName name="BBB">[3]DEP12!#REF!</definedName>
    <definedName name="C_">#REF!</definedName>
    <definedName name="CCC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'[4]10-1 Media:10-cut'!$A$1:$IV$5</definedName>
    <definedName name="CODES">[2]AccpacTB!$P$8:$P$455</definedName>
    <definedName name="compare1099">#REF!</definedName>
    <definedName name="compare1198">#REF!</definedName>
    <definedName name="compare1298">#REF!</definedName>
    <definedName name="cost">#REF!</definedName>
    <definedName name="d">[5]S33!$EC$7</definedName>
    <definedName name="DATA">#REF!</definedName>
    <definedName name="DATA2">[6]CST1198!#REF!</definedName>
    <definedName name="_xlnm.Database">#REF!</definedName>
    <definedName name="ddd">[7]PL!#REF!</definedName>
    <definedName name="dItemsToTest">#REF!</definedName>
    <definedName name="dName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SampleSiz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FNAME">#REF!</definedName>
    <definedName name="GGG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ZCL020">#REF!</definedName>
    <definedName name="jj">[8]S33!$EC$7</definedName>
    <definedName name="m">[5]S33!$EC$7</definedName>
    <definedName name="mat">'[4]10-1 Media:10-cut'!$A$1:$IV$5</definedName>
    <definedName name="mmm">[1]S33!$EC$7</definedName>
    <definedName name="nn">[8]S33!$EC$7</definedName>
    <definedName name="NOV2003_A">#REF!</definedName>
    <definedName name="O">[9]PL!#REF!</definedName>
    <definedName name="_xlnm.Print_Area" localSheetId="0">'BS-3-5'!$A$1:$E$78</definedName>
    <definedName name="_xlnm.Print_Area" localSheetId="3">'CF 9-10'!$A$1:$F$64</definedName>
    <definedName name="_xlnm.Print_Area" localSheetId="1">'PL 6'!$A$1:$H$52</definedName>
    <definedName name="_xlnm.Print_Area" localSheetId="2">'SCE7 -8'!$A$1:$N$31</definedName>
    <definedName name="Print_Area_MI">#REF!</definedName>
    <definedName name="_xlnm.Print_Titles">'[10]10-1 Media:10-cut'!$A$1:$IV$5</definedName>
    <definedName name="qqq">[1]S33!$EC$7</definedName>
    <definedName name="qqqq">#REF!</definedName>
    <definedName name="Ref_11">#REF!</definedName>
    <definedName name="Ref_12">#REF!</definedName>
    <definedName name="s">[11]S33!$EC$7</definedName>
    <definedName name="shar1">[12]CJEs!#REF!</definedName>
    <definedName name="SKFJLD">#REF!</definedName>
    <definedName name="text91">[13]CJEs!$E$26</definedName>
    <definedName name="TextRefCopy101">[7]CJEs!#REF!</definedName>
    <definedName name="TextRefCopy109">'[14]BS(Foamtec)'!$AA$40</definedName>
    <definedName name="TextRefCopy110">'[14]BS(Foamtec)'!$AC$40</definedName>
    <definedName name="TextRefCopy15">'[14]BS(Foamtec)'!$AA$4</definedName>
    <definedName name="TextRefCopy16">'[14]BS(Foamtec)'!$AA$4</definedName>
    <definedName name="TextRefCopy17">'[14]BS(Foamtec)'!$AB$7</definedName>
    <definedName name="TextRefCopy2">'[14]BS(Foamtec)'!$AA$1</definedName>
    <definedName name="TextRefCopy20">[7]PL!#REF!</definedName>
    <definedName name="TextRefCopy3">'[14]BS(Foamtec)'!$AA$1</definedName>
    <definedName name="TextRefCopy4">[7]PL!#REF!</definedName>
    <definedName name="TextRefCopy43">[7]CJEs!#REF!</definedName>
    <definedName name="TextRefCopy46">[7]CJEs!#REF!</definedName>
    <definedName name="TextRefCopy49">'[14]PL(Foamtec)'!$P$30</definedName>
    <definedName name="TextRefCopy50">#REF!</definedName>
    <definedName name="TextRefCopy51">[7]CRJE!#REF!</definedName>
    <definedName name="TextRefCopy52">[7]PL!#REF!</definedName>
    <definedName name="TextRefCopy53">[7]PL!#REF!</definedName>
    <definedName name="TextRefCopy54">'[14]BS(Foamtec)'!$Z$12</definedName>
    <definedName name="TextRefCopy55">'[14]BS(Foamtec)'!$Z$13</definedName>
    <definedName name="TextRefCopy56">'[14]BS(Foamtec)'!$Z$14</definedName>
    <definedName name="TextRefCopy57">'[14]BS(Foamtec)'!$Z$15</definedName>
    <definedName name="TextRefCopy58">'[14]BS(Foamtec)'!$Z$16</definedName>
    <definedName name="TextRefCopy59">'[14]BS(Foamtec)'!$Z$23</definedName>
    <definedName name="TextRefCopy60">'[14]BS(Foamtec)'!$Z$24</definedName>
    <definedName name="TextRefCopy61">'[14]BS(Foamtec)'!$Z$24</definedName>
    <definedName name="TextRefCopy62">'[14]BS(Foamtec)'!$Z$36</definedName>
    <definedName name="TextRefCopy63">'[14]BS(Foamtec)'!$Z$36</definedName>
    <definedName name="TextRefCopy64">'[14]BS(Foamtec)'!$Z$37</definedName>
    <definedName name="TextRefCopy65">'[14]BS(Foamtec)'!$Z$38</definedName>
    <definedName name="TextRefCopy66">'[14]BS(Foamtec)'!$Z$40</definedName>
    <definedName name="TextRefCopy67">'[14]BS(Foamtec)'!$Z$42</definedName>
    <definedName name="TextRefCopy68">'[14]BS(Foamtec)'!$Z$47</definedName>
    <definedName name="TextRefCopy69">'[14]BS(Foamtec)'!$Z$49</definedName>
    <definedName name="TextRefCopy70">'[14]BS(Foamtec)'!$Z$53</definedName>
    <definedName name="TextRefCopy77">[7]PL!#REF!</definedName>
    <definedName name="TextRefCopy78">[7]PL!#REF!</definedName>
    <definedName name="TextRefCopy79">[7]PL!#REF!</definedName>
    <definedName name="TextRefCopy80">[7]PL!#REF!</definedName>
    <definedName name="TextRefCopy81">[7]PL!#REF!</definedName>
    <definedName name="TextRefCopy82">'[14]PL(Foamtec)'!$D$19</definedName>
    <definedName name="TextRefCopy84">[7]PL!#REF!</definedName>
    <definedName name="TextRefCopy85">[7]PL!#REF!</definedName>
    <definedName name="TextRefCopy91">[7]CJEs!$E$29</definedName>
    <definedName name="TextRefCopy99">[7]CJEs!#REF!</definedName>
    <definedName name="TextRefCopyRangeCount" hidden="1">5</definedName>
    <definedName name="w">#REF!</definedName>
    <definedName name="Weeee">[9]CJEs!$E$29</definedName>
    <definedName name="XRefCopyRangeCount" hidden="1">1</definedName>
    <definedName name="XXX">#REF!</definedName>
    <definedName name="XYZ">[3]DEP12!#REF!</definedName>
    <definedName name="ZD" hidden="1">{"'Eng (page2)'!$A$1:$D$52"}</definedName>
    <definedName name="zzz">#REF!</definedName>
    <definedName name="โ4305">'[15]Raw Material'!#REF!</definedName>
    <definedName name="ส11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3" l="1"/>
  <c r="F28" i="13"/>
  <c r="D19" i="13"/>
  <c r="F19" i="13"/>
  <c r="J18" i="12"/>
  <c r="J20" i="12" s="1"/>
  <c r="C74" i="10" l="1"/>
  <c r="C71" i="10"/>
  <c r="L30" i="12" l="1"/>
  <c r="J30" i="12"/>
  <c r="F30" i="12"/>
  <c r="D30" i="12"/>
  <c r="N27" i="12"/>
  <c r="N26" i="12"/>
  <c r="H23" i="12"/>
  <c r="H30" i="12" s="1"/>
  <c r="F23" i="12"/>
  <c r="D23" i="12"/>
  <c r="N23" i="12" s="1"/>
  <c r="H13" i="12"/>
  <c r="F13" i="12"/>
  <c r="C65" i="10"/>
  <c r="N30" i="12" l="1"/>
  <c r="E65" i="10"/>
  <c r="E75" i="10"/>
  <c r="E49" i="10"/>
  <c r="E43" i="10"/>
  <c r="E22" i="10"/>
  <c r="E14" i="10"/>
  <c r="J28" i="12"/>
  <c r="N28" i="12" s="1"/>
  <c r="H28" i="12"/>
  <c r="F28" i="12"/>
  <c r="D28" i="12"/>
  <c r="L28" i="12"/>
  <c r="F56" i="13"/>
  <c r="F46" i="13"/>
  <c r="H49" i="11"/>
  <c r="H22" i="11"/>
  <c r="H14" i="11"/>
  <c r="H24" i="11" s="1"/>
  <c r="H41" i="11" s="1"/>
  <c r="H43" i="11" s="1"/>
  <c r="F9" i="13" s="1"/>
  <c r="F31" i="13" s="1"/>
  <c r="F58" i="13" s="1"/>
  <c r="C75" i="10"/>
  <c r="C49" i="10"/>
  <c r="C43" i="10"/>
  <c r="C22" i="10"/>
  <c r="C14" i="10"/>
  <c r="E24" i="10" l="1"/>
  <c r="F60" i="13"/>
  <c r="E51" i="10"/>
  <c r="E77" i="10" s="1"/>
  <c r="C51" i="10"/>
  <c r="C77" i="10" s="1"/>
  <c r="H52" i="11"/>
  <c r="H50" i="11"/>
  <c r="C24" i="10"/>
  <c r="D56" i="13" l="1"/>
  <c r="N17" i="12" l="1"/>
  <c r="L16" i="12" l="1"/>
  <c r="L18" i="12" l="1"/>
  <c r="L20" i="12" s="1"/>
  <c r="N16" i="12"/>
  <c r="N18" i="12" s="1"/>
  <c r="F49" i="11"/>
  <c r="H18" i="12" l="1"/>
  <c r="H20" i="12" s="1"/>
  <c r="F18" i="12"/>
  <c r="F20" i="12" s="1"/>
  <c r="D18" i="12"/>
  <c r="D20" i="12" s="1"/>
  <c r="F14" i="11" l="1"/>
  <c r="D46" i="13" l="1"/>
  <c r="N13" i="12" l="1"/>
  <c r="N20" i="12" s="1"/>
  <c r="F22" i="11" l="1"/>
  <c r="F24" i="11" s="1"/>
  <c r="F41" i="11" s="1"/>
  <c r="F43" i="11" l="1"/>
  <c r="F50" i="11" l="1"/>
  <c r="F52" i="11"/>
  <c r="D31" i="13" l="1"/>
  <c r="D58" i="13" s="1"/>
  <c r="D60" i="13" s="1"/>
</calcChain>
</file>

<file path=xl/sharedStrings.xml><?xml version="1.0" encoding="utf-8"?>
<sst xmlns="http://schemas.openxmlformats.org/spreadsheetml/2006/main" count="209" uniqueCount="159">
  <si>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</si>
  <si>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</si>
  <si>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</si>
  <si>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</si>
  <si>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</si>
  <si>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</si>
  <si>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</si>
  <si>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</si>
  <si>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</si>
  <si>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</si>
  <si>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</si>
  <si>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</si>
  <si>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</si>
  <si>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กำไรสะสม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</si>
  <si>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</si>
  <si>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</si>
  <si>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</si>
  <si>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</si>
  <si>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</si>
  <si>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</si>
  <si>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</si>
  <si>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</si>
  <si>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</si>
  <si>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</si>
  <si>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ยังไม่ได้จัดสรร </t>
  </si>
  <si>
    <t>หนี้สินไม่หมุนเวียน</t>
  </si>
  <si>
    <t>รวมหนี้สิน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</si>
  <si>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</si>
  <si>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</si>
  <si>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</si>
  <si>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(พันบาท)</t>
  </si>
  <si>
    <t xml:space="preserve">   จัดสรรแล้ว</t>
  </si>
  <si>
    <t>กำไรจากอัตราแลกเปลี่ยนสุทธิ</t>
  </si>
  <si>
    <t xml:space="preserve">      ทุนสำรองตามกฎหมาย</t>
  </si>
  <si>
    <t>ค่าใช้จ่ายในการบริหาร</t>
  </si>
  <si>
    <t>ต้นทุนทางการเงิน</t>
  </si>
  <si>
    <t>ทุนสำรอง</t>
  </si>
  <si>
    <t xml:space="preserve">   ส่วนเกินมูลค่าหุ้นสามัญ</t>
  </si>
  <si>
    <t>ค่าเสื่อมราคาและค่าตัดจำหน่าย</t>
  </si>
  <si>
    <t>งบแสดงฐานะการเงิน</t>
  </si>
  <si>
    <t>ค่าใช้จ่ายภาษีเงินได้</t>
  </si>
  <si>
    <t>หนี้สินและส่วนของผู้ถือหุ้น</t>
  </si>
  <si>
    <t>รวมหนี้สินและส่วนของผู้ถือหุ้น</t>
  </si>
  <si>
    <t>ส่วนของผู้ถือหุ้น</t>
  </si>
  <si>
    <t>กำไรขาดทุนเบ็ดเสร็จอื่น</t>
  </si>
  <si>
    <t>จ่ายผลประโยชน์พนักงาน</t>
  </si>
  <si>
    <t>สินทรัพย์ภาษีเงินได้รอการตัดบัญชี</t>
  </si>
  <si>
    <t>เงินกู้ยืมระยะสั้นจากกิจการที่เกี่ยวข้องกัน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</si>
  <si>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</si>
  <si>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</si>
  <si>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</si>
  <si>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</si>
  <si>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งบกำไรขาดทุนเบ็ดเสร็จ (ไม่ได้ตรวจสอบ)</t>
  </si>
  <si>
    <t>ภาษีเงินได้ค้างจ่าย</t>
  </si>
  <si>
    <t>กำไรก่อนภาษีเงินได้</t>
  </si>
  <si>
    <t>กำไรสำหรับงวด</t>
  </si>
  <si>
    <t>รวมหนี้สินไม่หมุนเวียน</t>
  </si>
  <si>
    <t>จ่ายภาษีเงินได้</t>
  </si>
  <si>
    <t>สินทรัพย์ไม่มีตัวตน</t>
  </si>
  <si>
    <t xml:space="preserve">สินค้าคงเหลือ </t>
  </si>
  <si>
    <t xml:space="preserve">ที่ดิน อาคารและอุปกรณ์  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</si>
  <si>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</si>
  <si>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</si>
  <si>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</si>
  <si>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รวมส่วนของผู้ถือหุ้น </t>
  </si>
  <si>
    <t>รายได้จากการขายสินค้า</t>
  </si>
  <si>
    <t>ต้นทุนขายสินค้า</t>
  </si>
  <si>
    <t>กำไรจากการจำหน่ายอุปกรณ์</t>
  </si>
  <si>
    <t>ประมาณการหนี้สินสำหรับผลประโยชน์พนักงาน</t>
  </si>
  <si>
    <t>ดอกเบี้ยจ่าย</t>
  </si>
  <si>
    <t>รายการที่ไม่ใช่เงินสด</t>
  </si>
  <si>
    <t>เจ้าหนี้ค่าซื้อสินทรัพย์</t>
  </si>
  <si>
    <t>เงินกู้ยืมระยะสั้นจากสถาบันการเงิน</t>
  </si>
  <si>
    <t>31 มีนาคม</t>
  </si>
  <si>
    <t xml:space="preserve">ส่วนเกิน </t>
  </si>
  <si>
    <t xml:space="preserve">รวม </t>
  </si>
  <si>
    <t xml:space="preserve">และชำระแล้ว </t>
  </si>
  <si>
    <t xml:space="preserve">ตามกฎหมาย </t>
  </si>
  <si>
    <t xml:space="preserve">ยังไม่ได้จัดสรร </t>
  </si>
  <si>
    <t xml:space="preserve">     กำไร</t>
  </si>
  <si>
    <t xml:space="preserve">ลูกหนี้การค้า </t>
  </si>
  <si>
    <t xml:space="preserve">หนี้สินหมุนเวียนอื่น </t>
  </si>
  <si>
    <t>เงินปันผลจ่าย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</si>
  <si>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</si>
  <si>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</si>
  <si>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</si>
  <si>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</si>
  <si>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กำไรจากการป้องกันความเสี่ยงราคาทองแดงและค่าบริการ</t>
  </si>
  <si>
    <t>ต้นทุนในการจัดจำหน่าย</t>
  </si>
  <si>
    <t>เงินสดจ่ายเพื่อซื้อสินทรัพย์ไม่มีตัวตน</t>
  </si>
  <si>
    <t>ปรับรายการที่กระทบกำไรเป็นเงินสดรับ (จ่าย)</t>
  </si>
  <si>
    <t>สำหรับงวดสามเดือนสิ้นสุดวันที่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</si>
  <si>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</si>
  <si>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เงินสดจ่ายเพื่อซื้ออาคารและอุปกรณ์</t>
  </si>
  <si>
    <t>ลูกหนี้อื่น</t>
  </si>
  <si>
    <t>เจ้าหนี้อื่น</t>
  </si>
  <si>
    <t>ขาดทุนจากการป้องกันความเสี่ยงราคาทองแดงและค่าบริการ</t>
  </si>
  <si>
    <t>ขาดทุนจากอัตราแลกเปลี่ยนสุทธิ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</si>
  <si>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</si>
  <si>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</si>
  <si>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</si>
  <si>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</si>
  <si>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</si>
  <si>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รายได้ทางการเงิน</t>
  </si>
  <si>
    <t>ผลกำไร (ขาดทุน) จากการตัดรายการสินทรัพย์</t>
  </si>
  <si>
    <t xml:space="preserve">   ทางการเงินที่วัดมูลค่าด้วยราคาทุนตัดจำหน่าย</t>
  </si>
  <si>
    <t xml:space="preserve">ผลกำไรและกลับรายการขาดทุนจากการด้อยค่า </t>
  </si>
  <si>
    <t xml:space="preserve">   (ขาดทุนจากการด้อยค่า) ซึ่งเป็นไปตาม TFRS 9</t>
  </si>
  <si>
    <t xml:space="preserve">ส่วนแบ่งกำไร (ขาดทุน) ของบริษัทย่อย การร่วมค้า </t>
  </si>
  <si>
    <t xml:space="preserve">   และบริษัทร่วมที่ใช้วิธีส่วนได้เสีย</t>
  </si>
  <si>
    <t xml:space="preserve">รายได้ (ค่าใช้จ่าย) อื่นจากบริษัทย่อย </t>
  </si>
  <si>
    <t xml:space="preserve">   กิจการที่มีการควบคุมร่วมกัน และบริษัทร่วม</t>
  </si>
  <si>
    <t>ผลกำไร (ขาดทุน) จากการจัดประเภทใหม่ของ</t>
  </si>
  <si>
    <t xml:space="preserve">   สินทรัพย์ทางการเงินที่เคยรับรู้ไว้ด้วยราคาทุนตัดจำหน่าย</t>
  </si>
  <si>
    <t>ผลกำไร (ขาดทุน) สะสมจากการจัดประเภทใหม่ของ</t>
  </si>
  <si>
    <t xml:space="preserve">   สินทรัพย์ทางการเงินที่เคยรับรู้ไว้ในกำไรขาดทุนเบ็ดเสร็จอื่น</t>
  </si>
  <si>
    <t>กำไรจากกิจกรรมดำเนินงาน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</si>
  <si>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</si>
  <si>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เงินสดจ่ายเพื่อซื้อสัญญา [ฟิวเจอร์/ฟอร์เวิด/ให้สิทธิเลือก/แลกเปลี่ยน]</t>
  </si>
  <si>
    <t>เงินสดรับจากการขายสัญญา [ฟิวเจอร์/ฟอร์เวิด/ให้สิทธิเลือก/แลกเปลี่ยน]</t>
  </si>
  <si>
    <t xml:space="preserve">     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</si>
  <si>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</si>
  <si>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</si>
  <si>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ภาษีเงินได้ของรายการที่อาจถูกจัดประเภทใหม่ไว้ในกำไรหรือขาดทุนในภายหลัง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</si>
  <si>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</si>
  <si>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ผลกำไร (ขาดทุน)</t>
  </si>
  <si>
    <t>จากการป้องกัน</t>
  </si>
  <si>
    <t>ลูกหนี้การค้า</t>
  </si>
  <si>
    <t>หนี้สินตามสัญญาเช่า</t>
  </si>
  <si>
    <t>3, 4</t>
  </si>
  <si>
    <t>ผลกำไรสำหรับการป้องกันความเสี่ยงของกลุ่มของรายการของฐานะสุทธิ</t>
  </si>
  <si>
    <t>กระแสเงินสด</t>
  </si>
  <si>
    <t>ความเสี่ยง</t>
  </si>
  <si>
    <t>องค์ประกอบอื่น</t>
  </si>
  <si>
    <t>ของผู้ถือหุ้น</t>
  </si>
  <si>
    <t>ของส่วน</t>
  </si>
  <si>
    <t>ที่ออก</t>
  </si>
  <si>
    <t>เงินสดสุทธิใช้ไปในการดำเนินงาน</t>
  </si>
  <si>
    <t>กำไรจากตราสารอนุพันธ์ที่ยังไม่เกิดขึ้นจริง</t>
  </si>
  <si>
    <t>ผลกำไรจากการป้องกันความเสี่ยงกระแสเงินสด</t>
  </si>
  <si>
    <t>กำไรขาดทุนเบ็ดเสร็จรวมสำหรับงวด</t>
  </si>
  <si>
    <t>เงินสดที่จ่ายชำระหนี้สินตามสัญญาเช่า</t>
  </si>
  <si>
    <t>บริษัท ไฟน์ เม็ททัล เทคโนโลยีส์ จำกัด (มหาชน)</t>
  </si>
  <si>
    <t>สินทรัพย์ทางการเงินหมุนเวียนอื่น</t>
  </si>
  <si>
    <t xml:space="preserve">สินทรัพย์สิทธิการใช้ 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</si>
  <si>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</si>
  <si>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</si>
  <si>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หนี้สินทางการเงินหมุนเวียนอื่น</t>
  </si>
  <si>
    <t>สำหรับงวดสามเดือนสิ้นสุดวันที่ 31 มีนาคม 2564</t>
  </si>
  <si>
    <t>ยอดคงเหลือ ณ วันที่ 31 มีนาคม 2564</t>
  </si>
  <si>
    <t xml:space="preserve">ยอดคงเหลือ ณ วันที่ 1 มกราคม 2564 </t>
  </si>
  <si>
    <t>(ไม่ได้ตรวจสอบ)</t>
  </si>
  <si>
    <t>ยอดคงเหลือ ณ วันที่ 1 มกราคม 2563</t>
  </si>
  <si>
    <t xml:space="preserve">เงินสดสุทธิใช้ไปในกิจกรรมดำเนินงาน </t>
  </si>
  <si>
    <t>เงินสดสุทธิใช้ไปในกิจกรรมลงทุน</t>
  </si>
  <si>
    <t>เงินสดสุทธิได้มาจากกิจกรรมจัดหาเงิน</t>
  </si>
  <si>
    <t>(กำไร) ขาดทุนจากอัตราแลกเปลี่ยนที่ยังไม่เกิดขึ้นจริง</t>
  </si>
  <si>
    <t xml:space="preserve">   ผลกำไร (ขาดทุน) จากการป้องกันความเสี่ยงกระแสเงินสด</t>
  </si>
  <si>
    <t xml:space="preserve">   (หุ้นสามัญจำนวน 48,000,000 หุ้น มูลค่า 10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</si>
</sst>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General_)"/>
    <numFmt numFmtId="170" formatCode="_(* #,##0_);_(* \(#,##0\);_(* &quot;-&quot;??_);_(@_)"/>
    <numFmt numFmtId="171" formatCode="#,##0\ \ ;\(#,##0\)\ ;\—\ \ \ \ "/>
    <numFmt numFmtId="172" formatCode="0."/>
    <numFmt numFmtId="173" formatCode="_-&quot;$&quot;* #,##0_-;\-&quot;$&quot;* #,##0_-;_-&quot;$&quot;* &quot;-&quot;_-;_-@_-"/>
    <numFmt numFmtId="174" formatCode="_-&quot;$&quot;* #,##0.00_-;\-&quot;$&quot;* #,##0.00_-;_-&quot;$&quot;* &quot;-&quot;??_-;_-@_-"/>
    <numFmt numFmtId="175" formatCode="* \(#,##0\);* #,##0_);&quot;-&quot;??_);@"/>
    <numFmt numFmtId="176" formatCode="* #,##0_);* \(#,##0\);&quot;-&quot;??_);@"/>
  </numFmts>
  <fonts count="67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Times New Roman"/>
      <family val="1"/>
    </font>
    <font>
      <b/>
      <sz val="10"/>
      <name val="Arial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Arial"/>
      <family val="2"/>
    </font>
    <font>
      <sz val="11"/>
      <color indexed="10"/>
      <name val="Tahoma"/>
      <family val="2"/>
      <charset val="222"/>
    </font>
    <font>
      <sz val="11"/>
      <name val="ＭＳ Ｐゴシック"/>
      <charset val="128"/>
    </font>
    <font>
      <sz val="14"/>
      <name val="Cordia New"/>
      <family val="2"/>
    </font>
    <font>
      <sz val="12"/>
      <name val="นูลมรผ"/>
    </font>
    <font>
      <sz val="12"/>
      <name val="Times New Roman"/>
      <family val="1"/>
    </font>
    <font>
      <sz val="10"/>
      <name val="Arial Narrow"/>
      <family val="2"/>
    </font>
    <font>
      <sz val="16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2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sz val="15"/>
      <color theme="1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1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9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3" borderId="0" applyNumberFormat="0" applyBorder="0" applyAlignment="0" applyProtection="0"/>
    <xf numFmtId="5" fontId="13" fillId="0" borderId="1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75" fontId="17" fillId="0" borderId="0" applyFill="0" applyBorder="0" applyProtection="0"/>
    <xf numFmtId="0" fontId="16" fillId="0" borderId="0"/>
    <xf numFmtId="0" fontId="18" fillId="22" borderId="0" applyNumberFormat="0" applyFont="0" applyFill="0" applyBorder="0" applyProtection="0">
      <alignment horizontal="left"/>
    </xf>
    <xf numFmtId="176" fontId="17" fillId="0" borderId="0" applyFill="0" applyBorder="0" applyProtection="0"/>
    <xf numFmtId="168" fontId="16" fillId="0" borderId="0"/>
    <xf numFmtId="0" fontId="19" fillId="0" borderId="0" applyNumberFormat="0" applyFill="0" applyBorder="0" applyAlignment="0" applyProtection="0"/>
    <xf numFmtId="171" fontId="20" fillId="0" borderId="0">
      <alignment horizontal="right"/>
    </xf>
    <xf numFmtId="0" fontId="21" fillId="4" borderId="0" applyNumberFormat="0" applyBorder="0" applyAlignment="0" applyProtection="0"/>
    <xf numFmtId="38" fontId="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172" fontId="23" fillId="23" borderId="0">
      <alignment horizontal="left" vertical="top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3" borderId="0">
      <alignment horizontal="left" wrapText="1"/>
    </xf>
    <xf numFmtId="0" fontId="28" fillId="7" borderId="2" applyNumberFormat="0" applyAlignment="0" applyProtection="0"/>
    <xf numFmtId="10" fontId="8" fillId="23" borderId="9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7" fillId="0" borderId="0"/>
    <xf numFmtId="0" fontId="7" fillId="0" borderId="0"/>
    <xf numFmtId="0" fontId="33" fillId="0" borderId="10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40" fontId="37" fillId="0" borderId="0">
      <alignment horizontal="left"/>
    </xf>
    <xf numFmtId="0" fontId="38" fillId="24" borderId="0" applyNumberFormat="0" applyBorder="0" applyAlignment="0" applyProtection="0"/>
    <xf numFmtId="37" fontId="39" fillId="0" borderId="0"/>
    <xf numFmtId="0" fontId="34" fillId="0" borderId="0"/>
    <xf numFmtId="0" fontId="35" fillId="0" borderId="0"/>
    <xf numFmtId="0" fontId="35" fillId="0" borderId="0"/>
    <xf numFmtId="0" fontId="40" fillId="0" borderId="0"/>
    <xf numFmtId="0" fontId="7" fillId="0" borderId="0"/>
    <xf numFmtId="0" fontId="7" fillId="0" borderId="0"/>
    <xf numFmtId="0" fontId="2" fillId="0" borderId="0"/>
    <xf numFmtId="0" fontId="1" fillId="25" borderId="11" applyNumberFormat="0" applyFont="0" applyAlignment="0" applyProtection="0"/>
    <xf numFmtId="0" fontId="42" fillId="20" borderId="12" applyNumberFormat="0" applyAlignment="0" applyProtection="0"/>
    <xf numFmtId="40" fontId="43" fillId="26" borderId="0">
      <alignment horizontal="right"/>
    </xf>
    <xf numFmtId="0" fontId="44" fillId="26" borderId="0">
      <alignment horizontal="right"/>
    </xf>
    <xf numFmtId="0" fontId="45" fillId="26" borderId="13"/>
    <xf numFmtId="0" fontId="45" fillId="0" borderId="0" applyBorder="0">
      <alignment horizontal="centerContinuous"/>
    </xf>
    <xf numFmtId="0" fontId="46" fillId="0" borderId="0" applyBorder="0">
      <alignment horizontal="centerContinuous"/>
    </xf>
    <xf numFmtId="10" fontId="1" fillId="0" borderId="0" applyFont="0" applyFill="0" applyBorder="0" applyAlignment="0" applyProtection="0"/>
    <xf numFmtId="1" fontId="1" fillId="0" borderId="14" applyNumberFormat="0" applyFill="0" applyAlignment="0" applyProtection="0">
      <alignment horizontal="center" vertical="center"/>
    </xf>
    <xf numFmtId="39" fontId="47" fillId="0" borderId="0"/>
    <xf numFmtId="0" fontId="1" fillId="0" borderId="0"/>
    <xf numFmtId="0" fontId="48" fillId="23" borderId="0">
      <alignment wrapText="1"/>
    </xf>
    <xf numFmtId="0" fontId="49" fillId="0" borderId="0" applyNumberFormat="0" applyFill="0" applyBorder="0" applyAlignment="0" applyProtection="0"/>
    <xf numFmtId="0" fontId="50" fillId="0" borderId="15" applyNumberFormat="0" applyFill="0" applyAlignment="0" applyProtection="0"/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38" fontId="53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41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/>
    <xf numFmtId="166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7" fillId="0" borderId="0"/>
    <xf numFmtId="169" fontId="47" fillId="0" borderId="0"/>
    <xf numFmtId="41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7" fillId="0" borderId="0"/>
  </cellStyleXfs>
  <cellXfs count="150">
    <xf numFmtId="0" fontId="0" fillId="0" borderId="0" xfId="0"/>
    <xf numFmtId="0" fontId="5" fillId="26" borderId="0" xfId="0" applyFont="1" applyFill="1" applyBorder="1" applyAlignment="1">
      <alignment horizontal="center"/>
    </xf>
    <xf numFmtId="49" fontId="3" fillId="26" borderId="0" xfId="0" applyNumberFormat="1" applyFont="1" applyFill="1" applyAlignment="1"/>
    <xf numFmtId="49" fontId="4" fillId="26" borderId="0" xfId="0" applyNumberFormat="1" applyFont="1" applyFill="1" applyAlignment="1"/>
    <xf numFmtId="164" fontId="4" fillId="26" borderId="0" xfId="0" applyNumberFormat="1" applyFont="1" applyFill="1" applyBorder="1" applyAlignment="1">
      <alignment horizontal="right"/>
    </xf>
    <xf numFmtId="164" fontId="4" fillId="26" borderId="0" xfId="0" applyNumberFormat="1" applyFont="1" applyFill="1" applyAlignment="1">
      <alignment horizontal="right"/>
    </xf>
    <xf numFmtId="49" fontId="6" fillId="26" borderId="0" xfId="0" applyNumberFormat="1" applyFont="1" applyFill="1" applyAlignment="1"/>
    <xf numFmtId="49" fontId="2" fillId="26" borderId="0" xfId="0" applyNumberFormat="1" applyFont="1" applyFill="1" applyAlignment="1"/>
    <xf numFmtId="0" fontId="6" fillId="26" borderId="0" xfId="0" applyFont="1" applyFill="1" applyBorder="1" applyAlignment="1">
      <alignment horizontal="center"/>
    </xf>
    <xf numFmtId="164" fontId="4" fillId="26" borderId="5" xfId="0" applyNumberFormat="1" applyFont="1" applyFill="1" applyBorder="1" applyAlignment="1">
      <alignment horizontal="right"/>
    </xf>
    <xf numFmtId="164" fontId="4" fillId="26" borderId="16" xfId="0" applyNumberFormat="1" applyFont="1" applyFill="1" applyBorder="1" applyAlignment="1">
      <alignment horizontal="right"/>
    </xf>
    <xf numFmtId="0" fontId="5" fillId="26" borderId="0" xfId="0" applyFont="1" applyFill="1" applyBorder="1" applyAlignment="1"/>
    <xf numFmtId="49" fontId="5" fillId="26" borderId="0" xfId="0" applyNumberFormat="1" applyFont="1" applyFill="1" applyAlignment="1"/>
    <xf numFmtId="0" fontId="2" fillId="26" borderId="0" xfId="0" applyFont="1" applyFill="1" applyAlignment="1"/>
    <xf numFmtId="0" fontId="4" fillId="26" borderId="0" xfId="0" applyFont="1" applyFill="1" applyAlignment="1"/>
    <xf numFmtId="43" fontId="2" fillId="26" borderId="0" xfId="30" applyFont="1" applyFill="1" applyAlignment="1"/>
    <xf numFmtId="0" fontId="2" fillId="0" borderId="0" xfId="0" applyFont="1" applyFill="1" applyAlignme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4" fillId="0" borderId="0" xfId="0" applyFont="1" applyFill="1" applyAlignment="1"/>
    <xf numFmtId="0" fontId="0" fillId="0" borderId="0" xfId="0" applyFont="1" applyFill="1" applyAlignment="1"/>
    <xf numFmtId="0" fontId="0" fillId="26" borderId="0" xfId="0" applyFont="1" applyFill="1" applyBorder="1" applyAlignment="1">
      <alignment horizontal="center"/>
    </xf>
    <xf numFmtId="170" fontId="0" fillId="26" borderId="0" xfId="30" applyNumberFormat="1" applyFont="1" applyFill="1" applyBorder="1" applyAlignment="1"/>
    <xf numFmtId="0" fontId="0" fillId="26" borderId="0" xfId="0" applyFont="1" applyFill="1" applyAlignment="1"/>
    <xf numFmtId="43" fontId="0" fillId="26" borderId="0" xfId="30" applyFont="1" applyFill="1" applyAlignment="1"/>
    <xf numFmtId="49" fontId="0" fillId="26" borderId="0" xfId="0" applyNumberFormat="1" applyFill="1" applyAlignment="1"/>
    <xf numFmtId="170" fontId="0" fillId="26" borderId="0" xfId="30" applyNumberFormat="1" applyFont="1" applyFill="1" applyAlignment="1"/>
    <xf numFmtId="0" fontId="0" fillId="26" borderId="0" xfId="0" applyFill="1" applyBorder="1" applyAlignment="1">
      <alignment horizontal="center"/>
    </xf>
    <xf numFmtId="170" fontId="61" fillId="26" borderId="0" xfId="30" applyNumberFormat="1" applyFont="1" applyFill="1" applyAlignment="1"/>
    <xf numFmtId="170" fontId="4" fillId="26" borderId="0" xfId="30" applyNumberFormat="1" applyFont="1" applyFill="1" applyBorder="1" applyAlignment="1"/>
    <xf numFmtId="43" fontId="0" fillId="26" borderId="0" xfId="30" applyFont="1" applyFill="1" applyAlignment="1">
      <alignment horizontal="right"/>
    </xf>
    <xf numFmtId="0" fontId="0" fillId="26" borderId="0" xfId="0" applyFont="1" applyFill="1" applyBorder="1" applyAlignment="1"/>
    <xf numFmtId="170" fontId="0" fillId="26" borderId="0" xfId="30" applyNumberFormat="1" applyFont="1" applyFill="1" applyBorder="1" applyAlignment="1">
      <alignment horizontal="center"/>
    </xf>
    <xf numFmtId="0" fontId="5" fillId="27" borderId="0" xfId="0" applyFont="1" applyFill="1" applyBorder="1" applyAlignment="1">
      <alignment horizontal="center"/>
    </xf>
    <xf numFmtId="170" fontId="0" fillId="26" borderId="0" xfId="30" applyNumberFormat="1" applyFont="1" applyFill="1" applyAlignment="1">
      <alignment horizontal="center"/>
    </xf>
    <xf numFmtId="0" fontId="0" fillId="26" borderId="0" xfId="0" applyFill="1" applyAlignment="1">
      <alignment horizontal="center"/>
    </xf>
    <xf numFmtId="0" fontId="58" fillId="26" borderId="0" xfId="0" applyFont="1" applyFill="1" applyAlignment="1"/>
    <xf numFmtId="43" fontId="58" fillId="26" borderId="0" xfId="30" applyFont="1" applyFill="1" applyAlignment="1"/>
    <xf numFmtId="0" fontId="63" fillId="26" borderId="0" xfId="0" applyFont="1" applyFill="1" applyBorder="1" applyAlignment="1">
      <alignment horizontal="center"/>
    </xf>
    <xf numFmtId="0" fontId="0" fillId="26" borderId="0" xfId="0" applyFont="1" applyFill="1" applyAlignment="1">
      <alignment horizontal="right"/>
    </xf>
    <xf numFmtId="0" fontId="0" fillId="26" borderId="0" xfId="0" applyFont="1" applyFill="1" applyAlignment="1">
      <alignment wrapText="1"/>
    </xf>
    <xf numFmtId="49" fontId="0" fillId="26" borderId="0" xfId="0" applyNumberFormat="1" applyFont="1" applyFill="1" applyAlignment="1"/>
    <xf numFmtId="164" fontId="0" fillId="26" borderId="0" xfId="0" applyNumberFormat="1" applyFont="1" applyFill="1" applyBorder="1" applyAlignment="1">
      <alignment horizontal="right"/>
    </xf>
    <xf numFmtId="164" fontId="0" fillId="26" borderId="0" xfId="0" applyNumberFormat="1" applyFont="1" applyFill="1" applyAlignment="1">
      <alignment horizontal="right"/>
    </xf>
    <xf numFmtId="164" fontId="0" fillId="26" borderId="0" xfId="0" applyNumberFormat="1" applyFont="1" applyFill="1" applyAlignment="1">
      <alignment horizontal="center"/>
    </xf>
    <xf numFmtId="170" fontId="0" fillId="26" borderId="0" xfId="30" applyNumberFormat="1" applyFont="1" applyFill="1" applyAlignment="1">
      <alignment horizontal="right"/>
    </xf>
    <xf numFmtId="164" fontId="4" fillId="26" borderId="0" xfId="0" applyNumberFormat="1" applyFont="1" applyFill="1" applyAlignment="1">
      <alignment horizontal="center"/>
    </xf>
    <xf numFmtId="164" fontId="0" fillId="27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4" fontId="0" fillId="26" borderId="17" xfId="0" applyNumberFormat="1" applyFont="1" applyFill="1" applyBorder="1" applyAlignment="1">
      <alignment horizontal="right"/>
    </xf>
    <xf numFmtId="49" fontId="0" fillId="26" borderId="0" xfId="0" applyNumberFormat="1" applyFont="1" applyFill="1" applyAlignment="1">
      <alignment horizontal="left"/>
    </xf>
    <xf numFmtId="170" fontId="0" fillId="26" borderId="17" xfId="30" applyNumberFormat="1" applyFont="1" applyFill="1" applyBorder="1" applyAlignment="1">
      <alignment horizontal="right"/>
    </xf>
    <xf numFmtId="165" fontId="4" fillId="26" borderId="16" xfId="0" applyNumberFormat="1" applyFont="1" applyFill="1" applyBorder="1" applyAlignment="1">
      <alignment horizontal="right"/>
    </xf>
    <xf numFmtId="165" fontId="4" fillId="26" borderId="0" xfId="0" applyNumberFormat="1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58" fillId="0" borderId="0" xfId="0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0" fillId="0" borderId="0" xfId="0" applyFont="1" applyFill="1" applyAlignment="1">
      <alignment horizontal="left"/>
    </xf>
    <xf numFmtId="43" fontId="0" fillId="0" borderId="0" xfId="32" applyFont="1" applyFill="1" applyBorder="1" applyAlignment="1">
      <alignment horizontal="center"/>
    </xf>
    <xf numFmtId="43" fontId="0" fillId="0" borderId="0" xfId="32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43" fontId="4" fillId="0" borderId="5" xfId="32" applyFont="1" applyFill="1" applyBorder="1" applyAlignment="1">
      <alignment horizontal="center"/>
    </xf>
    <xf numFmtId="43" fontId="4" fillId="0" borderId="0" xfId="32" applyFont="1" applyFill="1" applyBorder="1" applyAlignment="1"/>
    <xf numFmtId="37" fontId="4" fillId="0" borderId="16" xfId="0" applyNumberFormat="1" applyFont="1" applyFill="1" applyBorder="1" applyAlignment="1"/>
    <xf numFmtId="43" fontId="0" fillId="26" borderId="0" xfId="30" applyFont="1" applyFill="1" applyBorder="1" applyAlignment="1"/>
    <xf numFmtId="49" fontId="0" fillId="26" borderId="0" xfId="0" applyNumberFormat="1" applyFont="1" applyFill="1" applyBorder="1" applyAlignment="1"/>
    <xf numFmtId="170" fontId="0" fillId="26" borderId="0" xfId="30" applyNumberFormat="1" applyFont="1" applyFill="1" applyBorder="1" applyAlignment="1">
      <alignment horizontal="right"/>
    </xf>
    <xf numFmtId="170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Alignment="1">
      <alignment horizontal="right"/>
    </xf>
    <xf numFmtId="37" fontId="0" fillId="26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0" borderId="16" xfId="0" applyNumberFormat="1" applyFont="1" applyFill="1" applyBorder="1" applyAlignment="1">
      <alignment horizontal="right"/>
    </xf>
    <xf numFmtId="43" fontId="0" fillId="0" borderId="0" xfId="30" applyFont="1" applyFill="1" applyAlignment="1"/>
    <xf numFmtId="164" fontId="2" fillId="26" borderId="0" xfId="0" applyNumberFormat="1" applyFont="1" applyFill="1" applyAlignment="1"/>
    <xf numFmtId="43" fontId="0" fillId="0" borderId="0" xfId="30" applyFont="1" applyFill="1" applyAlignment="1">
      <alignment horizontal="right"/>
    </xf>
    <xf numFmtId="0" fontId="6" fillId="26" borderId="0" xfId="0" applyFont="1" applyFill="1"/>
    <xf numFmtId="0" fontId="5" fillId="26" borderId="0" xfId="0" applyFont="1" applyFill="1" applyAlignment="1">
      <alignment horizontal="center"/>
    </xf>
    <xf numFmtId="164" fontId="0" fillId="26" borderId="0" xfId="0" applyNumberFormat="1" applyFill="1"/>
    <xf numFmtId="0" fontId="0" fillId="26" borderId="0" xfId="0" applyFill="1"/>
    <xf numFmtId="0" fontId="4" fillId="26" borderId="0" xfId="0" applyFont="1" applyFill="1"/>
    <xf numFmtId="164" fontId="4" fillId="26" borderId="0" xfId="0" applyNumberFormat="1" applyFont="1" applyFill="1"/>
    <xf numFmtId="37" fontId="0" fillId="26" borderId="0" xfId="0" applyNumberFormat="1" applyFill="1"/>
    <xf numFmtId="37" fontId="4" fillId="26" borderId="0" xfId="0" applyNumberFormat="1" applyFont="1" applyFill="1"/>
    <xf numFmtId="49" fontId="0" fillId="26" borderId="0" xfId="0" applyNumberFormat="1" applyFill="1"/>
    <xf numFmtId="49" fontId="0" fillId="0" borderId="0" xfId="0" applyNumberFormat="1"/>
    <xf numFmtId="43" fontId="0" fillId="26" borderId="0" xfId="30" applyFont="1" applyFill="1" applyBorder="1" applyAlignment="1">
      <alignment horizontal="right"/>
    </xf>
    <xf numFmtId="43" fontId="0" fillId="26" borderId="0" xfId="30" applyFont="1" applyFill="1" applyAlignment="1">
      <alignment horizontal="center"/>
    </xf>
    <xf numFmtId="0" fontId="65" fillId="26" borderId="0" xfId="0" applyFont="1" applyFill="1" applyBorder="1" applyAlignment="1"/>
    <xf numFmtId="0" fontId="64" fillId="26" borderId="0" xfId="0" applyFont="1" applyFill="1" applyAlignment="1"/>
    <xf numFmtId="164" fontId="64" fillId="26" borderId="0" xfId="0" applyNumberFormat="1" applyFont="1" applyFill="1" applyAlignment="1">
      <alignment horizontal="right"/>
    </xf>
    <xf numFmtId="170" fontId="2" fillId="26" borderId="17" xfId="30" applyNumberFormat="1" applyFont="1" applyFill="1" applyBorder="1" applyAlignment="1">
      <alignment horizontal="right"/>
    </xf>
    <xf numFmtId="170" fontId="4" fillId="26" borderId="17" xfId="30" applyNumberFormat="1" applyFont="1" applyFill="1" applyBorder="1" applyAlignment="1">
      <alignment horizontal="right"/>
    </xf>
    <xf numFmtId="43" fontId="4" fillId="26" borderId="0" xfId="30" applyFont="1" applyFill="1" applyAlignment="1"/>
    <xf numFmtId="0" fontId="0" fillId="0" borderId="17" xfId="0" applyFont="1" applyFill="1" applyBorder="1" applyAlignment="1">
      <alignment horizontal="center" wrapText="1"/>
    </xf>
    <xf numFmtId="170" fontId="4" fillId="0" borderId="5" xfId="32" applyNumberFormat="1" applyFont="1" applyFill="1" applyBorder="1" applyAlignment="1">
      <alignment horizontal="center"/>
    </xf>
    <xf numFmtId="170" fontId="4" fillId="0" borderId="0" xfId="30" applyNumberFormat="1" applyFont="1" applyFill="1" applyBorder="1" applyAlignment="1"/>
    <xf numFmtId="170" fontId="4" fillId="0" borderId="0" xfId="30" applyNumberFormat="1" applyFont="1" applyFill="1" applyAlignment="1"/>
    <xf numFmtId="170" fontId="0" fillId="0" borderId="0" xfId="30" applyNumberFormat="1" applyFont="1" applyFill="1" applyBorder="1" applyAlignment="1"/>
    <xf numFmtId="170" fontId="0" fillId="0" borderId="0" xfId="30" applyNumberFormat="1" applyFont="1" applyFill="1" applyAlignment="1"/>
    <xf numFmtId="170" fontId="4" fillId="0" borderId="16" xfId="30" applyNumberFormat="1" applyFont="1" applyFill="1" applyBorder="1" applyAlignment="1"/>
    <xf numFmtId="170" fontId="5" fillId="0" borderId="0" xfId="30" applyNumberFormat="1" applyFont="1" applyFill="1" applyBorder="1" applyAlignment="1">
      <alignment horizontal="center"/>
    </xf>
    <xf numFmtId="170" fontId="4" fillId="0" borderId="5" xfId="3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70" fontId="66" fillId="26" borderId="0" xfId="30" applyNumberFormat="1" applyFont="1" applyFill="1" applyAlignment="1">
      <alignment horizontal="right"/>
    </xf>
    <xf numFmtId="164" fontId="0" fillId="26" borderId="0" xfId="0" applyNumberFormat="1" applyFont="1" applyFill="1" applyAlignment="1"/>
    <xf numFmtId="49" fontId="3" fillId="26" borderId="0" xfId="0" applyNumberFormat="1" applyFont="1" applyFill="1"/>
    <xf numFmtId="0" fontId="3" fillId="26" borderId="0" xfId="0" applyFont="1" applyFill="1"/>
    <xf numFmtId="0" fontId="58" fillId="26" borderId="0" xfId="0" applyFont="1" applyFill="1"/>
    <xf numFmtId="0" fontId="0" fillId="27" borderId="0" xfId="0" applyFill="1" applyAlignment="1">
      <alignment horizontal="center"/>
    </xf>
    <xf numFmtId="0" fontId="0" fillId="27" borderId="0" xfId="0" applyFill="1"/>
    <xf numFmtId="16" fontId="0" fillId="26" borderId="0" xfId="0" applyNumberFormat="1" applyFill="1"/>
    <xf numFmtId="170" fontId="4" fillId="26" borderId="5" xfId="30" applyNumberFormat="1" applyFont="1" applyFill="1" applyBorder="1" applyAlignment="1"/>
    <xf numFmtId="170" fontId="4" fillId="26" borderId="16" xfId="30" applyNumberFormat="1" applyFont="1" applyFill="1" applyBorder="1" applyAlignment="1"/>
    <xf numFmtId="0" fontId="59" fillId="26" borderId="0" xfId="0" applyFont="1" applyFill="1"/>
    <xf numFmtId="0" fontId="60" fillId="26" borderId="0" xfId="0" applyFont="1" applyFill="1" applyAlignment="1">
      <alignment horizontal="center"/>
    </xf>
    <xf numFmtId="0" fontId="61" fillId="26" borderId="0" xfId="0" applyFont="1" applyFill="1"/>
    <xf numFmtId="0" fontId="5" fillId="27" borderId="0" xfId="0" applyFont="1" applyFill="1" applyAlignment="1">
      <alignment horizontal="center"/>
    </xf>
    <xf numFmtId="37" fontId="0" fillId="27" borderId="0" xfId="0" applyNumberFormat="1" applyFill="1"/>
    <xf numFmtId="37" fontId="0" fillId="27" borderId="0" xfId="0" applyNumberFormat="1" applyFill="1" applyAlignment="1">
      <alignment horizontal="right"/>
    </xf>
    <xf numFmtId="37" fontId="0" fillId="27" borderId="17" xfId="0" applyNumberFormat="1" applyFill="1" applyBorder="1"/>
    <xf numFmtId="170" fontId="4" fillId="26" borderId="17" xfId="30" applyNumberFormat="1" applyFont="1" applyFill="1" applyBorder="1" applyAlignment="1"/>
    <xf numFmtId="37" fontId="0" fillId="27" borderId="16" xfId="0" applyNumberFormat="1" applyFill="1" applyBorder="1"/>
    <xf numFmtId="43" fontId="4" fillId="0" borderId="0" xfId="30" applyFont="1" applyFill="1" applyBorder="1" applyAlignment="1"/>
    <xf numFmtId="170" fontId="4" fillId="0" borderId="5" xfId="30" applyNumberFormat="1" applyFont="1" applyFill="1" applyBorder="1" applyAlignment="1"/>
    <xf numFmtId="170" fontId="2" fillId="0" borderId="0" xfId="30" applyNumberFormat="1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170" fontId="6" fillId="0" borderId="0" xfId="30" applyNumberFormat="1" applyFont="1" applyFill="1" applyBorder="1" applyAlignment="1">
      <alignment horizontal="center"/>
    </xf>
    <xf numFmtId="170" fontId="0" fillId="0" borderId="0" xfId="30" applyNumberFormat="1" applyFont="1" applyFill="1" applyBorder="1" applyAlignment="1">
      <alignment horizontal="center"/>
    </xf>
    <xf numFmtId="164" fontId="0" fillId="26" borderId="1" xfId="0" applyNumberFormat="1" applyFont="1" applyFill="1" applyBorder="1" applyAlignment="1">
      <alignment horizontal="right"/>
    </xf>
    <xf numFmtId="0" fontId="5" fillId="26" borderId="0" xfId="0" applyFont="1" applyFill="1"/>
    <xf numFmtId="37" fontId="0" fillId="27" borderId="0" xfId="0" applyNumberFormat="1" applyFill="1" applyBorder="1"/>
    <xf numFmtId="37" fontId="0" fillId="27" borderId="0" xfId="117" applyNumberFormat="1" applyFont="1" applyFill="1" applyBorder="1"/>
    <xf numFmtId="37" fontId="0" fillId="27" borderId="18" xfId="0" applyNumberFormat="1" applyFill="1" applyBorder="1"/>
    <xf numFmtId="170" fontId="0" fillId="26" borderId="0" xfId="0" applyNumberFormat="1" applyFill="1"/>
    <xf numFmtId="170" fontId="0" fillId="0" borderId="0" xfId="0" applyNumberFormat="1" applyFont="1" applyFill="1" applyAlignment="1"/>
    <xf numFmtId="0" fontId="5" fillId="27" borderId="0" xfId="0" applyFont="1" applyFill="1" applyAlignment="1">
      <alignment horizontal="center"/>
    </xf>
    <xf numFmtId="0" fontId="58" fillId="26" borderId="0" xfId="0" applyFont="1" applyFill="1" applyAlignment="1">
      <alignment horizontal="right"/>
    </xf>
    <xf numFmtId="0" fontId="0" fillId="26" borderId="0" xfId="0" applyFont="1" applyFill="1" applyAlignment="1">
      <alignment horizontal="center" wrapText="1"/>
    </xf>
    <xf numFmtId="0" fontId="5" fillId="27" borderId="0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</cellXfs>
  <cellStyles count="11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19" xr:uid="{00000000-0005-0000-0000-000012000000}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order" xfId="27" xr:uid="{00000000-0005-0000-0000-00001A000000}"/>
    <cellStyle name="Calculation" xfId="28" builtinId="22" customBuiltin="1"/>
    <cellStyle name="Check Cell" xfId="29" builtinId="23" customBuiltin="1"/>
    <cellStyle name="Comma" xfId="30" builtinId="3"/>
    <cellStyle name="Comma 2" xfId="31" xr:uid="{00000000-0005-0000-0000-00001E000000}"/>
    <cellStyle name="Comma 2 2" xfId="32" xr:uid="{00000000-0005-0000-0000-00001F000000}"/>
    <cellStyle name="comma zerodec" xfId="33" xr:uid="{00000000-0005-0000-0000-000020000000}"/>
    <cellStyle name="Credit" xfId="34" xr:uid="{00000000-0005-0000-0000-000021000000}"/>
    <cellStyle name="Currency1" xfId="35" xr:uid="{00000000-0005-0000-0000-000022000000}"/>
    <cellStyle name="Dan" xfId="36" xr:uid="{00000000-0005-0000-0000-000023000000}"/>
    <cellStyle name="Debit" xfId="37" xr:uid="{00000000-0005-0000-0000-000024000000}"/>
    <cellStyle name="Dollar (zero dec)" xfId="38" xr:uid="{00000000-0005-0000-0000-000025000000}"/>
    <cellStyle name="Explanatory Text" xfId="39" builtinId="53" customBuiltin="1"/>
    <cellStyle name="Format Number Column" xfId="40" xr:uid="{00000000-0005-0000-0000-000027000000}"/>
    <cellStyle name="Good" xfId="41" builtinId="26" customBuiltin="1"/>
    <cellStyle name="Grey" xfId="42" xr:uid="{00000000-0005-0000-0000-000029000000}"/>
    <cellStyle name="Header1" xfId="43" xr:uid="{00000000-0005-0000-0000-00002A000000}"/>
    <cellStyle name="Header2" xfId="44" xr:uid="{00000000-0005-0000-0000-00002B000000}"/>
    <cellStyle name="Heading" xfId="45" xr:uid="{00000000-0005-0000-0000-00002C000000}"/>
    <cellStyle name="Heading 1" xfId="46" builtinId="16" customBuiltin="1"/>
    <cellStyle name="Heading 2" xfId="47" builtinId="17" customBuiltin="1"/>
    <cellStyle name="Heading 3" xfId="48" builtinId="18" customBuiltin="1"/>
    <cellStyle name="Heading 4" xfId="49" builtinId="19" customBuiltin="1"/>
    <cellStyle name="Indent" xfId="50" xr:uid="{00000000-0005-0000-0000-000031000000}"/>
    <cellStyle name="Input" xfId="51" builtinId="20" customBuiltin="1"/>
    <cellStyle name="Input [yellow]" xfId="52" xr:uid="{00000000-0005-0000-0000-000033000000}"/>
    <cellStyle name="KPMG Heading 1" xfId="53" xr:uid="{00000000-0005-0000-0000-000034000000}"/>
    <cellStyle name="KPMG Heading 2" xfId="54" xr:uid="{00000000-0005-0000-0000-000035000000}"/>
    <cellStyle name="KPMG Heading 3" xfId="55" xr:uid="{00000000-0005-0000-0000-000036000000}"/>
    <cellStyle name="KPMG Heading 4" xfId="56" xr:uid="{00000000-0005-0000-0000-000037000000}"/>
    <cellStyle name="KPMG Normal" xfId="57" xr:uid="{00000000-0005-0000-0000-000038000000}"/>
    <cellStyle name="KPMG Normal Text" xfId="58" xr:uid="{00000000-0005-0000-0000-000039000000}"/>
    <cellStyle name="Linked Cell" xfId="59" builtinId="24" customBuiltin="1"/>
    <cellStyle name="Miglia - Stile1" xfId="60" xr:uid="{00000000-0005-0000-0000-00003B000000}"/>
    <cellStyle name="Miglia - Stile2" xfId="61" xr:uid="{00000000-0005-0000-0000-00003C000000}"/>
    <cellStyle name="Miglia - Stile3" xfId="62" xr:uid="{00000000-0005-0000-0000-00003D000000}"/>
    <cellStyle name="Miglia - Stile4" xfId="63" xr:uid="{00000000-0005-0000-0000-00003E000000}"/>
    <cellStyle name="Miglia - Stile5" xfId="64" xr:uid="{00000000-0005-0000-0000-00003F000000}"/>
    <cellStyle name="NEE" xfId="65" xr:uid="{00000000-0005-0000-0000-000040000000}"/>
    <cellStyle name="Neutral" xfId="66" builtinId="28" customBuiltin="1"/>
    <cellStyle name="no dec" xfId="67" xr:uid="{00000000-0005-0000-0000-000042000000}"/>
    <cellStyle name="Normal" xfId="0" builtinId="0"/>
    <cellStyle name="Normal - Stile6" xfId="68" xr:uid="{00000000-0005-0000-0000-000044000000}"/>
    <cellStyle name="Normal - Stile7" xfId="69" xr:uid="{00000000-0005-0000-0000-000045000000}"/>
    <cellStyle name="Normal - Stile8" xfId="70" xr:uid="{00000000-0005-0000-0000-000046000000}"/>
    <cellStyle name="Normal - Style1" xfId="71" xr:uid="{00000000-0005-0000-0000-000047000000}"/>
    <cellStyle name="Normal 15" xfId="117" xr:uid="{50279113-2F52-48A7-BA91-99924EF7F3A3}"/>
    <cellStyle name="Normal 2" xfId="72" xr:uid="{00000000-0005-0000-0000-000048000000}"/>
    <cellStyle name="Normal 3" xfId="73" xr:uid="{00000000-0005-0000-0000-000049000000}"/>
    <cellStyle name="Normal 9" xfId="74" xr:uid="{00000000-0005-0000-0000-00004A000000}"/>
    <cellStyle name="Note" xfId="75" builtinId="10" customBuiltin="1"/>
    <cellStyle name="Output" xfId="76" builtinId="21" customBuiltin="1"/>
    <cellStyle name="Output Amounts" xfId="77" xr:uid="{00000000-0005-0000-0000-00004D000000}"/>
    <cellStyle name="Output Column Headings" xfId="78" xr:uid="{00000000-0005-0000-0000-00004E000000}"/>
    <cellStyle name="Output Line Items" xfId="79" xr:uid="{00000000-0005-0000-0000-00004F000000}"/>
    <cellStyle name="Output Report Heading" xfId="80" xr:uid="{00000000-0005-0000-0000-000050000000}"/>
    <cellStyle name="Output Report Title" xfId="81" xr:uid="{00000000-0005-0000-0000-000051000000}"/>
    <cellStyle name="Percent [2]" xfId="82" xr:uid="{00000000-0005-0000-0000-000052000000}"/>
    <cellStyle name="Quantity" xfId="83" xr:uid="{00000000-0005-0000-0000-000053000000}"/>
    <cellStyle name="Standard_9912(4)" xfId="84" xr:uid="{00000000-0005-0000-0000-000054000000}"/>
    <cellStyle name="Style 1" xfId="85" xr:uid="{00000000-0005-0000-0000-000055000000}"/>
    <cellStyle name="SubHeading" xfId="86" xr:uid="{00000000-0005-0000-0000-000056000000}"/>
    <cellStyle name="Title" xfId="87" builtinId="15" customBuiltin="1"/>
    <cellStyle name="Total" xfId="88" builtinId="25" customBuiltin="1"/>
    <cellStyle name="Tusental (0)_pldt" xfId="89" xr:uid="{00000000-0005-0000-0000-000059000000}"/>
    <cellStyle name="Tusental_pldt" xfId="90" xr:uid="{00000000-0005-0000-0000-00005A000000}"/>
    <cellStyle name="Valuta (0)_pldt" xfId="91" xr:uid="{00000000-0005-0000-0000-00005B000000}"/>
    <cellStyle name="Valuta_pldt" xfId="92" xr:uid="{00000000-0005-0000-0000-00005C000000}"/>
    <cellStyle name="Warning Text" xfId="93" builtinId="11" customBuiltin="1"/>
    <cellStyle name="เครื่องหมายจุลภาค [0]_FG-WIP COST-FEB.03" xfId="94" xr:uid="{00000000-0005-0000-0000-00005E000000}"/>
    <cellStyle name="เครื่องหมายจุลภาค_120010" xfId="95" xr:uid="{00000000-0005-0000-0000-00005F000000}"/>
    <cellStyle name="เครื่องหมายสกุลเงิน [0]_TB MAY 2005-2" xfId="96" xr:uid="{00000000-0005-0000-0000-000060000000}"/>
    <cellStyle name="เครื่องหมายสกุลเงิน_SALE 2003" xfId="97" xr:uid="{00000000-0005-0000-0000-000061000000}"/>
    <cellStyle name="น้บะภฒ_95" xfId="98" xr:uid="{00000000-0005-0000-0000-000062000000}"/>
    <cellStyle name="ปกติ_01-Planing_&amp;_Booking" xfId="99" xr:uid="{00000000-0005-0000-0000-000063000000}"/>
    <cellStyle name="ฤธถ [0]_95" xfId="100" xr:uid="{00000000-0005-0000-0000-000064000000}"/>
    <cellStyle name="ฤธถ_95" xfId="101" xr:uid="{00000000-0005-0000-0000-000065000000}"/>
    <cellStyle name="ล๋ศญ [0]_95" xfId="102" xr:uid="{00000000-0005-0000-0000-000066000000}"/>
    <cellStyle name="ล๋ศญ_95" xfId="103" xr:uid="{00000000-0005-0000-0000-000067000000}"/>
    <cellStyle name="วฅมุ_4ฟ๙ฝวภ๛" xfId="104" xr:uid="{00000000-0005-0000-0000-000068000000}"/>
    <cellStyle name="콤마 [0]_SGV" xfId="105" xr:uid="{00000000-0005-0000-0000-000069000000}"/>
    <cellStyle name="콤마_SGV" xfId="106" xr:uid="{00000000-0005-0000-0000-00006A000000}"/>
    <cellStyle name="통화 [0]_SGV" xfId="107" xr:uid="{00000000-0005-0000-0000-00006B000000}"/>
    <cellStyle name="통화_SGV" xfId="108" xr:uid="{00000000-0005-0000-0000-00006C000000}"/>
    <cellStyle name="표준_apcommentary-consol" xfId="109" xr:uid="{00000000-0005-0000-0000-00006D000000}"/>
    <cellStyle name="一般_0006(1)" xfId="110" xr:uid="{00000000-0005-0000-0000-00006E000000}"/>
    <cellStyle name="千分位[0]_LC (2)" xfId="111" xr:uid="{00000000-0005-0000-0000-00006F000000}"/>
    <cellStyle name="千分位_LC (2)" xfId="112" xr:uid="{00000000-0005-0000-0000-000070000000}"/>
    <cellStyle name="桁区切り [0.00]_May BS,PL" xfId="113" xr:uid="{00000000-0005-0000-0000-000071000000}"/>
    <cellStyle name="標準_D_NRS224" xfId="114" xr:uid="{00000000-0005-0000-0000-000072000000}"/>
    <cellStyle name="貨幣[0]_LC (2)" xfId="115" xr:uid="{00000000-0005-0000-0000-000073000000}"/>
    <cellStyle name="貨幣_LC (2)" xfId="116" xr:uid="{00000000-0005-0000-0000-00007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JOB\PhyaThai%203\Year_End%202004\Q3'04\Pty3_Q2'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Documents%20and%20Settings\psriwaleerat\My%20Documents\TBC\2002\Finished\Working%20papers\Leadschedule\Trial%20Balance%20from%20Accpac-Oct00-Sep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wkittiwarolan\Local%20Settings\Temp\anb\Depre\DE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kjensuriya\Desktop\Job\Musashi\2004\S_05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Lily%20of%20the%20Valley\CONSO%20ACCOUNTS%202005%20DEC_v5%20PA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suwansompong\Desktop\Heidi\PhyaThai%203\Year_End%202004\Q3'04\Pty3_Q2'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-Nan-original\Q2'06\FoamexQ2'06\Wern\Foamax\Lily%20of%20the%20Valley\CONSO%20ACCOUNTS%202005%20DEC_v5%20P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1.Client%202001\Chuo%20Senko%20Group\Carat%20Media%20Services\1.Client%202001\Chuo%20Senko%20Group\Carat%20Media%20Services\TOP_Carat_2001%20;)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+__+%20HoNg%20+__+\Furukawa\2009\Quarter%201\Fixed%20Asset\Documents%20and%20Settings\sprachayasakul\Local%20Settings\Temporary%20Internet%20Files\OLK256\Documents%20and%20Settings\ssuwansompong\Desktop\Heidi\JOB\PhyaThai%203\Q3'04\Pty3_Q2'04.xls?6E733A6B" TargetMode="External"/><Relationship Id="rId1" Type="http://schemas.openxmlformats.org/officeDocument/2006/relationships/externalLinkPath" Target="file:///\\6E733A6B\Pty3_Q2'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sjaranya\My%20Documents\2006\Foamex\Foamex'06-otherNan,S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+__+%20HoNg%20+__+\Furukawa\2009\Quarter%201\Fixed%20Asset\Documents%20and%20Settings\msangrungarunchay\My%20Documents\Clients\SEWS-Components\2004\Cut%20of%20as%20at%20Oct%2031,2004\Clients\MIC\2004\Inventories%20as%20at%2031-5-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県別ﾏﾙﾁ"/>
      <sheetName val="ลูกหนี้(เก่า)"/>
      <sheetName val="DEP12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M_Maincomp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SOPSG"/>
      <sheetName val="Calculation PS"/>
      <sheetName val="軽戦略YOSHIMA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M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ADVANCE-STAFF"/>
      <sheetName val="Database"/>
      <sheetName val="Header"/>
      <sheetName val="CIPA"/>
      <sheetName val="Lookups"/>
      <sheetName val="วิเคราะห์"/>
      <sheetName val="Schedule A - REIT III"/>
      <sheetName val="EBIT"/>
      <sheetName val="S33"/>
      <sheetName val="10-1 M"/>
      <sheetName val="Breakeven Analysis"/>
      <sheetName val="df_รหัส"/>
      <sheetName val="Booking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heet1"/>
      <sheetName val="ยอดยกมา"/>
      <sheetName val="data budget04"/>
      <sheetName val="TABLEQ204 "/>
      <sheetName val="m doc"/>
      <sheetName val="Collections Plan"/>
      <sheetName val="Co info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10-1 Media:10-cut"/>
      <sheetName val="BasicRules"/>
      <sheetName val="NEW-Code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推移データ"/>
      <sheetName val="工数集計"/>
      <sheetName val="May-Apr 2009"/>
      <sheetName val="Bill No. 2 - Carpark"/>
      <sheetName val="Parts List"/>
      <sheetName val="PRMT"/>
      <sheetName val="CNT"/>
      <sheetName val="SALES"/>
      <sheetName val="HK TP"/>
      <sheetName val="PSI TP"/>
      <sheetName val="QMCT"/>
      <sheetName val="Setup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LCoduNodu@_x001e__x001e_"/>
      <sheetName val="LCoduNodu@_x001e__x001e___"/>
      <sheetName val="สง.1"/>
      <sheetName val="สง.2.2_แนบ1"/>
      <sheetName val="NC"/>
      <sheetName val="PIVOT"/>
      <sheetName val="Feedmill pur"/>
      <sheetName val="valida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SEA"/>
      <sheetName val="วิเคราะห์"/>
      <sheetName val="10-1 Media"/>
      <sheetName val="10-cut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2779"/>
      <sheetName val="CST1198"/>
      <sheetName val="Header"/>
      <sheetName val="CUSTOMER"/>
      <sheetName val="Group"/>
      <sheetName val="PL _ ผลงานใหม่รวม"/>
      <sheetName val="Payroll Budget $"/>
      <sheetName val="TB Worksheet"/>
      <sheetName val="fqc_วัน"/>
      <sheetName val="附註"/>
      <sheetName val="Data"/>
      <sheetName val="DEP12"/>
      <sheetName val="เครื่องตกแต่ง"/>
      <sheetName val="อาคาร"/>
      <sheetName val="FF-PBG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#REF"/>
      <sheetName val="Trial Balance"/>
      <sheetName val="CONSOLIDATED ACCOUNTS 2003"/>
      <sheetName val="part-import"/>
      <sheetName val="M_Maincomp"/>
      <sheetName val="SCB 1 - Current"/>
      <sheetName val="SCB 2 - Current"/>
      <sheetName val="CST1198"/>
      <sheetName val="Parts List"/>
      <sheetName val="ยานพาหนะ"/>
      <sheetName val="เครื่องมือ"/>
      <sheetName val="Oreo"/>
      <sheetName val="FG-ISSUED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anual"/>
      <sheetName val="Echangerates"/>
      <sheetName val="Drawing Approve"/>
      <sheetName val="Sheet4"/>
      <sheetName val="Mthly"/>
      <sheetName val="A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ops tb"/>
      <sheetName val="09_รายการระหว่างธนาคารฯ_asset"/>
      <sheetName val="ops_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TAB_DEP"/>
      <sheetName val="TB as of Sep 2002"/>
      <sheetName val="TBBR"/>
      <sheetName val="10-1 Media"/>
      <sheetName val="10-cut"/>
      <sheetName val="asset write-off#3"/>
      <sheetName val="Data Exp ทั้งหมด"/>
      <sheetName val="Group"/>
      <sheetName val="시산표"/>
      <sheetName val="การใช้"/>
      <sheetName val="2002 Intra-group CA"/>
      <sheetName val="ยานพาหนะ"/>
      <sheetName val="เครื่องมือ"/>
      <sheetName val="Configuration"/>
      <sheetName val="TAX_BOI."/>
      <sheetName val="Debt"/>
      <sheetName val="M_Maincomp"/>
      <sheetName val="DATA"/>
      <sheetName val="PLs"/>
      <sheetName val="BS ATTACH"/>
      <sheetName val="DEP12"/>
      <sheetName val="TB Worksheet"/>
      <sheetName val="Sum"/>
      <sheetName val="437"/>
      <sheetName val="L3-AAA"/>
      <sheetName val="Véhicule"/>
      <sheetName val="TB_as_of_Sep_2002"/>
      <sheetName val="#REF"/>
      <sheetName val="PC till Aug"/>
      <sheetName val="17200010"/>
      <sheetName val="TrialBalance Q3-2002"/>
      <sheetName val="TEMP2"/>
      <sheetName val="P3bis"/>
      <sheetName val="P4"/>
      <sheetName val="P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mflvv(Kia)"/>
      <sheetName val="sm_รหัส"/>
      <sheetName val="f_test_รหัส"/>
      <sheetName val="v_cut_วัน"/>
      <sheetName val="T115 0910-1"/>
      <sheetName val="T116 0910-1"/>
      <sheetName val="T117 0910-1"/>
      <sheetName val="งบทดลองปภพ 4-47"/>
      <sheetName val="CST1198"/>
      <sheetName val="TABLE"/>
      <sheetName val="J2"/>
      <sheetName val="J1"/>
      <sheetName val="14130-0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showGridLines="0" view="pageBreakPreview" topLeftCell="A61" zoomScaleNormal="90" zoomScaleSheetLayoutView="100" workbookViewId="0">
      <selection activeCell="G62" sqref="G62"/>
    </sheetView>
  </sheetViews>
  <sheetFormatPr defaultColWidth="9.125" defaultRowHeight="20.55" customHeight="1"/>
  <cols>
    <col min="1" max="1" width="54.25" style="87" customWidth="1"/>
    <col min="2" max="2" width="9.75" style="85" customWidth="1"/>
    <col min="3" max="3" width="14.875" style="27" customWidth="1"/>
    <col min="4" max="4" width="1.875" style="87" customWidth="1"/>
    <col min="5" max="5" width="15.75" style="87" customWidth="1"/>
    <col min="6" max="6" width="14.125" style="87" bestFit="1" customWidth="1"/>
    <col min="7" max="7" width="13.875" style="87" customWidth="1"/>
    <col min="8" max="8" width="13.125" style="87" customWidth="1"/>
    <col min="9" max="16384" width="9.125" style="87"/>
  </cols>
  <sheetData>
    <row r="1" spans="1:8" ht="23.25" customHeight="1">
      <c r="A1" s="114" t="s">
        <v>142</v>
      </c>
    </row>
    <row r="2" spans="1:8" ht="23.25" customHeight="1">
      <c r="A2" s="115" t="s">
        <v>39</v>
      </c>
    </row>
    <row r="3" spans="1:8" ht="15" customHeight="1">
      <c r="A3" s="115"/>
    </row>
    <row r="4" spans="1:8" ht="23.25" customHeight="1">
      <c r="A4" s="116"/>
      <c r="C4" s="117" t="s">
        <v>73</v>
      </c>
      <c r="D4" s="118"/>
      <c r="E4" s="117" t="s">
        <v>29</v>
      </c>
    </row>
    <row r="5" spans="1:8" ht="23.25" customHeight="1">
      <c r="A5" s="115" t="s">
        <v>19</v>
      </c>
      <c r="B5" s="85" t="s">
        <v>0</v>
      </c>
      <c r="C5" s="36">
        <v>2564</v>
      </c>
      <c r="D5" s="36"/>
      <c r="E5" s="36">
        <v>2563</v>
      </c>
    </row>
    <row r="6" spans="1:8" ht="23.25" customHeight="1">
      <c r="A6" s="115"/>
      <c r="C6" s="36" t="s">
        <v>151</v>
      </c>
      <c r="D6" s="36"/>
      <c r="E6" s="36"/>
    </row>
    <row r="7" spans="1:8" ht="23.25" customHeight="1">
      <c r="C7" s="144" t="s">
        <v>30</v>
      </c>
      <c r="D7" s="144"/>
      <c r="E7" s="144"/>
    </row>
    <row r="8" spans="1:8" ht="23.25" customHeight="1">
      <c r="A8" s="84" t="s">
        <v>1</v>
      </c>
      <c r="D8" s="86"/>
      <c r="E8" s="86"/>
    </row>
    <row r="9" spans="1:8" ht="23.25" customHeight="1">
      <c r="A9" s="87" t="s">
        <v>2</v>
      </c>
      <c r="C9" s="27">
        <v>98678</v>
      </c>
      <c r="D9" s="86"/>
      <c r="E9" s="27">
        <v>92009</v>
      </c>
      <c r="H9" s="25"/>
    </row>
    <row r="10" spans="1:8" ht="23.25" customHeight="1">
      <c r="A10" s="87" t="s">
        <v>127</v>
      </c>
      <c r="B10" s="85" t="s">
        <v>129</v>
      </c>
      <c r="C10" s="27">
        <v>1923387</v>
      </c>
      <c r="D10" s="86"/>
      <c r="E10" s="27">
        <v>1532169</v>
      </c>
      <c r="H10" s="119"/>
    </row>
    <row r="11" spans="1:8" ht="23.25" customHeight="1">
      <c r="A11" s="87" t="s">
        <v>94</v>
      </c>
      <c r="C11" s="27">
        <v>59086</v>
      </c>
      <c r="E11" s="27">
        <v>55788</v>
      </c>
    </row>
    <row r="12" spans="1:8" ht="23.25" customHeight="1">
      <c r="A12" s="87" t="s">
        <v>59</v>
      </c>
      <c r="C12" s="27">
        <v>967062</v>
      </c>
      <c r="D12" s="86"/>
      <c r="E12" s="27">
        <v>899259</v>
      </c>
    </row>
    <row r="13" spans="1:8" ht="23.25" customHeight="1">
      <c r="A13" s="87" t="s">
        <v>143</v>
      </c>
      <c r="B13" s="85">
        <v>7</v>
      </c>
      <c r="C13" s="27">
        <v>63034</v>
      </c>
      <c r="D13" s="86"/>
      <c r="E13" s="27">
        <v>87483</v>
      </c>
    </row>
    <row r="14" spans="1:8" ht="23.25" customHeight="1">
      <c r="A14" s="88" t="s">
        <v>4</v>
      </c>
      <c r="C14" s="120">
        <f>SUM(C9:C13)</f>
        <v>3111247</v>
      </c>
      <c r="D14" s="89"/>
      <c r="E14" s="120">
        <f>SUM(E9:E13)</f>
        <v>2666708</v>
      </c>
    </row>
    <row r="15" spans="1:8" ht="15" customHeight="1">
      <c r="A15" s="88"/>
      <c r="D15" s="86"/>
      <c r="E15" s="27"/>
    </row>
    <row r="16" spans="1:8" ht="23.25" customHeight="1">
      <c r="A16" s="84" t="s">
        <v>5</v>
      </c>
      <c r="D16" s="86"/>
      <c r="E16" s="27"/>
    </row>
    <row r="17" spans="1:5" ht="23.25" customHeight="1">
      <c r="A17" s="87" t="s">
        <v>60</v>
      </c>
      <c r="C17" s="27">
        <v>347008</v>
      </c>
      <c r="D17" s="86"/>
      <c r="E17" s="27">
        <v>355973</v>
      </c>
    </row>
    <row r="18" spans="1:5" ht="23.25" customHeight="1">
      <c r="A18" s="87" t="s">
        <v>144</v>
      </c>
      <c r="C18" s="27">
        <v>8320</v>
      </c>
      <c r="D18" s="86"/>
      <c r="E18" s="27">
        <v>7829</v>
      </c>
    </row>
    <row r="19" spans="1:5" ht="23.25" customHeight="1">
      <c r="A19" s="87" t="s">
        <v>58</v>
      </c>
      <c r="C19" s="27">
        <v>9485</v>
      </c>
      <c r="D19" s="86"/>
      <c r="E19" s="27">
        <v>8426</v>
      </c>
    </row>
    <row r="20" spans="1:5" ht="23.25" customHeight="1">
      <c r="A20" s="87" t="s">
        <v>46</v>
      </c>
      <c r="C20" s="27">
        <v>30397</v>
      </c>
      <c r="D20" s="86"/>
      <c r="E20" s="27">
        <v>36971</v>
      </c>
    </row>
    <row r="21" spans="1:5" ht="23.25" customHeight="1">
      <c r="A21" s="87" t="s">
        <v>6</v>
      </c>
      <c r="C21" s="27">
        <v>2442</v>
      </c>
      <c r="D21" s="90"/>
      <c r="E21" s="27">
        <v>2442</v>
      </c>
    </row>
    <row r="22" spans="1:5" ht="23.25" customHeight="1">
      <c r="A22" s="88" t="s">
        <v>7</v>
      </c>
      <c r="C22" s="120">
        <f>SUM(C17:C21)</f>
        <v>397652</v>
      </c>
      <c r="D22" s="91"/>
      <c r="E22" s="120">
        <f>SUM(E17:E21)</f>
        <v>411641</v>
      </c>
    </row>
    <row r="23" spans="1:5" ht="15" customHeight="1">
      <c r="A23" s="88"/>
      <c r="D23" s="86"/>
      <c r="E23" s="27"/>
    </row>
    <row r="24" spans="1:5" ht="23.25" customHeight="1" thickBot="1">
      <c r="A24" s="88" t="s">
        <v>8</v>
      </c>
      <c r="C24" s="121">
        <f>SUM(C14+C22)</f>
        <v>3508899</v>
      </c>
      <c r="D24" s="89"/>
      <c r="E24" s="121">
        <f>SUM(E14+E22)</f>
        <v>3078349</v>
      </c>
    </row>
    <row r="25" spans="1:5" ht="23.25" customHeight="1" thickTop="1"/>
    <row r="26" spans="1:5" ht="23.25" customHeight="1">
      <c r="A26" s="114" t="s">
        <v>142</v>
      </c>
    </row>
    <row r="27" spans="1:5" ht="23.25" customHeight="1">
      <c r="A27" s="115" t="s">
        <v>39</v>
      </c>
    </row>
    <row r="28" spans="1:5" s="124" customFormat="1" ht="15" customHeight="1">
      <c r="A28" s="122"/>
      <c r="B28" s="123"/>
      <c r="C28" s="29"/>
    </row>
    <row r="29" spans="1:5" ht="23.25" customHeight="1">
      <c r="A29" s="116"/>
      <c r="C29" s="117" t="s">
        <v>73</v>
      </c>
      <c r="D29" s="118"/>
      <c r="E29" s="117" t="s">
        <v>29</v>
      </c>
    </row>
    <row r="30" spans="1:5" ht="23.25" customHeight="1">
      <c r="A30" s="115" t="s">
        <v>41</v>
      </c>
      <c r="B30" s="85" t="s">
        <v>0</v>
      </c>
      <c r="C30" s="36">
        <v>2564</v>
      </c>
      <c r="D30" s="36"/>
      <c r="E30" s="36">
        <v>2563</v>
      </c>
    </row>
    <row r="31" spans="1:5" ht="23.25" customHeight="1">
      <c r="A31" s="115"/>
      <c r="C31" s="36" t="s">
        <v>151</v>
      </c>
      <c r="D31" s="36"/>
      <c r="E31" s="36"/>
    </row>
    <row r="32" spans="1:5" ht="23.25" customHeight="1">
      <c r="C32" s="144" t="s">
        <v>30</v>
      </c>
      <c r="D32" s="144"/>
      <c r="E32" s="144"/>
    </row>
    <row r="33" spans="1:5" ht="23.1" customHeight="1">
      <c r="A33" s="84" t="s">
        <v>9</v>
      </c>
      <c r="D33" s="86"/>
      <c r="E33" s="86"/>
    </row>
    <row r="34" spans="1:5" ht="23.25" customHeight="1">
      <c r="A34" s="87" t="s">
        <v>72</v>
      </c>
      <c r="B34" s="85">
        <v>5</v>
      </c>
      <c r="C34" s="27">
        <v>965000</v>
      </c>
      <c r="D34" s="90"/>
      <c r="E34" s="27">
        <v>825000</v>
      </c>
    </row>
    <row r="35" spans="1:5" ht="23.25" customHeight="1">
      <c r="A35" s="87" t="s">
        <v>10</v>
      </c>
      <c r="C35" s="27">
        <v>551836</v>
      </c>
      <c r="D35" s="90"/>
      <c r="E35" s="27">
        <v>339735</v>
      </c>
    </row>
    <row r="36" spans="1:5" ht="22.95" customHeight="1">
      <c r="A36" s="92" t="s">
        <v>95</v>
      </c>
      <c r="C36" s="27">
        <v>62668</v>
      </c>
      <c r="D36" s="90"/>
      <c r="E36" s="27">
        <v>29933</v>
      </c>
    </row>
    <row r="37" spans="1:5" ht="22.95" customHeight="1">
      <c r="A37" s="93" t="s">
        <v>145</v>
      </c>
      <c r="D37" s="90"/>
      <c r="E37" s="27"/>
    </row>
    <row r="38" spans="1:5" ht="22.95" customHeight="1">
      <c r="A38" s="93" t="s">
        <v>146</v>
      </c>
      <c r="C38" s="27">
        <v>4609</v>
      </c>
      <c r="D38" s="90"/>
      <c r="E38" s="27">
        <v>4286</v>
      </c>
    </row>
    <row r="39" spans="1:5" ht="23.25" hidden="1" customHeight="1">
      <c r="A39" s="93" t="s">
        <v>47</v>
      </c>
      <c r="D39" s="90"/>
      <c r="E39" s="27">
        <v>0</v>
      </c>
    </row>
    <row r="40" spans="1:5" ht="23.25" customHeight="1">
      <c r="A40" s="93" t="s">
        <v>53</v>
      </c>
      <c r="C40" s="27">
        <v>31713</v>
      </c>
      <c r="D40" s="90"/>
      <c r="E40" s="27">
        <v>15339</v>
      </c>
    </row>
    <row r="41" spans="1:5" ht="23.25" customHeight="1">
      <c r="A41" s="93" t="s">
        <v>147</v>
      </c>
      <c r="B41" s="85">
        <v>7</v>
      </c>
      <c r="C41" s="27">
        <v>77540</v>
      </c>
      <c r="D41" s="90"/>
      <c r="E41" s="27">
        <v>133205</v>
      </c>
    </row>
    <row r="42" spans="1:5" ht="23.25" customHeight="1">
      <c r="A42" s="87" t="s">
        <v>11</v>
      </c>
      <c r="C42" s="27">
        <v>10558</v>
      </c>
      <c r="D42" s="90"/>
      <c r="E42" s="27">
        <v>16219</v>
      </c>
    </row>
    <row r="43" spans="1:5" ht="23.1" customHeight="1">
      <c r="A43" s="88" t="s">
        <v>12</v>
      </c>
      <c r="C43" s="120">
        <f>SUM(C34:C42)</f>
        <v>1703924</v>
      </c>
      <c r="D43" s="91"/>
      <c r="E43" s="120">
        <f>SUM(E34:E42)</f>
        <v>1363717</v>
      </c>
    </row>
    <row r="44" spans="1:5" ht="10.050000000000001" customHeight="1">
      <c r="C44" s="23"/>
      <c r="D44" s="90"/>
      <c r="E44" s="23"/>
    </row>
    <row r="45" spans="1:5" ht="23.1" customHeight="1">
      <c r="A45" s="84" t="s">
        <v>25</v>
      </c>
      <c r="D45" s="90"/>
      <c r="E45" s="27"/>
    </row>
    <row r="46" spans="1:5" ht="23.25" customHeight="1">
      <c r="A46" s="87" t="s">
        <v>128</v>
      </c>
      <c r="B46" s="125"/>
      <c r="C46" s="126">
        <v>4223</v>
      </c>
      <c r="D46" s="127"/>
      <c r="E46" s="126">
        <v>4391</v>
      </c>
    </row>
    <row r="47" spans="1:5" ht="23.25" hidden="1" customHeight="1">
      <c r="A47" t="s">
        <v>68</v>
      </c>
      <c r="B47" s="125"/>
      <c r="C47" s="126"/>
      <c r="D47" s="127"/>
      <c r="E47" s="126"/>
    </row>
    <row r="48" spans="1:5" ht="23.25" customHeight="1">
      <c r="A48" t="s">
        <v>68</v>
      </c>
      <c r="B48" s="125"/>
      <c r="C48" s="128">
        <v>136828</v>
      </c>
      <c r="D48" s="126"/>
      <c r="E48" s="128">
        <v>138141</v>
      </c>
    </row>
    <row r="49" spans="1:5" ht="23.1" customHeight="1">
      <c r="A49" s="88" t="s">
        <v>56</v>
      </c>
      <c r="C49" s="129">
        <f>SUM(C46:C48)</f>
        <v>141051</v>
      </c>
      <c r="D49" s="91"/>
      <c r="E49" s="129">
        <f>SUM(E46:E48)</f>
        <v>142532</v>
      </c>
    </row>
    <row r="50" spans="1:5" ht="14.4" customHeight="1">
      <c r="A50" s="88"/>
      <c r="C50" s="30"/>
      <c r="D50" s="91"/>
      <c r="E50" s="30"/>
    </row>
    <row r="51" spans="1:5" ht="23.1" customHeight="1">
      <c r="A51" s="88" t="s">
        <v>26</v>
      </c>
      <c r="C51" s="129">
        <f>SUM(C43+C49)</f>
        <v>1844975</v>
      </c>
      <c r="D51" s="91"/>
      <c r="E51" s="129">
        <f>SUM(E43+E49)</f>
        <v>1506249</v>
      </c>
    </row>
    <row r="52" spans="1:5" ht="15" customHeight="1">
      <c r="D52" s="90"/>
      <c r="E52" s="27"/>
    </row>
    <row r="53" spans="1:5" ht="23.25" customHeight="1">
      <c r="A53" s="114" t="s">
        <v>142</v>
      </c>
    </row>
    <row r="54" spans="1:5" ht="23.25" customHeight="1">
      <c r="A54" s="115" t="s">
        <v>39</v>
      </c>
    </row>
    <row r="55" spans="1:5" s="124" customFormat="1" ht="15" customHeight="1">
      <c r="A55" s="122"/>
      <c r="B55" s="123"/>
      <c r="C55" s="29"/>
    </row>
    <row r="56" spans="1:5" ht="23.25" customHeight="1">
      <c r="A56" s="116"/>
      <c r="C56" s="117" t="s">
        <v>73</v>
      </c>
      <c r="D56" s="118"/>
      <c r="E56" s="117" t="s">
        <v>29</v>
      </c>
    </row>
    <row r="57" spans="1:5" ht="23.25" customHeight="1">
      <c r="A57" s="115" t="s">
        <v>41</v>
      </c>
      <c r="C57" s="36">
        <v>2564</v>
      </c>
      <c r="D57" s="36"/>
      <c r="E57" s="36">
        <v>2563</v>
      </c>
    </row>
    <row r="58" spans="1:5" ht="23.25" customHeight="1">
      <c r="A58" s="115"/>
      <c r="C58" s="36" t="s">
        <v>151</v>
      </c>
      <c r="D58" s="36"/>
      <c r="E58" s="36"/>
    </row>
    <row r="59" spans="1:5" ht="23.25" customHeight="1">
      <c r="C59" s="144" t="s">
        <v>30</v>
      </c>
      <c r="D59" s="144"/>
      <c r="E59" s="144"/>
    </row>
    <row r="60" spans="1:5" ht="23.1" customHeight="1">
      <c r="A60" s="84" t="s">
        <v>43</v>
      </c>
      <c r="D60" s="90"/>
      <c r="E60" s="27"/>
    </row>
    <row r="61" spans="1:5" ht="23.25" customHeight="1">
      <c r="A61" s="87" t="s">
        <v>23</v>
      </c>
      <c r="D61" s="90"/>
      <c r="E61" s="27"/>
    </row>
    <row r="62" spans="1:5" ht="23.25" customHeight="1">
      <c r="A62" s="87" t="s">
        <v>61</v>
      </c>
      <c r="D62" s="90"/>
      <c r="E62" s="27"/>
    </row>
    <row r="63" spans="1:5" ht="23.25" customHeight="1" thickBot="1">
      <c r="A63" s="138" t="s">
        <v>158</v>
      </c>
      <c r="C63" s="130">
        <v>480000</v>
      </c>
      <c r="D63" s="127"/>
      <c r="E63" s="130">
        <v>480000</v>
      </c>
    </row>
    <row r="64" spans="1:5" ht="23.25" customHeight="1" thickTop="1">
      <c r="A64" s="87" t="s">
        <v>62</v>
      </c>
      <c r="C64" s="141"/>
      <c r="D64" s="127"/>
      <c r="E64" s="139"/>
    </row>
    <row r="65" spans="1:7" ht="23.25" customHeight="1">
      <c r="A65" s="138" t="s">
        <v>158</v>
      </c>
      <c r="C65" s="140">
        <f>C63</f>
        <v>480000</v>
      </c>
      <c r="D65" s="127"/>
      <c r="E65" s="140">
        <f>E63</f>
        <v>480000</v>
      </c>
    </row>
    <row r="66" spans="1:7" ht="23.25" customHeight="1">
      <c r="A66" s="92" t="s">
        <v>63</v>
      </c>
      <c r="C66" s="118"/>
      <c r="D66" s="118"/>
      <c r="E66" s="118"/>
    </row>
    <row r="67" spans="1:7" ht="23.25" customHeight="1">
      <c r="A67" s="92" t="s">
        <v>37</v>
      </c>
      <c r="C67" s="126">
        <v>507500</v>
      </c>
      <c r="D67" s="127"/>
      <c r="E67" s="126">
        <v>507500</v>
      </c>
    </row>
    <row r="68" spans="1:7" ht="23.25" customHeight="1">
      <c r="A68" s="92" t="s">
        <v>13</v>
      </c>
      <c r="C68" s="126"/>
      <c r="D68" s="127"/>
      <c r="E68" s="126"/>
    </row>
    <row r="69" spans="1:7" ht="23.25" customHeight="1">
      <c r="A69" s="87" t="s">
        <v>31</v>
      </c>
      <c r="C69" s="126"/>
      <c r="D69" s="127"/>
      <c r="E69" s="126"/>
    </row>
    <row r="70" spans="1:7" ht="23.25" customHeight="1">
      <c r="A70" s="92" t="s">
        <v>33</v>
      </c>
      <c r="C70" s="126">
        <v>48000</v>
      </c>
      <c r="D70" s="127"/>
      <c r="E70" s="126">
        <v>48000</v>
      </c>
    </row>
    <row r="71" spans="1:7" ht="23.25" customHeight="1">
      <c r="A71" s="92" t="s">
        <v>24</v>
      </c>
      <c r="C71" s="126">
        <f>'SCE7 -8'!J30</f>
        <v>627233</v>
      </c>
      <c r="D71" s="127"/>
      <c r="E71" s="126">
        <v>542686</v>
      </c>
    </row>
    <row r="72" spans="1:7" ht="23.25" customHeight="1">
      <c r="A72" s="92" t="s">
        <v>124</v>
      </c>
      <c r="C72" s="126"/>
      <c r="D72" s="127"/>
      <c r="E72" s="126"/>
    </row>
    <row r="73" spans="1:7" ht="23.25" hidden="1" customHeight="1">
      <c r="A73" s="92" t="s">
        <v>157</v>
      </c>
      <c r="C73" s="126"/>
      <c r="D73" s="127"/>
      <c r="E73" s="126"/>
    </row>
    <row r="74" spans="1:7" ht="23.25" customHeight="1">
      <c r="A74" s="92" t="s">
        <v>157</v>
      </c>
      <c r="C74" s="128">
        <f>'SCE7 -8'!L30</f>
        <v>1191</v>
      </c>
      <c r="D74" s="127"/>
      <c r="E74" s="128">
        <v>-6086</v>
      </c>
    </row>
    <row r="75" spans="1:7" ht="23.1" customHeight="1">
      <c r="A75" s="88" t="s">
        <v>64</v>
      </c>
      <c r="C75" s="129">
        <f>SUM(C65:C74)</f>
        <v>1663924</v>
      </c>
      <c r="D75" s="91"/>
      <c r="E75" s="129">
        <f>SUM(E65:E74)</f>
        <v>1572100</v>
      </c>
    </row>
    <row r="76" spans="1:7" ht="15" customHeight="1">
      <c r="A76" s="88"/>
      <c r="C76" s="30"/>
      <c r="D76" s="91"/>
      <c r="E76" s="30"/>
    </row>
    <row r="77" spans="1:7" ht="23.1" customHeight="1" thickBot="1">
      <c r="A77" s="88" t="s">
        <v>42</v>
      </c>
      <c r="C77" s="121">
        <f>SUM(C51+C75)</f>
        <v>3508899</v>
      </c>
      <c r="D77" s="91"/>
      <c r="E77" s="121">
        <f>SUM(E51+E75)</f>
        <v>3078349</v>
      </c>
      <c r="F77" s="142"/>
      <c r="G77" s="142"/>
    </row>
    <row r="78" spans="1:7" ht="20.55" customHeight="1" thickTop="1"/>
  </sheetData>
  <mergeCells count="3">
    <mergeCell ref="C32:E32"/>
    <mergeCell ref="C7:E7"/>
    <mergeCell ref="C59:E59"/>
  </mergeCells>
  <pageMargins left="0.8" right="0.8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3"/>
  <sheetViews>
    <sheetView view="pageBreakPreview" zoomScale="80" zoomScaleNormal="100" zoomScaleSheetLayoutView="80" workbookViewId="0">
      <selection activeCell="K14" sqref="K14"/>
    </sheetView>
  </sheetViews>
  <sheetFormatPr defaultColWidth="9.125" defaultRowHeight="23.25" customHeight="1"/>
  <cols>
    <col min="1" max="1" width="48.75" style="7" customWidth="1"/>
    <col min="2" max="2" width="8.375" style="1" customWidth="1"/>
    <col min="3" max="3" width="1.625" style="13" customWidth="1"/>
    <col min="4" max="4" width="9.125" style="13" customWidth="1"/>
    <col min="5" max="5" width="2" style="13" customWidth="1"/>
    <col min="6" max="6" width="14.25" style="13" customWidth="1"/>
    <col min="7" max="7" width="2" style="13" customWidth="1"/>
    <col min="8" max="8" width="14.25" style="13" customWidth="1"/>
    <col min="9" max="10" width="9.125" style="13"/>
    <col min="11" max="11" width="16" style="15" bestFit="1" customWidth="1"/>
    <col min="12" max="16384" width="9.125" style="13"/>
  </cols>
  <sheetData>
    <row r="1" spans="1:11" s="37" customFormat="1" ht="23.25" customHeight="1">
      <c r="A1" s="114" t="s">
        <v>142</v>
      </c>
      <c r="B1" s="85"/>
      <c r="K1" s="38"/>
    </row>
    <row r="2" spans="1:11" s="38" customFormat="1" ht="23.25" customHeight="1">
      <c r="A2" s="2" t="s">
        <v>52</v>
      </c>
      <c r="B2" s="39"/>
      <c r="C2" s="37"/>
      <c r="D2" s="37"/>
      <c r="E2" s="145"/>
      <c r="F2" s="145"/>
      <c r="G2" s="37"/>
      <c r="H2" s="37"/>
      <c r="I2" s="37"/>
      <c r="J2" s="37"/>
    </row>
    <row r="3" spans="1:11" s="24" customFormat="1" ht="9" customHeight="1">
      <c r="A3" s="3"/>
      <c r="B3" s="8"/>
      <c r="E3" s="40"/>
      <c r="F3" s="40"/>
      <c r="H3" s="40"/>
      <c r="K3" s="25"/>
    </row>
    <row r="4" spans="1:11" s="24" customFormat="1" ht="22.8" customHeight="1">
      <c r="A4" s="3"/>
      <c r="B4" s="1"/>
      <c r="D4" s="41"/>
      <c r="E4" s="41"/>
      <c r="F4" s="146" t="s">
        <v>91</v>
      </c>
      <c r="G4" s="146"/>
      <c r="H4" s="146"/>
      <c r="K4" s="25"/>
    </row>
    <row r="5" spans="1:11" s="24" customFormat="1" ht="19.2" customHeight="1">
      <c r="A5" s="3"/>
      <c r="B5" s="1"/>
      <c r="D5" s="41"/>
      <c r="E5" s="41"/>
      <c r="F5" s="146" t="s">
        <v>73</v>
      </c>
      <c r="G5" s="146"/>
      <c r="H5" s="146"/>
      <c r="K5" s="25"/>
    </row>
    <row r="6" spans="1:11" s="24" customFormat="1" ht="19.8" customHeight="1">
      <c r="A6" s="42"/>
      <c r="B6" s="1"/>
      <c r="C6" s="32"/>
      <c r="D6" s="1" t="s">
        <v>0</v>
      </c>
      <c r="E6" s="22"/>
      <c r="F6" s="28">
        <v>2564</v>
      </c>
      <c r="G6" s="22"/>
      <c r="H6" s="28">
        <v>2563</v>
      </c>
      <c r="K6" s="25"/>
    </row>
    <row r="7" spans="1:11" s="24" customFormat="1" ht="18.600000000000001" customHeight="1">
      <c r="A7" s="42"/>
      <c r="B7" s="1"/>
      <c r="C7" s="32"/>
      <c r="D7" s="1"/>
      <c r="E7" s="11"/>
      <c r="F7" s="147" t="s">
        <v>30</v>
      </c>
      <c r="G7" s="147"/>
      <c r="H7" s="147"/>
      <c r="K7" s="25"/>
    </row>
    <row r="8" spans="1:11" s="24" customFormat="1" ht="23.25" customHeight="1">
      <c r="A8" s="6" t="s">
        <v>14</v>
      </c>
      <c r="B8" s="1"/>
      <c r="C8" s="32"/>
      <c r="D8" s="1"/>
      <c r="E8" s="43"/>
      <c r="K8" s="25"/>
    </row>
    <row r="9" spans="1:11" s="24" customFormat="1" ht="23.25" customHeight="1">
      <c r="A9" s="42" t="s">
        <v>65</v>
      </c>
      <c r="B9" s="1"/>
      <c r="D9" s="1">
        <v>6</v>
      </c>
      <c r="F9" s="44">
        <v>1740295</v>
      </c>
      <c r="G9" s="45"/>
      <c r="H9" s="44">
        <v>1536472</v>
      </c>
      <c r="K9" s="25"/>
    </row>
    <row r="10" spans="1:11" s="24" customFormat="1" ht="23.25" customHeight="1">
      <c r="A10" s="42" t="s">
        <v>87</v>
      </c>
      <c r="B10" s="1"/>
      <c r="D10" s="1"/>
      <c r="F10" s="44">
        <v>69548</v>
      </c>
      <c r="G10" s="45"/>
      <c r="H10" s="46">
        <v>0</v>
      </c>
      <c r="K10" s="25"/>
    </row>
    <row r="11" spans="1:11" s="24" customFormat="1" ht="23.25" customHeight="1">
      <c r="A11" s="42" t="s">
        <v>32</v>
      </c>
      <c r="B11" s="1"/>
      <c r="D11" s="1"/>
      <c r="F11" s="46">
        <v>3836</v>
      </c>
      <c r="G11" s="45"/>
      <c r="H11" s="46">
        <v>0</v>
      </c>
      <c r="K11" s="25"/>
    </row>
    <row r="12" spans="1:11" s="24" customFormat="1" ht="23.25" hidden="1" customHeight="1">
      <c r="A12" s="42" t="s">
        <v>87</v>
      </c>
      <c r="B12" s="1"/>
      <c r="D12" s="1"/>
      <c r="F12" s="46"/>
      <c r="G12" s="45"/>
      <c r="H12" s="46"/>
      <c r="K12" s="25"/>
    </row>
    <row r="13" spans="1:11" s="24" customFormat="1" ht="23.25" customHeight="1">
      <c r="A13" s="42" t="s">
        <v>15</v>
      </c>
      <c r="B13" s="1"/>
      <c r="D13" s="1"/>
      <c r="F13" s="44">
        <v>211</v>
      </c>
      <c r="G13" s="45"/>
      <c r="H13" s="44">
        <v>1735</v>
      </c>
      <c r="K13" s="25"/>
    </row>
    <row r="14" spans="1:11" s="24" customFormat="1" ht="23.25" customHeight="1">
      <c r="A14" s="3" t="s">
        <v>16</v>
      </c>
      <c r="B14" s="1"/>
      <c r="D14" s="1"/>
      <c r="F14" s="9">
        <f>SUM(F9:F13)</f>
        <v>1813890</v>
      </c>
      <c r="G14" s="47"/>
      <c r="H14" s="9">
        <f>SUM(H9:H13)</f>
        <v>1538207</v>
      </c>
      <c r="K14" s="25"/>
    </row>
    <row r="15" spans="1:11" s="24" customFormat="1" ht="10.8" customHeight="1">
      <c r="A15" s="3"/>
      <c r="B15" s="1"/>
      <c r="D15" s="1"/>
      <c r="F15" s="44"/>
      <c r="G15" s="45"/>
      <c r="H15" s="44"/>
      <c r="K15" s="25"/>
    </row>
    <row r="16" spans="1:11" s="24" customFormat="1" ht="23.25" customHeight="1">
      <c r="A16" s="6" t="s">
        <v>17</v>
      </c>
      <c r="B16" s="1"/>
      <c r="D16" s="1"/>
      <c r="F16" s="44"/>
      <c r="G16" s="45"/>
      <c r="H16" s="44"/>
      <c r="K16" s="25"/>
    </row>
    <row r="17" spans="1:11" s="24" customFormat="1" ht="23.25" customHeight="1">
      <c r="A17" s="42" t="s">
        <v>66</v>
      </c>
      <c r="B17" s="1"/>
      <c r="D17" s="1"/>
      <c r="F17" s="46">
        <v>1665912</v>
      </c>
      <c r="G17" s="48"/>
      <c r="H17" s="46">
        <v>1406844</v>
      </c>
      <c r="K17" s="25"/>
    </row>
    <row r="18" spans="1:11" s="24" customFormat="1" ht="23.25" customHeight="1">
      <c r="A18" s="42" t="s">
        <v>88</v>
      </c>
      <c r="B18" s="1"/>
      <c r="D18" s="1"/>
      <c r="F18" s="46">
        <v>32979</v>
      </c>
      <c r="G18" s="48"/>
      <c r="H18" s="46">
        <v>30747</v>
      </c>
      <c r="K18" s="25"/>
    </row>
    <row r="19" spans="1:11" s="24" customFormat="1" ht="23.25" customHeight="1">
      <c r="A19" s="42" t="s">
        <v>34</v>
      </c>
      <c r="B19" s="1"/>
      <c r="D19" s="1"/>
      <c r="F19" s="46">
        <v>29161</v>
      </c>
      <c r="G19" s="48"/>
      <c r="H19" s="46">
        <v>30896</v>
      </c>
      <c r="K19" s="25"/>
    </row>
    <row r="20" spans="1:11" s="24" customFormat="1" ht="23.25" customHeight="1">
      <c r="A20" s="42" t="s">
        <v>97</v>
      </c>
      <c r="B20" s="1"/>
      <c r="D20" s="1"/>
      <c r="F20" s="46">
        <v>0</v>
      </c>
      <c r="G20" s="48"/>
      <c r="H20" s="46">
        <v>16403</v>
      </c>
      <c r="K20" s="25"/>
    </row>
    <row r="21" spans="1:11" s="24" customFormat="1" ht="23.25" customHeight="1">
      <c r="A21" s="49" t="s">
        <v>96</v>
      </c>
      <c r="B21" s="1"/>
      <c r="D21" s="1"/>
      <c r="F21" s="46">
        <v>0</v>
      </c>
      <c r="G21" s="48"/>
      <c r="H21" s="46">
        <v>23204</v>
      </c>
      <c r="K21" s="25"/>
    </row>
    <row r="22" spans="1:11" s="24" customFormat="1" ht="23.25" customHeight="1">
      <c r="A22" s="3" t="s">
        <v>18</v>
      </c>
      <c r="B22" s="1"/>
      <c r="D22" s="1"/>
      <c r="F22" s="9">
        <f>SUM(F17:F21)</f>
        <v>1728052</v>
      </c>
      <c r="G22" s="47"/>
      <c r="H22" s="9">
        <f>SUM(H17:H21)</f>
        <v>1508094</v>
      </c>
      <c r="K22" s="25"/>
    </row>
    <row r="23" spans="1:11" s="24" customFormat="1" ht="9.6" customHeight="1">
      <c r="A23" s="3"/>
      <c r="B23" s="1"/>
      <c r="D23" s="1"/>
      <c r="F23" s="4"/>
      <c r="G23" s="47"/>
      <c r="H23" s="4"/>
      <c r="K23" s="25"/>
    </row>
    <row r="24" spans="1:11" s="24" customFormat="1" ht="23.25" customHeight="1">
      <c r="A24" s="3" t="s">
        <v>116</v>
      </c>
      <c r="B24" s="1"/>
      <c r="D24" s="1"/>
      <c r="F24" s="4">
        <f>F14-F22</f>
        <v>85838</v>
      </c>
      <c r="G24" s="47"/>
      <c r="H24" s="4">
        <f>H14-H22</f>
        <v>30113</v>
      </c>
      <c r="K24" s="25"/>
    </row>
    <row r="25" spans="1:11" s="24" customFormat="1" ht="23.25" hidden="1" customHeight="1">
      <c r="A25" s="42" t="s">
        <v>104</v>
      </c>
      <c r="B25" s="1"/>
      <c r="D25" s="1"/>
      <c r="F25" s="43"/>
      <c r="G25" s="45"/>
      <c r="H25" s="43"/>
      <c r="K25" s="25"/>
    </row>
    <row r="26" spans="1:11" s="24" customFormat="1" ht="23.25" hidden="1" customHeight="1">
      <c r="A26" s="42" t="s">
        <v>105</v>
      </c>
      <c r="B26" s="1"/>
      <c r="D26" s="1"/>
      <c r="F26" s="94">
        <v>0</v>
      </c>
      <c r="G26" s="95"/>
      <c r="H26" s="94">
        <v>0</v>
      </c>
      <c r="K26" s="25"/>
    </row>
    <row r="27" spans="1:11" s="24" customFormat="1" ht="23.25" hidden="1" customHeight="1">
      <c r="A27" s="42" t="s">
        <v>103</v>
      </c>
      <c r="B27" s="1"/>
      <c r="D27" s="1"/>
      <c r="F27" s="94">
        <v>0</v>
      </c>
      <c r="G27" s="95"/>
      <c r="H27" s="94">
        <v>0</v>
      </c>
      <c r="K27" s="25"/>
    </row>
    <row r="28" spans="1:11" s="24" customFormat="1" ht="23.25" customHeight="1">
      <c r="A28" s="42" t="s">
        <v>35</v>
      </c>
      <c r="B28" s="1"/>
      <c r="D28" s="1"/>
      <c r="F28" s="74">
        <v>-2282</v>
      </c>
      <c r="G28" s="95"/>
      <c r="H28" s="74">
        <v>-1614</v>
      </c>
      <c r="K28" s="25"/>
    </row>
    <row r="29" spans="1:11" s="24" customFormat="1" ht="23.25" hidden="1" customHeight="1">
      <c r="A29" s="42" t="s">
        <v>106</v>
      </c>
      <c r="B29" s="1"/>
      <c r="D29" s="1"/>
      <c r="F29" s="94"/>
      <c r="G29" s="95"/>
      <c r="H29" s="94"/>
      <c r="K29" s="25"/>
    </row>
    <row r="30" spans="1:11" s="24" customFormat="1" ht="23.25" hidden="1" customHeight="1">
      <c r="A30" s="42" t="s">
        <v>107</v>
      </c>
      <c r="B30" s="1"/>
      <c r="D30" s="1"/>
      <c r="F30" s="94"/>
      <c r="G30" s="95"/>
      <c r="H30" s="94">
        <v>0</v>
      </c>
      <c r="K30" s="25"/>
    </row>
    <row r="31" spans="1:11" s="24" customFormat="1" ht="23.25" hidden="1" customHeight="1">
      <c r="A31" s="42" t="s">
        <v>108</v>
      </c>
      <c r="B31" s="1"/>
      <c r="D31" s="1"/>
      <c r="F31" s="94"/>
      <c r="G31" s="95"/>
      <c r="H31" s="94"/>
      <c r="K31" s="25"/>
    </row>
    <row r="32" spans="1:11" s="24" customFormat="1" ht="23.25" hidden="1" customHeight="1">
      <c r="A32" s="42" t="s">
        <v>109</v>
      </c>
      <c r="B32" s="1"/>
      <c r="D32" s="1"/>
      <c r="F32" s="94"/>
      <c r="G32" s="95"/>
      <c r="H32" s="94">
        <v>0</v>
      </c>
      <c r="K32" s="25"/>
    </row>
    <row r="33" spans="1:11" s="24" customFormat="1" ht="23.25" hidden="1" customHeight="1">
      <c r="A33" s="42" t="s">
        <v>110</v>
      </c>
      <c r="B33" s="1"/>
      <c r="D33" s="1"/>
      <c r="F33" s="94"/>
      <c r="G33" s="95"/>
      <c r="H33" s="94"/>
      <c r="K33" s="25"/>
    </row>
    <row r="34" spans="1:11" s="24" customFormat="1" ht="23.25" hidden="1" customHeight="1">
      <c r="A34" s="42" t="s">
        <v>111</v>
      </c>
      <c r="B34" s="1"/>
      <c r="D34" s="1"/>
      <c r="F34" s="94"/>
      <c r="G34" s="95"/>
      <c r="H34" s="94">
        <v>0</v>
      </c>
      <c r="K34" s="25"/>
    </row>
    <row r="35" spans="1:11" s="24" customFormat="1" ht="23.25" hidden="1" customHeight="1">
      <c r="A35" s="42" t="s">
        <v>112</v>
      </c>
      <c r="B35" s="1"/>
      <c r="D35" s="1"/>
      <c r="F35" s="94"/>
      <c r="G35" s="95"/>
      <c r="H35" s="94"/>
      <c r="K35" s="25"/>
    </row>
    <row r="36" spans="1:11" s="24" customFormat="1" ht="23.25" hidden="1" customHeight="1">
      <c r="A36" s="42" t="s">
        <v>113</v>
      </c>
      <c r="B36" s="1"/>
      <c r="D36" s="1"/>
      <c r="F36" s="94"/>
      <c r="G36" s="95"/>
      <c r="H36" s="94">
        <v>0</v>
      </c>
      <c r="K36" s="25"/>
    </row>
    <row r="37" spans="1:11" s="24" customFormat="1" ht="23.25" hidden="1" customHeight="1">
      <c r="A37" s="42" t="s">
        <v>114</v>
      </c>
      <c r="B37" s="1"/>
      <c r="D37" s="1"/>
      <c r="F37" s="94"/>
      <c r="G37" s="95"/>
      <c r="H37" s="94"/>
      <c r="K37" s="25"/>
    </row>
    <row r="38" spans="1:11" s="24" customFormat="1" ht="23.25" hidden="1" customHeight="1">
      <c r="A38" s="42" t="s">
        <v>115</v>
      </c>
      <c r="B38" s="1"/>
      <c r="D38" s="1"/>
      <c r="F38" s="94"/>
      <c r="G38" s="95"/>
      <c r="H38" s="94">
        <v>0</v>
      </c>
      <c r="K38" s="25"/>
    </row>
    <row r="39" spans="1:11" s="24" customFormat="1" ht="23.25" hidden="1" customHeight="1">
      <c r="A39" s="42" t="s">
        <v>130</v>
      </c>
      <c r="B39" s="1"/>
      <c r="D39" s="1"/>
      <c r="F39" s="94"/>
      <c r="G39" s="95"/>
      <c r="H39" s="94"/>
      <c r="K39" s="25"/>
    </row>
    <row r="40" spans="1:11" s="24" customFormat="1" ht="23.25" customHeight="1">
      <c r="A40" s="42" t="s">
        <v>130</v>
      </c>
      <c r="B40" s="1"/>
      <c r="D40" s="1"/>
      <c r="F40" s="52">
        <v>22119</v>
      </c>
      <c r="G40" s="35"/>
      <c r="H40" s="52">
        <v>17579</v>
      </c>
      <c r="K40" s="25"/>
    </row>
    <row r="41" spans="1:11" s="24" customFormat="1" ht="23.25" customHeight="1">
      <c r="A41" s="3" t="s">
        <v>54</v>
      </c>
      <c r="B41" s="1"/>
      <c r="C41" s="14"/>
      <c r="D41" s="8"/>
      <c r="F41" s="5">
        <f>SUM(F24:F40)</f>
        <v>105675</v>
      </c>
      <c r="G41" s="47"/>
      <c r="H41" s="5">
        <f>SUM(H24:H40)</f>
        <v>46078</v>
      </c>
      <c r="K41" s="25"/>
    </row>
    <row r="42" spans="1:11" s="24" customFormat="1" ht="23.25" customHeight="1">
      <c r="A42" s="51" t="s">
        <v>40</v>
      </c>
      <c r="B42" s="1"/>
      <c r="D42" s="1"/>
      <c r="F42" s="52">
        <v>-21128</v>
      </c>
      <c r="G42" s="35"/>
      <c r="H42" s="52">
        <v>-9219</v>
      </c>
      <c r="K42" s="25"/>
    </row>
    <row r="43" spans="1:11" s="24" customFormat="1" ht="23.25" customHeight="1">
      <c r="A43" s="3" t="s">
        <v>55</v>
      </c>
      <c r="B43" s="1"/>
      <c r="D43" s="1"/>
      <c r="F43" s="9">
        <f>SUM(F41:F42)</f>
        <v>84547</v>
      </c>
      <c r="G43" s="47"/>
      <c r="H43" s="9">
        <f>SUM(H41:H42)</f>
        <v>36859</v>
      </c>
      <c r="K43" s="25"/>
    </row>
    <row r="44" spans="1:11" s="24" customFormat="1" ht="9" customHeight="1">
      <c r="A44" s="3"/>
      <c r="B44" s="1"/>
      <c r="D44" s="1"/>
      <c r="F44" s="4"/>
      <c r="G44" s="47"/>
      <c r="H44" s="4"/>
      <c r="K44" s="25"/>
    </row>
    <row r="45" spans="1:11" s="24" customFormat="1" ht="22.8" customHeight="1">
      <c r="A45" s="3" t="s">
        <v>44</v>
      </c>
      <c r="B45" s="1"/>
      <c r="D45" s="1"/>
      <c r="F45" s="4"/>
      <c r="G45" s="47"/>
      <c r="H45" s="4"/>
      <c r="K45" s="25"/>
    </row>
    <row r="46" spans="1:11" s="24" customFormat="1" ht="23.25" customHeight="1">
      <c r="A46" s="6" t="s">
        <v>121</v>
      </c>
      <c r="B46" s="1"/>
      <c r="D46" s="1"/>
      <c r="F46" s="4"/>
      <c r="G46" s="47"/>
      <c r="H46" s="4"/>
      <c r="K46" s="25"/>
    </row>
    <row r="47" spans="1:11" s="24" customFormat="1" ht="23.25" customHeight="1">
      <c r="A47" s="42" t="s">
        <v>139</v>
      </c>
      <c r="B47" s="1"/>
      <c r="D47" s="1"/>
      <c r="F47" s="43">
        <v>9097</v>
      </c>
      <c r="G47" s="47"/>
      <c r="H47" s="43">
        <v>26253</v>
      </c>
      <c r="K47" s="25"/>
    </row>
    <row r="48" spans="1:11" s="24" customFormat="1" ht="23.25" customHeight="1">
      <c r="A48" s="42" t="s">
        <v>123</v>
      </c>
      <c r="B48" s="1"/>
      <c r="D48" s="1"/>
      <c r="F48" s="99">
        <v>-1820</v>
      </c>
      <c r="G48" s="47"/>
      <c r="H48" s="99">
        <v>-5251</v>
      </c>
      <c r="K48" s="25"/>
    </row>
    <row r="49" spans="1:11" s="14" customFormat="1" ht="23.25" customHeight="1">
      <c r="A49" s="3" t="s">
        <v>122</v>
      </c>
      <c r="B49" s="8"/>
      <c r="D49" s="8"/>
      <c r="F49" s="100">
        <f>SUM(F47:F48)</f>
        <v>7277</v>
      </c>
      <c r="G49" s="47"/>
      <c r="H49" s="100">
        <f>SUM(H47:H48)</f>
        <v>21002</v>
      </c>
      <c r="K49" s="101"/>
    </row>
    <row r="50" spans="1:11" s="24" customFormat="1" ht="23.25" customHeight="1" thickBot="1">
      <c r="A50" s="3" t="s">
        <v>140</v>
      </c>
      <c r="B50" s="1"/>
      <c r="D50" s="1"/>
      <c r="F50" s="10">
        <f>SUM(F43:F48)</f>
        <v>91824</v>
      </c>
      <c r="G50" s="47"/>
      <c r="H50" s="10">
        <f>SUM(H43:H48)</f>
        <v>57861</v>
      </c>
      <c r="K50" s="25"/>
    </row>
    <row r="51" spans="1:11" s="24" customFormat="1" ht="12.6" customHeight="1" thickTop="1">
      <c r="A51" s="3"/>
      <c r="B51" s="1"/>
      <c r="D51" s="1"/>
      <c r="F51" s="44"/>
      <c r="G51" s="45"/>
      <c r="H51" s="44"/>
      <c r="K51" s="25"/>
    </row>
    <row r="52" spans="1:11" s="24" customFormat="1" ht="25.05" customHeight="1" thickBot="1">
      <c r="A52" s="3" t="s">
        <v>92</v>
      </c>
      <c r="B52" s="1"/>
      <c r="D52" s="34"/>
      <c r="F52" s="53">
        <f>F43/48000</f>
        <v>1.7613958333333333</v>
      </c>
      <c r="G52" s="54"/>
      <c r="H52" s="53">
        <f>H43/48000</f>
        <v>0.76789583333333333</v>
      </c>
      <c r="K52" s="25"/>
    </row>
    <row r="53" spans="1:11" s="24" customFormat="1" ht="23.25" customHeight="1" thickTop="1">
      <c r="A53" s="42"/>
      <c r="B53" s="1"/>
      <c r="K53" s="25"/>
    </row>
  </sheetData>
  <mergeCells count="4">
    <mergeCell ref="E2:F2"/>
    <mergeCell ref="F4:H4"/>
    <mergeCell ref="F5:H5"/>
    <mergeCell ref="F7:H7"/>
  </mergeCells>
  <pageMargins left="0.8" right="0.8" top="0.48" bottom="0.5" header="0.5" footer="0.5"/>
  <pageSetup paperSize="9" scale="95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showGridLines="0" view="pageBreakPreview" topLeftCell="A19" zoomScale="80" zoomScaleNormal="55" zoomScaleSheetLayoutView="80" workbookViewId="0">
      <selection activeCell="N37" sqref="N37"/>
    </sheetView>
  </sheetViews>
  <sheetFormatPr defaultColWidth="9.125" defaultRowHeight="22.5" customHeight="1"/>
  <cols>
    <col min="1" max="1" width="54" style="21" customWidth="1"/>
    <col min="2" max="2" width="11.75" style="19" customWidth="1"/>
    <col min="3" max="3" width="2" style="21" customWidth="1"/>
    <col min="4" max="4" width="14" style="21" customWidth="1"/>
    <col min="5" max="5" width="2" style="21" customWidth="1"/>
    <col min="6" max="6" width="14" style="21" customWidth="1"/>
    <col min="7" max="7" width="2" style="21" customWidth="1"/>
    <col min="8" max="8" width="14" style="21" customWidth="1"/>
    <col min="9" max="9" width="2" style="21" customWidth="1"/>
    <col min="10" max="10" width="16.25" style="21" customWidth="1"/>
    <col min="11" max="11" width="2.375" style="21" customWidth="1"/>
    <col min="12" max="12" width="17.25" style="21" customWidth="1"/>
    <col min="13" max="13" width="2" style="21" customWidth="1"/>
    <col min="14" max="14" width="18.625" style="21" customWidth="1"/>
    <col min="15" max="16384" width="9.125" style="21"/>
  </cols>
  <sheetData>
    <row r="1" spans="1:14" s="56" customFormat="1" ht="22.5" customHeight="1">
      <c r="A1" s="114" t="s">
        <v>142</v>
      </c>
      <c r="B1" s="85"/>
    </row>
    <row r="2" spans="1:14" s="56" customFormat="1" ht="22.5" customHeight="1">
      <c r="A2" s="18" t="s">
        <v>48</v>
      </c>
      <c r="B2" s="55"/>
    </row>
    <row r="3" spans="1:14" ht="10.95" customHeight="1">
      <c r="A3" s="18"/>
    </row>
    <row r="4" spans="1:14" ht="21.6" customHeight="1">
      <c r="A4" s="18"/>
      <c r="L4" s="57" t="s">
        <v>133</v>
      </c>
    </row>
    <row r="5" spans="1:14" ht="20.399999999999999" customHeight="1">
      <c r="A5" s="18"/>
      <c r="L5" s="57" t="s">
        <v>135</v>
      </c>
    </row>
    <row r="6" spans="1:14" s="57" customFormat="1" ht="21.6">
      <c r="B6" s="58"/>
      <c r="C6" s="59"/>
      <c r="D6" s="59"/>
      <c r="E6" s="59"/>
      <c r="F6" s="59"/>
      <c r="G6" s="59"/>
      <c r="H6" s="149" t="s">
        <v>13</v>
      </c>
      <c r="I6" s="149"/>
      <c r="J6" s="149"/>
      <c r="K6" s="59"/>
      <c r="L6" s="102" t="s">
        <v>134</v>
      </c>
      <c r="M6" s="59"/>
      <c r="N6" s="59"/>
    </row>
    <row r="7" spans="1:14" s="57" customFormat="1" ht="21.6">
      <c r="B7" s="58"/>
      <c r="C7" s="59"/>
      <c r="D7" s="59"/>
      <c r="E7" s="59"/>
      <c r="F7" s="59"/>
      <c r="G7" s="59"/>
      <c r="H7" s="59"/>
      <c r="I7" s="59"/>
      <c r="J7" s="59"/>
      <c r="K7" s="59"/>
      <c r="L7" s="59" t="s">
        <v>125</v>
      </c>
      <c r="M7" s="59"/>
      <c r="N7" s="59"/>
    </row>
    <row r="8" spans="1:14" s="57" customFormat="1" ht="21.6">
      <c r="B8" s="58"/>
      <c r="C8" s="59"/>
      <c r="D8" s="59" t="s">
        <v>23</v>
      </c>
      <c r="E8" s="59"/>
      <c r="F8" s="59"/>
      <c r="G8" s="59"/>
      <c r="H8" s="59"/>
      <c r="I8" s="59"/>
      <c r="J8" s="59"/>
      <c r="K8" s="59"/>
      <c r="L8" s="57" t="s">
        <v>126</v>
      </c>
      <c r="M8" s="59"/>
      <c r="N8" s="59"/>
    </row>
    <row r="9" spans="1:14" s="57" customFormat="1" ht="22.5" customHeight="1">
      <c r="B9" s="58"/>
      <c r="C9" s="59"/>
      <c r="D9" s="59" t="s">
        <v>136</v>
      </c>
      <c r="E9" s="59"/>
      <c r="F9" s="59" t="s">
        <v>74</v>
      </c>
      <c r="G9" s="59"/>
      <c r="H9" s="59" t="s">
        <v>36</v>
      </c>
      <c r="I9" s="59"/>
      <c r="J9" s="59"/>
      <c r="K9" s="59"/>
      <c r="L9" s="57" t="s">
        <v>132</v>
      </c>
      <c r="M9" s="59"/>
      <c r="N9" s="59" t="s">
        <v>75</v>
      </c>
    </row>
    <row r="10" spans="1:14" s="57" customFormat="1" ht="22.2" customHeight="1">
      <c r="B10" s="58"/>
      <c r="C10" s="59"/>
      <c r="D10" s="59" t="s">
        <v>76</v>
      </c>
      <c r="E10" s="59"/>
      <c r="F10" s="59" t="s">
        <v>27</v>
      </c>
      <c r="G10" s="59"/>
      <c r="H10" s="59" t="s">
        <v>77</v>
      </c>
      <c r="I10" s="59"/>
      <c r="J10" s="59" t="s">
        <v>78</v>
      </c>
      <c r="K10" s="59"/>
      <c r="L10" s="59" t="s">
        <v>131</v>
      </c>
      <c r="M10" s="59"/>
      <c r="N10" s="57" t="s">
        <v>43</v>
      </c>
    </row>
    <row r="11" spans="1:14" ht="19.2" customHeight="1">
      <c r="B11" s="58"/>
      <c r="C11" s="60"/>
      <c r="D11" s="148" t="s">
        <v>30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</row>
    <row r="12" spans="1:14" ht="22.5" customHeight="1">
      <c r="A12" s="20" t="s">
        <v>101</v>
      </c>
      <c r="B12" s="58"/>
      <c r="C12" s="60"/>
      <c r="D12" s="111"/>
      <c r="E12" s="111"/>
      <c r="F12" s="111"/>
      <c r="G12" s="111"/>
      <c r="H12" s="111"/>
      <c r="I12" s="111"/>
      <c r="J12" s="111"/>
      <c r="K12" s="111"/>
      <c r="L12" s="109"/>
      <c r="M12" s="109"/>
      <c r="N12" s="109"/>
    </row>
    <row r="13" spans="1:14" ht="22.5" customHeight="1">
      <c r="A13" s="20" t="s">
        <v>152</v>
      </c>
      <c r="C13" s="20"/>
      <c r="D13" s="62">
        <v>480000</v>
      </c>
      <c r="E13" s="62"/>
      <c r="F13" s="62">
        <f>'BS-3-5'!E67</f>
        <v>507500</v>
      </c>
      <c r="G13" s="62"/>
      <c r="H13" s="62">
        <f>'BS-3-5'!E70</f>
        <v>48000</v>
      </c>
      <c r="I13" s="62"/>
      <c r="J13" s="62">
        <v>573618</v>
      </c>
      <c r="K13" s="62"/>
      <c r="L13" s="104">
        <v>-6205</v>
      </c>
      <c r="M13" s="104"/>
      <c r="N13" s="104">
        <f>SUM(D13:L13)</f>
        <v>1602913</v>
      </c>
    </row>
    <row r="14" spans="1:14" ht="2.4" customHeight="1">
      <c r="A14" s="20"/>
      <c r="C14" s="20"/>
      <c r="D14" s="62"/>
      <c r="E14" s="62"/>
      <c r="F14" s="62"/>
      <c r="G14" s="62"/>
      <c r="H14" s="62"/>
      <c r="I14" s="62"/>
      <c r="J14" s="62"/>
      <c r="K14" s="62"/>
      <c r="L14" s="104"/>
      <c r="M14" s="104"/>
      <c r="N14" s="104"/>
    </row>
    <row r="15" spans="1:14" ht="22.5" customHeight="1">
      <c r="A15" s="17" t="s">
        <v>50</v>
      </c>
      <c r="C15" s="20"/>
      <c r="D15" s="62"/>
      <c r="E15" s="63"/>
      <c r="F15" s="62"/>
      <c r="G15" s="63"/>
      <c r="H15" s="62"/>
      <c r="I15" s="63"/>
      <c r="J15" s="62"/>
      <c r="K15" s="63"/>
      <c r="L15" s="104"/>
      <c r="M15" s="105"/>
      <c r="N15" s="104"/>
    </row>
    <row r="16" spans="1:14" ht="22.5" customHeight="1">
      <c r="A16" s="64" t="s">
        <v>79</v>
      </c>
      <c r="D16" s="65">
        <v>0</v>
      </c>
      <c r="E16" s="66"/>
      <c r="F16" s="65">
        <v>0</v>
      </c>
      <c r="G16" s="66"/>
      <c r="H16" s="65">
        <v>0</v>
      </c>
      <c r="I16" s="67"/>
      <c r="J16" s="68">
        <v>36859</v>
      </c>
      <c r="K16" s="67"/>
      <c r="L16" s="106">
        <f>'PL 6'!I50</f>
        <v>0</v>
      </c>
      <c r="M16" s="107"/>
      <c r="N16" s="106">
        <f>SUM(D16:L16)</f>
        <v>36859</v>
      </c>
    </row>
    <row r="17" spans="1:15" ht="22.5" customHeight="1">
      <c r="A17" s="64" t="s">
        <v>120</v>
      </c>
      <c r="D17" s="65">
        <v>0</v>
      </c>
      <c r="E17" s="66"/>
      <c r="F17" s="65">
        <v>0</v>
      </c>
      <c r="G17" s="66"/>
      <c r="H17" s="65">
        <v>0</v>
      </c>
      <c r="I17" s="67"/>
      <c r="J17" s="65">
        <v>0</v>
      </c>
      <c r="K17" s="67"/>
      <c r="L17" s="106">
        <v>21002</v>
      </c>
      <c r="M17" s="107"/>
      <c r="N17" s="106">
        <f>SUM(D17:L17)</f>
        <v>21002</v>
      </c>
    </row>
    <row r="18" spans="1:15" ht="22.2" customHeight="1">
      <c r="A18" s="17" t="s">
        <v>51</v>
      </c>
      <c r="B18" s="61"/>
      <c r="C18" s="20"/>
      <c r="D18" s="69">
        <f>SUM(D16:D17)</f>
        <v>0</v>
      </c>
      <c r="E18" s="70"/>
      <c r="F18" s="69">
        <f>SUM(F16:F17)</f>
        <v>0</v>
      </c>
      <c r="G18" s="70"/>
      <c r="H18" s="69">
        <f>SUM(H16:H17)</f>
        <v>0</v>
      </c>
      <c r="I18" s="62"/>
      <c r="J18" s="103">
        <f>SUM(J16:J17)</f>
        <v>36859</v>
      </c>
      <c r="K18" s="62"/>
      <c r="L18" s="110">
        <f>SUM(L16:L17)</f>
        <v>21002</v>
      </c>
      <c r="M18" s="104"/>
      <c r="N18" s="110">
        <f>SUM(N16:N17)</f>
        <v>57861</v>
      </c>
      <c r="O18" s="143"/>
    </row>
    <row r="19" spans="1:15" ht="4.8" customHeight="1">
      <c r="A19" s="20"/>
      <c r="B19" s="61"/>
      <c r="C19" s="20"/>
      <c r="D19" s="62"/>
      <c r="E19" s="62"/>
      <c r="F19" s="62"/>
      <c r="G19" s="62"/>
      <c r="H19" s="62"/>
      <c r="I19" s="62"/>
      <c r="J19" s="62"/>
      <c r="K19" s="62"/>
      <c r="L19" s="104"/>
      <c r="M19" s="104"/>
      <c r="N19" s="104"/>
    </row>
    <row r="20" spans="1:15" ht="22.2" customHeight="1" thickBot="1">
      <c r="A20" s="17" t="s">
        <v>102</v>
      </c>
      <c r="D20" s="71">
        <f>SUM(D18,D13)</f>
        <v>480000</v>
      </c>
      <c r="E20" s="62"/>
      <c r="F20" s="71">
        <f>SUM(F18,F13)</f>
        <v>507500</v>
      </c>
      <c r="G20" s="62"/>
      <c r="H20" s="71">
        <f>SUM(H18,H13)</f>
        <v>48000</v>
      </c>
      <c r="I20" s="62"/>
      <c r="J20" s="71">
        <f>SUM(J18,J13)</f>
        <v>610477</v>
      </c>
      <c r="K20" s="62"/>
      <c r="L20" s="71">
        <f>SUM(L18,L13)</f>
        <v>14797</v>
      </c>
      <c r="M20" s="104"/>
      <c r="N20" s="71">
        <f>SUM(N18,N13)</f>
        <v>1660774</v>
      </c>
    </row>
    <row r="21" spans="1:15" ht="22.2" customHeight="1" thickTop="1"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5" ht="22.5" customHeight="1">
      <c r="A22" s="20" t="s">
        <v>148</v>
      </c>
      <c r="B22" s="58"/>
      <c r="C22" s="60"/>
      <c r="D22" s="134"/>
      <c r="E22" s="134"/>
      <c r="F22" s="134"/>
      <c r="G22" s="134"/>
      <c r="H22" s="134"/>
      <c r="I22" s="134"/>
      <c r="J22" s="134"/>
      <c r="K22" s="134"/>
      <c r="L22" s="135"/>
      <c r="M22" s="135"/>
      <c r="N22" s="135"/>
    </row>
    <row r="23" spans="1:15" ht="22.5" customHeight="1">
      <c r="A23" s="20" t="s">
        <v>150</v>
      </c>
      <c r="C23" s="20"/>
      <c r="D23" s="104">
        <f>'BS-3-5'!C65</f>
        <v>480000</v>
      </c>
      <c r="E23" s="104"/>
      <c r="F23" s="104">
        <f>'BS-3-5'!C67</f>
        <v>507500</v>
      </c>
      <c r="G23" s="104"/>
      <c r="H23" s="104">
        <f>'BS-3-5'!C70</f>
        <v>48000</v>
      </c>
      <c r="I23" s="104"/>
      <c r="J23" s="104">
        <v>542686</v>
      </c>
      <c r="K23" s="131"/>
      <c r="L23" s="104">
        <v>-6086</v>
      </c>
      <c r="M23" s="104"/>
      <c r="N23" s="104">
        <f>SUM(D23:L23)</f>
        <v>1572100</v>
      </c>
    </row>
    <row r="24" spans="1:15" ht="5.55" customHeight="1">
      <c r="A24" s="20"/>
      <c r="C24" s="20"/>
      <c r="D24" s="62"/>
      <c r="E24" s="62"/>
      <c r="F24" s="62"/>
      <c r="G24" s="62"/>
      <c r="H24" s="62"/>
      <c r="I24" s="62"/>
      <c r="J24" s="62"/>
      <c r="K24" s="62"/>
      <c r="L24" s="104"/>
      <c r="M24" s="104"/>
      <c r="N24" s="104"/>
    </row>
    <row r="25" spans="1:15" ht="22.5" customHeight="1">
      <c r="A25" s="17" t="s">
        <v>50</v>
      </c>
      <c r="C25" s="20"/>
      <c r="D25" s="62"/>
      <c r="E25" s="63"/>
      <c r="F25" s="62"/>
      <c r="G25" s="63"/>
      <c r="H25" s="62"/>
      <c r="I25" s="63"/>
      <c r="J25" s="62"/>
      <c r="K25" s="63"/>
      <c r="L25" s="104"/>
      <c r="M25" s="105"/>
      <c r="N25" s="104"/>
    </row>
    <row r="26" spans="1:15" ht="22.5" customHeight="1">
      <c r="A26" s="64" t="s">
        <v>79</v>
      </c>
      <c r="D26" s="136">
        <v>0</v>
      </c>
      <c r="E26" s="107"/>
      <c r="F26" s="136">
        <v>0</v>
      </c>
      <c r="G26" s="107"/>
      <c r="H26" s="136">
        <v>0</v>
      </c>
      <c r="I26" s="107"/>
      <c r="J26" s="106">
        <v>84547</v>
      </c>
      <c r="K26" s="107"/>
      <c r="L26" s="106">
        <v>0</v>
      </c>
      <c r="M26" s="107"/>
      <c r="N26" s="133">
        <f>SUM(D26:L26)</f>
        <v>84547</v>
      </c>
    </row>
    <row r="27" spans="1:15" ht="22.5" customHeight="1">
      <c r="A27" s="64" t="s">
        <v>120</v>
      </c>
      <c r="D27" s="136">
        <v>0</v>
      </c>
      <c r="E27" s="107"/>
      <c r="F27" s="136">
        <v>0</v>
      </c>
      <c r="G27" s="107"/>
      <c r="H27" s="136">
        <v>0</v>
      </c>
      <c r="I27" s="107"/>
      <c r="J27" s="136">
        <v>0</v>
      </c>
      <c r="K27" s="107"/>
      <c r="L27" s="106">
        <v>7277</v>
      </c>
      <c r="M27" s="107"/>
      <c r="N27" s="133">
        <f>SUM(D27:L27)</f>
        <v>7277</v>
      </c>
    </row>
    <row r="28" spans="1:15" ht="22.5" customHeight="1">
      <c r="A28" s="17" t="s">
        <v>51</v>
      </c>
      <c r="B28" s="61"/>
      <c r="C28" s="20"/>
      <c r="D28" s="110">
        <f>SUM(D26:D27)</f>
        <v>0</v>
      </c>
      <c r="E28" s="104"/>
      <c r="F28" s="110">
        <f>SUM(F26:F27)</f>
        <v>0</v>
      </c>
      <c r="G28" s="104"/>
      <c r="H28" s="110">
        <f>SUM(H26:H27)</f>
        <v>0</v>
      </c>
      <c r="I28" s="104"/>
      <c r="J28" s="110">
        <f>SUM(J26:J27)</f>
        <v>84547</v>
      </c>
      <c r="K28" s="104"/>
      <c r="L28" s="110">
        <f>SUM(L26:L27)</f>
        <v>7277</v>
      </c>
      <c r="M28" s="104"/>
      <c r="N28" s="132">
        <f>SUM(D28:L28)</f>
        <v>91824</v>
      </c>
      <c r="O28" s="143"/>
    </row>
    <row r="29" spans="1:15" ht="5.55" customHeight="1">
      <c r="A29" s="20"/>
      <c r="B29" s="61"/>
      <c r="C29" s="20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</row>
    <row r="30" spans="1:15" ht="22.2" customHeight="1" thickBot="1">
      <c r="A30" s="17" t="s">
        <v>149</v>
      </c>
      <c r="D30" s="108">
        <f>D23+D28</f>
        <v>480000</v>
      </c>
      <c r="E30" s="104"/>
      <c r="F30" s="108">
        <f>F23+F28</f>
        <v>507500</v>
      </c>
      <c r="G30" s="104"/>
      <c r="H30" s="108">
        <f>H23+H28</f>
        <v>48000</v>
      </c>
      <c r="I30" s="104"/>
      <c r="J30" s="108">
        <f>J23+J28</f>
        <v>627233</v>
      </c>
      <c r="K30" s="104"/>
      <c r="L30" s="108">
        <f>L23+L28</f>
        <v>1191</v>
      </c>
      <c r="M30" s="104"/>
      <c r="N30" s="108">
        <f>SUM(D30:L30)</f>
        <v>1663924</v>
      </c>
    </row>
    <row r="31" spans="1:15" ht="22.5" customHeight="1" thickTop="1"/>
    <row r="33" spans="10:14" ht="22.5" customHeight="1">
      <c r="J33" s="143"/>
      <c r="L33" s="143"/>
      <c r="N33" s="143"/>
    </row>
  </sheetData>
  <mergeCells count="2">
    <mergeCell ref="D11:N11"/>
    <mergeCell ref="H6:J6"/>
  </mergeCells>
  <pageMargins left="0.8" right="0.8" top="0.48" bottom="0.5" header="0.5" footer="0.5"/>
  <pageSetup paperSize="9" scale="85" firstPageNumber="7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3"/>
  <sheetViews>
    <sheetView showGridLines="0" tabSelected="1" view="pageBreakPreview" topLeftCell="A46" zoomScale="70" zoomScaleNormal="85" zoomScaleSheetLayoutView="70" workbookViewId="0">
      <selection activeCell="M61" sqref="M61"/>
    </sheetView>
  </sheetViews>
  <sheetFormatPr defaultColWidth="9.125" defaultRowHeight="23.25" customHeight="1"/>
  <cols>
    <col min="1" max="1" width="58" style="7" customWidth="1"/>
    <col min="2" max="2" width="7.875" style="1" customWidth="1"/>
    <col min="3" max="3" width="1.875" style="13" customWidth="1"/>
    <col min="4" max="4" width="13.75" style="13" customWidth="1"/>
    <col min="5" max="5" width="2" style="13" customWidth="1"/>
    <col min="6" max="6" width="13.75" style="13" customWidth="1"/>
    <col min="7" max="7" width="14.25" style="16" customWidth="1"/>
    <col min="8" max="8" width="1.875" style="15" customWidth="1"/>
    <col min="9" max="10" width="9.125" style="13"/>
    <col min="11" max="11" width="16" style="15" bestFit="1" customWidth="1"/>
    <col min="12" max="16384" width="9.125" style="13"/>
  </cols>
  <sheetData>
    <row r="1" spans="1:11" s="37" customFormat="1" ht="23.25" customHeight="1">
      <c r="A1" s="114" t="s">
        <v>142</v>
      </c>
      <c r="B1" s="85"/>
      <c r="G1" s="56"/>
      <c r="H1" s="38"/>
      <c r="K1" s="38"/>
    </row>
    <row r="2" spans="1:11" s="37" customFormat="1" ht="23.25" customHeight="1">
      <c r="A2" s="2" t="s">
        <v>49</v>
      </c>
      <c r="B2" s="39"/>
      <c r="G2" s="56"/>
      <c r="H2" s="38"/>
      <c r="K2" s="38"/>
    </row>
    <row r="3" spans="1:11" s="24" customFormat="1" ht="22.5" customHeight="1">
      <c r="A3" s="3"/>
      <c r="B3" s="8"/>
      <c r="G3" s="21"/>
      <c r="H3" s="25"/>
      <c r="K3" s="25"/>
    </row>
    <row r="4" spans="1:11" s="24" customFormat="1" ht="23.25" customHeight="1">
      <c r="A4" s="3"/>
      <c r="B4" s="1"/>
      <c r="D4" s="146" t="s">
        <v>91</v>
      </c>
      <c r="E4" s="146"/>
      <c r="F4" s="146"/>
      <c r="G4" s="21"/>
      <c r="H4" s="25"/>
      <c r="K4" s="25"/>
    </row>
    <row r="5" spans="1:11" s="24" customFormat="1" ht="23.25" customHeight="1">
      <c r="A5" s="3"/>
      <c r="B5" s="1"/>
      <c r="D5" s="146" t="s">
        <v>73</v>
      </c>
      <c r="E5" s="146"/>
      <c r="F5" s="146"/>
      <c r="G5" s="21"/>
      <c r="H5" s="25"/>
      <c r="K5" s="25"/>
    </row>
    <row r="6" spans="1:11" s="24" customFormat="1" ht="23.25" customHeight="1">
      <c r="A6" s="42"/>
      <c r="B6" s="1"/>
      <c r="C6" s="32"/>
      <c r="D6" s="28">
        <v>2564</v>
      </c>
      <c r="E6" s="22"/>
      <c r="F6" s="28">
        <v>2563</v>
      </c>
      <c r="G6" s="21"/>
      <c r="H6" s="25"/>
      <c r="K6" s="25"/>
    </row>
    <row r="7" spans="1:11" s="24" customFormat="1" ht="23.25" customHeight="1">
      <c r="A7" s="42"/>
      <c r="B7" s="1"/>
      <c r="C7" s="32"/>
      <c r="D7" s="147" t="s">
        <v>30</v>
      </c>
      <c r="E7" s="147"/>
      <c r="F7" s="147"/>
      <c r="G7" s="21"/>
      <c r="H7" s="25"/>
      <c r="K7" s="25"/>
    </row>
    <row r="8" spans="1:11" s="24" customFormat="1" ht="23.25" customHeight="1">
      <c r="A8" s="6" t="s">
        <v>20</v>
      </c>
      <c r="B8" s="1"/>
      <c r="D8" s="44"/>
      <c r="E8" s="44"/>
      <c r="F8" s="44"/>
      <c r="G8" s="21"/>
      <c r="H8" s="25"/>
      <c r="K8" s="25"/>
    </row>
    <row r="9" spans="1:11" s="24" customFormat="1" ht="23.25" customHeight="1">
      <c r="A9" s="42" t="s">
        <v>55</v>
      </c>
      <c r="B9" s="11"/>
      <c r="D9" s="44">
        <v>84547</v>
      </c>
      <c r="E9" s="44"/>
      <c r="F9" s="44">
        <f>'PL 6'!H43</f>
        <v>36859</v>
      </c>
      <c r="G9" s="21"/>
      <c r="H9" s="25"/>
      <c r="K9" s="25"/>
    </row>
    <row r="10" spans="1:11" s="24" customFormat="1" ht="23.25" customHeight="1">
      <c r="A10" s="12" t="s">
        <v>90</v>
      </c>
      <c r="B10" s="11"/>
      <c r="D10" s="44"/>
      <c r="E10" s="44"/>
      <c r="F10" s="44"/>
      <c r="G10" s="21"/>
      <c r="H10" s="25"/>
      <c r="K10" s="25"/>
    </row>
    <row r="11" spans="1:11" s="24" customFormat="1" ht="23.25" customHeight="1">
      <c r="A11" s="21" t="s">
        <v>40</v>
      </c>
      <c r="B11" s="11"/>
      <c r="D11" s="33">
        <v>21128</v>
      </c>
      <c r="E11" s="43"/>
      <c r="F11" s="33">
        <v>9219</v>
      </c>
      <c r="G11" s="21"/>
      <c r="H11" s="25"/>
      <c r="K11" s="25"/>
    </row>
    <row r="12" spans="1:11" s="24" customFormat="1" ht="23.25" customHeight="1">
      <c r="A12" s="42" t="s">
        <v>35</v>
      </c>
      <c r="B12" s="11"/>
      <c r="D12" s="46">
        <v>2282</v>
      </c>
      <c r="E12" s="44"/>
      <c r="F12" s="46">
        <v>1614</v>
      </c>
      <c r="G12" s="21"/>
      <c r="H12" s="25"/>
      <c r="K12" s="25"/>
    </row>
    <row r="13" spans="1:11" s="24" customFormat="1" ht="23.25" customHeight="1">
      <c r="A13" s="42" t="s">
        <v>38</v>
      </c>
      <c r="B13" s="11"/>
      <c r="D13" s="46">
        <v>17784</v>
      </c>
      <c r="E13" s="44"/>
      <c r="F13" s="46">
        <v>17517</v>
      </c>
      <c r="G13" s="21"/>
      <c r="H13" s="25"/>
      <c r="K13" s="25"/>
    </row>
    <row r="14" spans="1:11" s="24" customFormat="1" ht="23.25" hidden="1" customHeight="1">
      <c r="A14" s="42" t="s">
        <v>117</v>
      </c>
      <c r="B14" s="11"/>
      <c r="D14" s="46"/>
      <c r="E14" s="44"/>
      <c r="F14" s="46">
        <v>0</v>
      </c>
      <c r="G14" s="21"/>
      <c r="H14" s="25"/>
      <c r="K14" s="25"/>
    </row>
    <row r="15" spans="1:11" s="24" customFormat="1" ht="23.25" customHeight="1">
      <c r="A15" s="21" t="s">
        <v>68</v>
      </c>
      <c r="B15" s="11"/>
      <c r="D15" s="33">
        <v>3362</v>
      </c>
      <c r="E15" s="43"/>
      <c r="F15" s="33">
        <v>2798</v>
      </c>
      <c r="G15" s="21"/>
      <c r="H15" s="25"/>
      <c r="K15" s="25"/>
    </row>
    <row r="16" spans="1:11" s="24" customFormat="1" ht="23.25" customHeight="1">
      <c r="A16" s="42" t="s">
        <v>156</v>
      </c>
      <c r="B16" s="11"/>
      <c r="D16" s="46">
        <v>-4635</v>
      </c>
      <c r="E16" s="44"/>
      <c r="F16" s="46">
        <v>10379</v>
      </c>
      <c r="G16" s="21"/>
      <c r="H16" s="25"/>
      <c r="K16" s="25"/>
    </row>
    <row r="17" spans="1:11" s="24" customFormat="1" ht="23.25" customHeight="1">
      <c r="A17" s="42" t="s">
        <v>138</v>
      </c>
      <c r="B17" s="96"/>
      <c r="C17" s="97"/>
      <c r="D17" s="112">
        <v>-22119</v>
      </c>
      <c r="E17" s="98"/>
      <c r="F17" s="112">
        <v>-17579</v>
      </c>
      <c r="G17" s="21"/>
      <c r="H17" s="25"/>
      <c r="K17" s="25"/>
    </row>
    <row r="18" spans="1:11" s="24" customFormat="1" ht="23.25" hidden="1" customHeight="1">
      <c r="A18" s="49" t="s">
        <v>67</v>
      </c>
      <c r="B18" s="11"/>
      <c r="D18" s="52"/>
      <c r="E18" s="44"/>
      <c r="F18" s="52">
        <v>0</v>
      </c>
      <c r="G18" s="21"/>
      <c r="H18" s="25"/>
      <c r="K18" s="25"/>
    </row>
    <row r="19" spans="1:11" s="24" customFormat="1" ht="23.25" customHeight="1">
      <c r="A19" s="3"/>
      <c r="B19" s="11"/>
      <c r="D19" s="137">
        <f>SUM(D9:D18)</f>
        <v>102349</v>
      </c>
      <c r="E19" s="44"/>
      <c r="F19" s="137">
        <f>SUM(F9:F18)</f>
        <v>60807</v>
      </c>
      <c r="G19" s="21"/>
      <c r="H19" s="25"/>
      <c r="K19" s="25"/>
    </row>
    <row r="20" spans="1:11" s="24" customFormat="1" ht="23.25" customHeight="1">
      <c r="A20" s="12" t="s">
        <v>28</v>
      </c>
      <c r="B20" s="11"/>
      <c r="D20" s="44"/>
      <c r="E20" s="44"/>
      <c r="F20" s="44"/>
      <c r="G20" s="21"/>
      <c r="H20" s="25"/>
      <c r="K20" s="25"/>
    </row>
    <row r="21" spans="1:11" s="32" customFormat="1" ht="23.25" customHeight="1">
      <c r="A21" s="32" t="s">
        <v>80</v>
      </c>
      <c r="B21" s="11"/>
      <c r="D21" s="43">
        <v>-385732</v>
      </c>
      <c r="E21" s="43"/>
      <c r="F21" s="43">
        <v>-260444</v>
      </c>
      <c r="G21" s="60"/>
      <c r="H21" s="72"/>
      <c r="K21" s="72"/>
    </row>
    <row r="22" spans="1:11" s="32" customFormat="1" ht="23.25" customHeight="1">
      <c r="A22" s="73" t="s">
        <v>94</v>
      </c>
      <c r="B22" s="11"/>
      <c r="D22" s="43">
        <v>-3298</v>
      </c>
      <c r="E22" s="43"/>
      <c r="F22" s="43">
        <v>-23500</v>
      </c>
      <c r="G22" s="60"/>
      <c r="H22" s="72"/>
      <c r="K22" s="72"/>
    </row>
    <row r="23" spans="1:11" s="32" customFormat="1" ht="23.25" customHeight="1">
      <c r="A23" s="32" t="s">
        <v>3</v>
      </c>
      <c r="B23" s="11"/>
      <c r="D23" s="43">
        <v>-67803</v>
      </c>
      <c r="E23" s="43"/>
      <c r="F23" s="43">
        <v>-80345</v>
      </c>
      <c r="G23" s="60"/>
      <c r="H23" s="72"/>
      <c r="K23" s="72"/>
    </row>
    <row r="24" spans="1:11" s="32" customFormat="1" ht="23.25" hidden="1" customHeight="1">
      <c r="A24" s="32" t="s">
        <v>6</v>
      </c>
      <c r="B24" s="11"/>
      <c r="D24" s="74"/>
      <c r="E24" s="75"/>
      <c r="F24" s="74">
        <v>0</v>
      </c>
      <c r="G24" s="60"/>
      <c r="H24" s="72"/>
      <c r="K24" s="72"/>
    </row>
    <row r="25" spans="1:11" s="24" customFormat="1" ht="23.25" customHeight="1">
      <c r="A25" s="24" t="s">
        <v>10</v>
      </c>
      <c r="B25" s="11"/>
      <c r="D25" s="44">
        <v>211250</v>
      </c>
      <c r="E25" s="44"/>
      <c r="F25" s="44">
        <v>61230</v>
      </c>
      <c r="G25" s="21"/>
      <c r="H25" s="25"/>
      <c r="K25" s="25"/>
    </row>
    <row r="26" spans="1:11" s="24" customFormat="1" ht="23.25" customHeight="1">
      <c r="A26" s="42" t="s">
        <v>95</v>
      </c>
      <c r="B26" s="11"/>
      <c r="D26" s="44">
        <v>32064</v>
      </c>
      <c r="E26" s="44"/>
      <c r="F26" s="44">
        <v>41633</v>
      </c>
      <c r="G26" s="21"/>
      <c r="H26" s="25"/>
      <c r="K26" s="25"/>
    </row>
    <row r="27" spans="1:11" s="24" customFormat="1" ht="23.25" customHeight="1">
      <c r="A27" s="24" t="s">
        <v>81</v>
      </c>
      <c r="B27" s="11"/>
      <c r="D27" s="50">
        <v>-5661</v>
      </c>
      <c r="E27" s="44"/>
      <c r="F27" s="50">
        <v>-3466</v>
      </c>
      <c r="G27" s="21"/>
      <c r="H27" s="25"/>
      <c r="K27" s="25"/>
    </row>
    <row r="28" spans="1:11" s="24" customFormat="1" ht="23.25" customHeight="1">
      <c r="A28" s="26" t="s">
        <v>137</v>
      </c>
      <c r="B28" s="11"/>
      <c r="D28" s="76">
        <f>SUM(D19:D27)</f>
        <v>-116831</v>
      </c>
      <c r="E28" s="44"/>
      <c r="F28" s="76">
        <f>SUM(F19:F27)</f>
        <v>-204085</v>
      </c>
      <c r="G28" s="21"/>
      <c r="H28" s="25"/>
      <c r="K28" s="25"/>
    </row>
    <row r="29" spans="1:11" s="24" customFormat="1" ht="23.25" customHeight="1">
      <c r="A29" s="42" t="s">
        <v>45</v>
      </c>
      <c r="B29" s="11"/>
      <c r="D29" s="77">
        <v>-4675</v>
      </c>
      <c r="E29" s="44"/>
      <c r="F29" s="77">
        <v>-7828</v>
      </c>
      <c r="G29" s="21"/>
      <c r="H29" s="25"/>
      <c r="K29" s="25"/>
    </row>
    <row r="30" spans="1:11" s="24" customFormat="1" ht="23.25" hidden="1" customHeight="1">
      <c r="A30" s="26" t="s">
        <v>57</v>
      </c>
      <c r="B30" s="11"/>
      <c r="D30" s="83"/>
      <c r="E30" s="44"/>
      <c r="F30" s="83"/>
      <c r="G30" s="21"/>
      <c r="H30" s="25"/>
      <c r="K30" s="25"/>
    </row>
    <row r="31" spans="1:11" s="24" customFormat="1" ht="23.25" customHeight="1">
      <c r="A31" s="17" t="s">
        <v>153</v>
      </c>
      <c r="B31" s="11"/>
      <c r="D31" s="9">
        <f>SUM(D28:D30)</f>
        <v>-121506</v>
      </c>
      <c r="E31" s="5"/>
      <c r="F31" s="9">
        <f>SUM(F28:F30)</f>
        <v>-211913</v>
      </c>
      <c r="G31" s="21"/>
      <c r="H31" s="25"/>
      <c r="K31" s="25"/>
    </row>
    <row r="32" spans="1:11" s="24" customFormat="1" ht="23.25" customHeight="1">
      <c r="A32" s="3"/>
      <c r="B32" s="11"/>
      <c r="D32" s="43"/>
      <c r="E32" s="44"/>
      <c r="F32" s="43"/>
      <c r="G32" s="21"/>
      <c r="H32" s="25"/>
      <c r="K32" s="25"/>
    </row>
    <row r="33" spans="1:11" s="37" customFormat="1" ht="23.25" customHeight="1">
      <c r="A33" s="114" t="s">
        <v>142</v>
      </c>
      <c r="B33" s="85"/>
      <c r="G33" s="56"/>
      <c r="H33" s="38"/>
      <c r="K33" s="38"/>
    </row>
    <row r="34" spans="1:11" s="37" customFormat="1" ht="23.25" customHeight="1">
      <c r="A34" s="2" t="s">
        <v>49</v>
      </c>
      <c r="B34" s="39"/>
      <c r="G34" s="56"/>
      <c r="H34" s="38"/>
      <c r="K34" s="38"/>
    </row>
    <row r="35" spans="1:11" s="24" customFormat="1" ht="22.5" customHeight="1">
      <c r="A35" s="3"/>
      <c r="B35" s="8"/>
      <c r="G35" s="21"/>
      <c r="H35" s="25"/>
      <c r="K35" s="25"/>
    </row>
    <row r="36" spans="1:11" s="24" customFormat="1" ht="23.25" customHeight="1">
      <c r="A36" s="3"/>
      <c r="B36" s="1"/>
      <c r="D36" s="146" t="s">
        <v>91</v>
      </c>
      <c r="E36" s="146"/>
      <c r="F36" s="146"/>
      <c r="G36" s="21"/>
      <c r="H36" s="25"/>
      <c r="K36" s="25"/>
    </row>
    <row r="37" spans="1:11" s="24" customFormat="1" ht="23.25" customHeight="1">
      <c r="A37" s="3"/>
      <c r="B37" s="1"/>
      <c r="D37" s="146" t="s">
        <v>73</v>
      </c>
      <c r="E37" s="146"/>
      <c r="F37" s="146"/>
      <c r="G37" s="21"/>
      <c r="H37" s="25"/>
      <c r="K37" s="25"/>
    </row>
    <row r="38" spans="1:11" s="24" customFormat="1" ht="23.25" customHeight="1">
      <c r="A38" s="42"/>
      <c r="B38" s="1"/>
      <c r="C38" s="32"/>
      <c r="D38" s="28">
        <v>2564</v>
      </c>
      <c r="E38" s="22"/>
      <c r="F38" s="28">
        <v>2563</v>
      </c>
      <c r="G38" s="21"/>
      <c r="H38" s="25"/>
      <c r="K38" s="25"/>
    </row>
    <row r="39" spans="1:11" s="24" customFormat="1" ht="23.25" customHeight="1">
      <c r="A39" s="42"/>
      <c r="B39" s="1"/>
      <c r="C39" s="32"/>
      <c r="D39" s="147" t="s">
        <v>30</v>
      </c>
      <c r="E39" s="147"/>
      <c r="F39" s="147"/>
      <c r="G39" s="21"/>
      <c r="H39" s="25"/>
      <c r="K39" s="25"/>
    </row>
    <row r="40" spans="1:11" s="24" customFormat="1" ht="23.25" customHeight="1">
      <c r="A40" s="6" t="s">
        <v>21</v>
      </c>
      <c r="B40" s="11"/>
      <c r="D40" s="44"/>
      <c r="E40" s="44"/>
      <c r="F40" s="44"/>
      <c r="G40" s="21"/>
      <c r="H40" s="25"/>
      <c r="K40" s="25"/>
    </row>
    <row r="41" spans="1:11" s="24" customFormat="1" ht="23.25" customHeight="1">
      <c r="A41" s="42" t="s">
        <v>93</v>
      </c>
      <c r="B41" s="11"/>
      <c r="D41" s="44">
        <v>-7402</v>
      </c>
      <c r="E41" s="44"/>
      <c r="F41" s="44">
        <v>-6872</v>
      </c>
      <c r="G41" s="21"/>
      <c r="H41" s="25"/>
      <c r="K41" s="25"/>
    </row>
    <row r="42" spans="1:11" s="24" customFormat="1" ht="23.25" hidden="1" customHeight="1">
      <c r="A42" s="42" t="s">
        <v>89</v>
      </c>
      <c r="B42" s="11"/>
      <c r="D42" s="46"/>
      <c r="E42" s="44"/>
      <c r="F42" s="46">
        <v>0</v>
      </c>
      <c r="G42" s="21"/>
      <c r="H42" s="25"/>
      <c r="K42" s="25"/>
    </row>
    <row r="43" spans="1:11" s="24" customFormat="1" ht="23.25" customHeight="1">
      <c r="A43" s="42" t="s">
        <v>89</v>
      </c>
      <c r="B43" s="11"/>
      <c r="D43" s="46">
        <v>-1529</v>
      </c>
      <c r="E43" s="44"/>
      <c r="F43" s="46">
        <v>0</v>
      </c>
      <c r="G43" s="21"/>
      <c r="H43" s="25"/>
      <c r="K43" s="25"/>
    </row>
    <row r="44" spans="1:11" s="24" customFormat="1" ht="23.25" hidden="1" customHeight="1">
      <c r="A44" s="42" t="s">
        <v>118</v>
      </c>
      <c r="B44" s="11"/>
      <c r="D44" s="46">
        <v>0</v>
      </c>
      <c r="E44" s="44"/>
      <c r="F44" s="46">
        <v>0</v>
      </c>
      <c r="G44" s="21"/>
      <c r="H44" s="25"/>
      <c r="K44" s="25"/>
    </row>
    <row r="45" spans="1:11" s="24" customFormat="1" ht="23.25" hidden="1" customHeight="1">
      <c r="A45" s="42" t="s">
        <v>119</v>
      </c>
      <c r="B45" s="11"/>
      <c r="D45" s="46">
        <v>0</v>
      </c>
      <c r="E45" s="44"/>
      <c r="F45" s="46">
        <v>0</v>
      </c>
      <c r="G45" s="21"/>
      <c r="H45" s="25"/>
      <c r="K45" s="25"/>
    </row>
    <row r="46" spans="1:11" s="24" customFormat="1" ht="23.25" customHeight="1">
      <c r="A46" s="3" t="s">
        <v>154</v>
      </c>
      <c r="B46" s="11"/>
      <c r="D46" s="9">
        <f>SUM(D41:D45)</f>
        <v>-8931</v>
      </c>
      <c r="E46" s="5"/>
      <c r="F46" s="9">
        <f>SUM(F41:F45)</f>
        <v>-6872</v>
      </c>
      <c r="G46" s="21"/>
      <c r="H46" s="25"/>
      <c r="K46" s="25"/>
    </row>
    <row r="47" spans="1:11" s="24" customFormat="1" ht="23.25" customHeight="1">
      <c r="A47" s="3"/>
      <c r="B47" s="11"/>
      <c r="D47" s="4"/>
      <c r="E47" s="5"/>
      <c r="F47" s="4"/>
      <c r="G47" s="21"/>
      <c r="H47" s="25"/>
      <c r="K47" s="25"/>
    </row>
    <row r="48" spans="1:11" s="24" customFormat="1" ht="23.25" customHeight="1">
      <c r="A48" s="6" t="s">
        <v>22</v>
      </c>
      <c r="B48" s="11"/>
      <c r="D48" s="44"/>
      <c r="E48" s="44"/>
      <c r="F48" s="44"/>
      <c r="G48" s="21"/>
      <c r="H48" s="25"/>
      <c r="K48" s="25"/>
    </row>
    <row r="49" spans="1:11" s="24" customFormat="1" ht="23.25" customHeight="1">
      <c r="A49" s="42" t="s">
        <v>69</v>
      </c>
      <c r="B49" s="11"/>
      <c r="D49" s="44">
        <v>-1415</v>
      </c>
      <c r="E49" s="44"/>
      <c r="F49" s="44">
        <v>-1688</v>
      </c>
      <c r="G49" s="21"/>
      <c r="H49" s="25"/>
      <c r="K49" s="25"/>
    </row>
    <row r="50" spans="1:11" s="24" customFormat="1" ht="23.25" hidden="1" customHeight="1">
      <c r="A50" s="49" t="s">
        <v>82</v>
      </c>
      <c r="B50" s="11"/>
      <c r="D50" s="31"/>
      <c r="E50" s="44"/>
      <c r="F50" s="31">
        <v>0</v>
      </c>
      <c r="G50" s="21"/>
      <c r="H50" s="25"/>
      <c r="K50" s="25"/>
    </row>
    <row r="51" spans="1:11" s="24" customFormat="1" ht="23.25" customHeight="1">
      <c r="A51" s="42" t="s">
        <v>83</v>
      </c>
      <c r="B51" s="11"/>
      <c r="D51" s="46">
        <v>750000</v>
      </c>
      <c r="E51" s="44"/>
      <c r="F51" s="46">
        <v>1000000</v>
      </c>
      <c r="G51" s="21"/>
      <c r="H51" s="25"/>
      <c r="K51" s="25"/>
    </row>
    <row r="52" spans="1:11" s="24" customFormat="1" ht="23.25" customHeight="1">
      <c r="A52" s="42" t="s">
        <v>84</v>
      </c>
      <c r="B52" s="11"/>
      <c r="D52" s="46">
        <v>-610000</v>
      </c>
      <c r="E52" s="44"/>
      <c r="F52" s="46">
        <v>-1000000</v>
      </c>
      <c r="G52" s="21"/>
      <c r="H52" s="25"/>
      <c r="K52" s="25"/>
    </row>
    <row r="53" spans="1:11" s="24" customFormat="1" ht="23.25" customHeight="1">
      <c r="A53" s="42" t="s">
        <v>85</v>
      </c>
      <c r="B53" s="11"/>
      <c r="D53" s="31">
        <v>0</v>
      </c>
      <c r="E53" s="78"/>
      <c r="F53" s="44">
        <v>1314686</v>
      </c>
      <c r="G53" s="21"/>
      <c r="H53" s="25"/>
      <c r="K53" s="25"/>
    </row>
    <row r="54" spans="1:11" s="24" customFormat="1" ht="23.25" customHeight="1">
      <c r="A54" s="42" t="s">
        <v>86</v>
      </c>
      <c r="B54" s="11"/>
      <c r="D54" s="31">
        <v>0</v>
      </c>
      <c r="E54" s="78"/>
      <c r="F54" s="44">
        <v>-1088099</v>
      </c>
      <c r="G54" s="21"/>
      <c r="H54" s="25"/>
      <c r="K54" s="25"/>
    </row>
    <row r="55" spans="1:11" s="24" customFormat="1" ht="23.25" customHeight="1">
      <c r="A55" s="42" t="s">
        <v>141</v>
      </c>
      <c r="B55" s="11"/>
      <c r="D55" s="44">
        <v>-1479</v>
      </c>
      <c r="E55" s="78"/>
      <c r="F55" s="44">
        <v>-1066</v>
      </c>
      <c r="G55" s="21"/>
      <c r="H55" s="25"/>
      <c r="K55" s="25"/>
    </row>
    <row r="56" spans="1:11" s="24" customFormat="1" ht="23.25" customHeight="1">
      <c r="A56" s="17" t="s">
        <v>155</v>
      </c>
      <c r="B56" s="11"/>
      <c r="D56" s="9">
        <f>SUM(D49:D55)</f>
        <v>137106</v>
      </c>
      <c r="E56" s="5"/>
      <c r="F56" s="9">
        <f>SUM(F49:F55)</f>
        <v>223833</v>
      </c>
      <c r="G56" s="21"/>
      <c r="H56" s="25"/>
      <c r="K56" s="25"/>
    </row>
    <row r="57" spans="1:11" s="24" customFormat="1" ht="23.25" customHeight="1">
      <c r="A57" s="3"/>
      <c r="B57" s="11"/>
      <c r="D57" s="5"/>
      <c r="E57" s="5"/>
      <c r="F57" s="5"/>
      <c r="G57" s="21"/>
      <c r="H57" s="25"/>
      <c r="K57" s="25"/>
    </row>
    <row r="58" spans="1:11" s="24" customFormat="1" ht="23.25" customHeight="1">
      <c r="A58" s="3" t="s">
        <v>98</v>
      </c>
      <c r="B58" s="11"/>
      <c r="D58" s="79">
        <f>+D31+D46+D56</f>
        <v>6669</v>
      </c>
      <c r="E58" s="5"/>
      <c r="F58" s="79">
        <f>+F31+F46+F56</f>
        <v>5048</v>
      </c>
      <c r="G58" s="21"/>
      <c r="H58" s="25"/>
      <c r="K58" s="25"/>
    </row>
    <row r="59" spans="1:11" s="24" customFormat="1" ht="23.25" customHeight="1">
      <c r="A59" s="42" t="s">
        <v>99</v>
      </c>
      <c r="B59" s="11"/>
      <c r="D59" s="50">
        <v>92009</v>
      </c>
      <c r="E59" s="44"/>
      <c r="F59" s="50">
        <v>14690</v>
      </c>
      <c r="G59" s="21"/>
      <c r="H59" s="25"/>
      <c r="K59" s="25"/>
    </row>
    <row r="60" spans="1:11" s="24" customFormat="1" ht="23.25" customHeight="1" thickBot="1">
      <c r="A60" s="3" t="s">
        <v>100</v>
      </c>
      <c r="B60" s="11"/>
      <c r="D60" s="80">
        <f>SUM(D58:D59)</f>
        <v>98678</v>
      </c>
      <c r="E60" s="5"/>
      <c r="F60" s="80">
        <f>SUM(F58:F59)</f>
        <v>19738</v>
      </c>
      <c r="G60" s="81"/>
      <c r="H60" s="25"/>
      <c r="I60" s="113"/>
      <c r="K60" s="25"/>
    </row>
    <row r="61" spans="1:11" ht="23.25" customHeight="1" thickTop="1">
      <c r="D61" s="82"/>
      <c r="F61" s="82"/>
    </row>
    <row r="62" spans="1:11" ht="23.25" customHeight="1">
      <c r="A62" s="6" t="s">
        <v>70</v>
      </c>
    </row>
    <row r="63" spans="1:11" ht="23.25" customHeight="1">
      <c r="A63" s="42" t="s">
        <v>71</v>
      </c>
      <c r="D63" s="82">
        <v>2833</v>
      </c>
      <c r="F63" s="82">
        <v>15557</v>
      </c>
    </row>
  </sheetData>
  <mergeCells count="6">
    <mergeCell ref="D39:F39"/>
    <mergeCell ref="D4:F4"/>
    <mergeCell ref="D5:F5"/>
    <mergeCell ref="D7:F7"/>
    <mergeCell ref="D37:F37"/>
    <mergeCell ref="D36:F36"/>
  </mergeCells>
  <pageMargins left="0.8" right="0.8" top="0.48" bottom="0.5" header="0.5" footer="0.5"/>
  <pageSetup paperSize="9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BS-3-5</vt:lpstr>
      <vt:lpstr>PL 6</vt:lpstr>
      <vt:lpstr>SCE7 -8</vt:lpstr>
      <vt:lpstr>CF 9-10</vt:lpstr>
      <vt:lpstr>'BS-3-5'!Print_Area</vt:lpstr>
      <vt:lpstr>'CF 9-10'!Print_Area</vt:lpstr>
      <vt:lpstr>'PL 6'!Print_Area</vt:lpstr>
      <vt:lpstr>'SCE7 -8'!Print_Area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Jinnipa, Deethonglang</cp:lastModifiedBy>
  <cp:lastPrinted>2021-04-27T09:55:56Z</cp:lastPrinted>
  <dcterms:created xsi:type="dcterms:W3CDTF">2005-04-09T03:45:34Z</dcterms:created>
  <dcterms:modified xsi:type="dcterms:W3CDTF">2021-04-27T10:03:00Z</dcterms:modified>
</cp:coreProperties>
</file>