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FY2021\01 Quarter\Q1\Completion\SET file\"/>
    </mc:Choice>
  </mc:AlternateContent>
  <xr:revisionPtr revIDLastSave="0" documentId="13_ncr:1_{03648A8B-E694-47AE-AB1F-EA391770448C}" xr6:coauthVersionLast="45" xr6:coauthVersionMax="45" xr10:uidLastSave="{00000000-0000-0000-0000-000000000000}"/>
  <bookViews>
    <workbookView xWindow="28680" yWindow="-120" windowWidth="29040" windowHeight="15840" activeTab="3" xr2:uid="{00000000-000D-0000-FFFF-FFFF00000000}"/>
  </bookViews>
  <sheets>
    <sheet name="BS 2-4" sheetId="1" r:id="rId1"/>
    <sheet name="PL5" sheetId="6" r:id="rId2"/>
    <sheet name="SH5-6" sheetId="5" r:id="rId3"/>
    <sheet name="CF7-8" sheetId="3" r:id="rId4"/>
  </sheets>
  <definedNames>
    <definedName name="_xlnm.Print_Area" localSheetId="0">'BS 2-4'!$A$1:$F$76</definedName>
    <definedName name="_xlnm.Print_Area" localSheetId="3">'CF7-8'!$A$1:$D$64</definedName>
    <definedName name="_xlnm.Print_Area" localSheetId="1">'PL5'!$A$1:$F$43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" l="1"/>
  <c r="F73" i="1" s="1"/>
  <c r="D64" i="1"/>
  <c r="D73" i="1"/>
  <c r="D75" i="1" s="1"/>
  <c r="B18" i="3" l="1"/>
  <c r="B13" i="3"/>
  <c r="B9" i="3"/>
  <c r="B11" i="3"/>
  <c r="D13" i="3" l="1"/>
  <c r="D11" i="3"/>
  <c r="G28" i="5"/>
  <c r="E28" i="5"/>
  <c r="C28" i="5"/>
  <c r="K21" i="5"/>
  <c r="M11" i="5"/>
  <c r="I21" i="5" l="1"/>
  <c r="M21" i="5" s="1"/>
  <c r="K15" i="5" l="1"/>
  <c r="D57" i="3" l="1"/>
  <c r="D47" i="3"/>
  <c r="B57" i="3"/>
  <c r="B47" i="3"/>
  <c r="B20" i="3"/>
  <c r="B29" i="3" s="1"/>
  <c r="B32" i="3" s="1"/>
  <c r="B59" i="3" l="1"/>
  <c r="B61" i="3" s="1"/>
  <c r="G26" i="5" l="1"/>
  <c r="E26" i="5"/>
  <c r="C26" i="5"/>
  <c r="F39" i="6"/>
  <c r="F25" i="6"/>
  <c r="F17" i="6"/>
  <c r="F27" i="6" s="1"/>
  <c r="F31" i="6" s="1"/>
  <c r="F33" i="6" s="1"/>
  <c r="F48" i="1"/>
  <c r="F43" i="1"/>
  <c r="F22" i="1"/>
  <c r="F14" i="1"/>
  <c r="D48" i="1"/>
  <c r="D43" i="1"/>
  <c r="D22" i="1"/>
  <c r="D14" i="1"/>
  <c r="D9" i="3" l="1"/>
  <c r="D20" i="3" s="1"/>
  <c r="D29" i="3" s="1"/>
  <c r="D32" i="3" s="1"/>
  <c r="D59" i="3" s="1"/>
  <c r="D61" i="3" s="1"/>
  <c r="I14" i="5"/>
  <c r="F40" i="6"/>
  <c r="F42" i="6"/>
  <c r="F50" i="1"/>
  <c r="F75" i="1" s="1"/>
  <c r="F24" i="1"/>
  <c r="D50" i="1"/>
  <c r="D24" i="1"/>
  <c r="D25" i="6" l="1"/>
  <c r="D39" i="6" l="1"/>
  <c r="K25" i="5" s="1"/>
  <c r="K26" i="5" l="1"/>
  <c r="K28" i="5" s="1"/>
  <c r="D72" i="1" s="1"/>
  <c r="M25" i="5"/>
  <c r="M15" i="5"/>
  <c r="K16" i="5"/>
  <c r="K18" i="5" s="1"/>
  <c r="G16" i="5" l="1"/>
  <c r="G18" i="5" s="1"/>
  <c r="E16" i="5"/>
  <c r="E18" i="5" s="1"/>
  <c r="C16" i="5"/>
  <c r="C18" i="5" s="1"/>
  <c r="D17" i="6" l="1"/>
  <c r="D27" i="6" l="1"/>
  <c r="D31" i="6" s="1"/>
  <c r="D33" i="6" s="1"/>
  <c r="D42" i="6" l="1"/>
  <c r="I24" i="5"/>
  <c r="M14" i="5"/>
  <c r="M16" i="5" s="1"/>
  <c r="M18" i="5" s="1"/>
  <c r="D40" i="6"/>
  <c r="I26" i="5" l="1"/>
  <c r="I28" i="5" s="1"/>
  <c r="D70" i="1" s="1"/>
  <c r="M24" i="5"/>
  <c r="M26" i="5" s="1"/>
  <c r="M28" i="5" s="1"/>
  <c r="I16" i="5"/>
  <c r="I18" i="5" s="1"/>
</calcChain>
</file>

<file path=xl/sharedStrings.xml><?xml version="1.0" encoding="utf-8"?>
<sst xmlns="http://schemas.openxmlformats.org/spreadsheetml/2006/main" count="195" uniqueCount="150">
  <si>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</si>
  <si>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</si>
  <si>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</si>
  <si>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</si>
  <si>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</si>
  <si>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</si>
  <si>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</si>
  <si>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</si>
  <si>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</si>
  <si>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</si>
  <si>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</si>
  <si>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</si>
  <si>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</si>
  <si>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</si>
  <si>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</si>
  <si>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</si>
  <si>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</si>
  <si>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</si>
  <si>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</si>
  <si>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</si>
  <si>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</si>
  <si>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</si>
  <si>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</si>
  <si>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</si>
  <si>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</si>
  <si>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</si>
  <si>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</si>
  <si>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</si>
  <si>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</si>
  <si>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</si>
  <si>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</si>
  <si>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</si>
  <si>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</si>
  <si>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</si>
  <si>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</si>
  <si>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</si>
  <si>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</si>
  <si>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</si>
  <si>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</si>
  <si>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</si>
  <si>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</si>
  <si>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</si>
  <si>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</si>
  <si>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</si>
  <si>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</si>
  <si>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</si>
  <si>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</si>
  <si>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31 March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</si>
  <si>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</si>
  <si>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</si>
  <si>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</si>
  <si>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</si>
  <si>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</si>
  <si>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</si>
  <si>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</si>
  <si>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</si>
  <si>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</si>
  <si>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</si>
  <si>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</si>
  <si>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</si>
  <si>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</si>
  <si>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</si>
  <si>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</si>
  <si>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</si>
  <si>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</si>
  <si>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</si>
  <si>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</si>
  <si>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</si>
  <si>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expense</t>
  </si>
  <si>
    <t>Income tax paid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</si>
  <si>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</si>
  <si>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</si>
  <si>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</si>
  <si>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</si>
  <si>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</si>
  <si>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</si>
  <si>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Adjustments to reconcile profit to cash receipts (payments)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</si>
  <si>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</si>
  <si>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</si>
  <si>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</si>
  <si>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</t>
  </si>
  <si>
    <t>Total equity</t>
  </si>
  <si>
    <t xml:space="preserve">Total liabilities and equity </t>
  </si>
  <si>
    <t>Other receivables</t>
  </si>
  <si>
    <t>Other payables</t>
  </si>
  <si>
    <t>Cash payments to purchase of intangible assets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</si>
  <si>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</si>
  <si>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</si>
  <si>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</si>
  <si>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</si>
  <si>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</si>
  <si>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Three-month period ended 31 March 2020</t>
  </si>
  <si>
    <t>Balance at 31 March 2020</t>
  </si>
  <si>
    <t>Right-of-use assets</t>
  </si>
  <si>
    <t>Interest income</t>
  </si>
  <si>
    <t>Profit from operating activities</t>
  </si>
  <si>
    <t>Profit before income tax expense</t>
  </si>
  <si>
    <t>Cash payments for [futures/forward/option/swap] contracts</t>
  </si>
  <si>
    <t>Cash receipts from [futures/forward/option/swap] contracts</t>
  </si>
  <si>
    <t>(Reversal of) impairment loss recognised in profit or loss</t>
  </si>
  <si>
    <t>Items that will be reclassified subsequently to profit or loss</t>
  </si>
  <si>
    <t>Gain on cash flow hedges</t>
  </si>
  <si>
    <t>Income tax relating to items that will be reclassified</t>
  </si>
  <si>
    <t>Other comprehensive income for the period, net of tax</t>
  </si>
  <si>
    <t xml:space="preserve">    Other comprehensive income</t>
  </si>
  <si>
    <t>Gain on fair value measurement of financial instruments</t>
  </si>
  <si>
    <t>Other components of equity</t>
  </si>
  <si>
    <t>cash flow hedges</t>
  </si>
  <si>
    <t xml:space="preserve">Other </t>
  </si>
  <si>
    <t>Intangible assets</t>
  </si>
  <si>
    <t>Current portion of lease liabilities</t>
  </si>
  <si>
    <t xml:space="preserve">Hedging gain for hedge of group of items with 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</si>
  <si>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</si>
  <si>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</si>
  <si>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</si>
  <si>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</si>
  <si>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</si>
  <si>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</si>
  <si>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3, 4</t>
  </si>
  <si>
    <t>Net cash used in operating</t>
  </si>
  <si>
    <t>Payment of lease liabilities</t>
  </si>
  <si>
    <t>Unrealised gain on derivatives</t>
  </si>
  <si>
    <t>Income tax payable</t>
  </si>
  <si>
    <t xml:space="preserve">   off-setting risk positions</t>
  </si>
  <si>
    <t xml:space="preserve">Fine Metal Technologies Public Company Limited </t>
  </si>
  <si>
    <t>Trade receivables</t>
  </si>
  <si>
    <t xml:space="preserve">Other current financial assets </t>
  </si>
  <si>
    <t xml:space="preserve">Short-term borrowings </t>
  </si>
  <si>
    <t xml:space="preserve">   from financial institutions</t>
  </si>
  <si>
    <t>Trade payables</t>
  </si>
  <si>
    <t>6, 13, 27</t>
  </si>
  <si>
    <t>Other current financial liabilities</t>
  </si>
  <si>
    <t xml:space="preserve">   Issued and paid-up share capital </t>
  </si>
  <si>
    <t>Three-month period ended 31 March 2021</t>
  </si>
  <si>
    <t>Balance at 31 March 2021</t>
  </si>
  <si>
    <t>(Unaudited)</t>
  </si>
  <si>
    <t xml:space="preserve">   Gain (loss) on cash flow hedges</t>
  </si>
  <si>
    <t>Net cash used in operating activities</t>
  </si>
  <si>
    <t xml:space="preserve">Net cash from financing activities  </t>
  </si>
  <si>
    <t>Net loss on foreign exchange</t>
  </si>
  <si>
    <t>Loss on copper hedging and service fee</t>
  </si>
  <si>
    <t>Gain on copper hedging and service fee</t>
  </si>
  <si>
    <t>Balance at 1 January 2020</t>
  </si>
  <si>
    <t>Balance at 1 January 2021</t>
  </si>
  <si>
    <t xml:space="preserve">Unrealised (gain) loss on foreign exchange </t>
  </si>
  <si>
    <t>Net cash used in investing activities</t>
  </si>
  <si>
    <t>Proceeds from borrowings from financial institutions</t>
  </si>
  <si>
    <t>Repayments of borrowings from financial institutions</t>
  </si>
  <si>
    <t>Tax expense</t>
  </si>
  <si>
    <t xml:space="preserve">   (48,000,000 ordinary shares, par value at Baht 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</si>
</sst>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5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165" fontId="2" fillId="3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0" fillId="3" borderId="0" xfId="1" applyNumberFormat="1" applyFont="1" applyFill="1" applyAlignment="1"/>
    <xf numFmtId="0" fontId="5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/>
    <xf numFmtId="165" fontId="3" fillId="3" borderId="1" xfId="1" applyNumberFormat="1" applyFont="1" applyFill="1" applyBorder="1" applyAlignment="1"/>
    <xf numFmtId="43" fontId="0" fillId="0" borderId="0" xfId="1" applyFont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0" fillId="0" borderId="0" xfId="8" applyNumberFormat="1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2" xfId="0" applyNumberFormat="1" applyFont="1" applyFill="1" applyBorder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0" fillId="3" borderId="0" xfId="0" applyFill="1"/>
    <xf numFmtId="16" fontId="0" fillId="3" borderId="0" xfId="0" quotePrefix="1" applyNumberFormat="1" applyFill="1"/>
    <xf numFmtId="0" fontId="5" fillId="0" borderId="0" xfId="0" applyFont="1" applyAlignment="1">
      <alignment horizontal="center"/>
    </xf>
    <xf numFmtId="49" fontId="0" fillId="0" borderId="0" xfId="0" applyNumberFormat="1"/>
    <xf numFmtId="164" fontId="3" fillId="0" borderId="0" xfId="0" applyNumberFormat="1" applyFont="1"/>
    <xf numFmtId="164" fontId="3" fillId="3" borderId="1" xfId="0" applyNumberFormat="1" applyFont="1" applyFill="1" applyBorder="1"/>
    <xf numFmtId="0" fontId="15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0" borderId="0" xfId="0" applyNumberFormat="1" applyFont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0" fontId="6" fillId="0" borderId="0" xfId="0" applyFont="1"/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0" fillId="0" borderId="0" xfId="0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43" fontId="0" fillId="0" borderId="1" xfId="1" applyFont="1" applyFill="1" applyBorder="1" applyAlignment="1"/>
    <xf numFmtId="0" fontId="9" fillId="3" borderId="0" xfId="0" applyFont="1" applyFill="1"/>
    <xf numFmtId="0" fontId="3" fillId="3" borderId="0" xfId="0" applyFont="1" applyFill="1"/>
    <xf numFmtId="0" fontId="0" fillId="3" borderId="0" xfId="0" applyFill="1" applyAlignment="1">
      <alignment horizontal="center"/>
    </xf>
    <xf numFmtId="37" fontId="0" fillId="0" borderId="0" xfId="0" applyNumberFormat="1" applyAlignment="1">
      <alignment horizontal="right"/>
    </xf>
    <xf numFmtId="0" fontId="5" fillId="0" borderId="0" xfId="0" applyFont="1"/>
    <xf numFmtId="37" fontId="0" fillId="0" borderId="1" xfId="0" applyNumberFormat="1" applyBorder="1"/>
    <xf numFmtId="37" fontId="2" fillId="0" borderId="3" xfId="0" applyNumberFormat="1" applyFont="1" applyBorder="1"/>
    <xf numFmtId="37" fontId="2" fillId="0" borderId="0" xfId="0" applyNumberFormat="1" applyFont="1" applyAlignment="1">
      <alignment horizontal="right"/>
    </xf>
    <xf numFmtId="164" fontId="2" fillId="0" borderId="3" xfId="0" applyNumberFormat="1" applyFont="1" applyBorder="1"/>
    <xf numFmtId="164" fontId="2" fillId="0" borderId="0" xfId="0" applyNumberFormat="1" applyFont="1"/>
    <xf numFmtId="37" fontId="0" fillId="0" borderId="0" xfId="0" applyNumberFormat="1" applyAlignment="1">
      <alignment horizontal="center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/>
    <xf numFmtId="164" fontId="0" fillId="0" borderId="5" xfId="0" applyNumberFormat="1" applyBorder="1" applyAlignment="1">
      <alignment horizontal="right"/>
    </xf>
    <xf numFmtId="37" fontId="0" fillId="0" borderId="0" xfId="0" applyNumberFormat="1" applyBorder="1"/>
    <xf numFmtId="37" fontId="2" fillId="0" borderId="3" xfId="0" applyNumberFormat="1" applyFont="1" applyBorder="1" applyAlignment="1">
      <alignment horizontal="right"/>
    </xf>
    <xf numFmtId="37" fontId="0" fillId="3" borderId="0" xfId="0" applyNumberFormat="1" applyFont="1" applyFill="1"/>
    <xf numFmtId="165" fontId="0" fillId="0" borderId="0" xfId="0" applyNumberFormat="1"/>
    <xf numFmtId="37" fontId="3" fillId="3" borderId="0" xfId="10" applyNumberFormat="1" applyFill="1" applyBorder="1"/>
    <xf numFmtId="49" fontId="5" fillId="3" borderId="0" xfId="0" applyNumberFormat="1" applyFont="1" applyFill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" xfId="11" xr:uid="{0CBBA836-98B5-4C35-A951-2A4DE4AFD52D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showGridLines="0" view="pageBreakPreview" topLeftCell="A61" zoomScale="80" zoomScaleNormal="90" zoomScaleSheetLayoutView="80" workbookViewId="0">
      <selection activeCell="E82" sqref="E82"/>
    </sheetView>
  </sheetViews>
  <sheetFormatPr defaultColWidth="9.21875" defaultRowHeight="20.25" customHeight="1" x14ac:dyDescent="0.25"/>
  <cols>
    <col min="1" max="1" width="47.5546875" style="61" customWidth="1"/>
    <col min="2" max="2" width="10" style="123" customWidth="1"/>
    <col min="3" max="3" width="1.5546875" style="61" hidden="1" customWidth="1"/>
    <col min="4" max="4" width="13.77734375" style="61" customWidth="1"/>
    <col min="5" max="5" width="1.5546875" style="61" customWidth="1"/>
    <col min="6" max="6" width="13.77734375" style="61" customWidth="1"/>
    <col min="7" max="16384" width="9.21875" style="61"/>
  </cols>
  <sheetData>
    <row r="1" spans="1:6" ht="20.25" customHeight="1" x14ac:dyDescent="0.3">
      <c r="A1" s="60" t="s">
        <v>124</v>
      </c>
    </row>
    <row r="2" spans="1:6" s="63" customFormat="1" ht="20.25" customHeight="1" x14ac:dyDescent="0.3">
      <c r="A2" s="62" t="s">
        <v>45</v>
      </c>
      <c r="B2" s="124"/>
    </row>
    <row r="3" spans="1:6" s="63" customFormat="1" ht="20.25" customHeight="1" x14ac:dyDescent="0.3">
      <c r="A3" s="62"/>
      <c r="B3" s="124"/>
    </row>
    <row r="4" spans="1:6" s="63" customFormat="1" ht="20.25" customHeight="1" x14ac:dyDescent="0.3">
      <c r="A4" s="62"/>
      <c r="B4" s="64"/>
      <c r="C4" s="125"/>
      <c r="D4" s="84" t="s">
        <v>47</v>
      </c>
      <c r="E4" s="126"/>
      <c r="F4" s="84" t="s">
        <v>44</v>
      </c>
    </row>
    <row r="5" spans="1:6" ht="20.25" customHeight="1" x14ac:dyDescent="0.3">
      <c r="A5" s="62" t="s">
        <v>17</v>
      </c>
      <c r="B5" s="122" t="s">
        <v>0</v>
      </c>
      <c r="C5" s="125"/>
      <c r="D5" s="64">
        <v>2021</v>
      </c>
      <c r="E5" s="64"/>
      <c r="F5" s="64">
        <v>2020</v>
      </c>
    </row>
    <row r="6" spans="1:6" s="152" customFormat="1" ht="20.25" customHeight="1" x14ac:dyDescent="0.3">
      <c r="A6" s="62"/>
      <c r="B6" s="122"/>
      <c r="C6" s="125"/>
      <c r="D6" s="153" t="s">
        <v>135</v>
      </c>
      <c r="E6" s="153"/>
      <c r="F6" s="153"/>
    </row>
    <row r="7" spans="1:6" ht="20.25" customHeight="1" x14ac:dyDescent="0.25">
      <c r="A7" s="65"/>
      <c r="B7" s="122"/>
      <c r="C7" s="125"/>
      <c r="D7" s="171" t="s">
        <v>46</v>
      </c>
      <c r="E7" s="171"/>
      <c r="F7" s="171"/>
    </row>
    <row r="8" spans="1:6" ht="20.25" customHeight="1" x14ac:dyDescent="0.3">
      <c r="A8" s="66" t="s">
        <v>10</v>
      </c>
      <c r="D8" s="67"/>
      <c r="E8" s="67"/>
      <c r="F8" s="67"/>
    </row>
    <row r="9" spans="1:6" ht="20.25" customHeight="1" x14ac:dyDescent="0.25">
      <c r="A9" s="68" t="s">
        <v>1</v>
      </c>
      <c r="B9" s="122"/>
      <c r="D9" s="69">
        <v>98678</v>
      </c>
      <c r="E9" s="70"/>
      <c r="F9" s="69">
        <v>92009</v>
      </c>
    </row>
    <row r="10" spans="1:6" ht="20.25" customHeight="1" x14ac:dyDescent="0.25">
      <c r="A10" s="71" t="s">
        <v>125</v>
      </c>
      <c r="B10" s="122" t="s">
        <v>118</v>
      </c>
      <c r="D10" s="69">
        <v>1923387</v>
      </c>
      <c r="E10" s="70"/>
      <c r="F10" s="69">
        <v>1532169</v>
      </c>
    </row>
    <row r="11" spans="1:6" ht="20.25" customHeight="1" x14ac:dyDescent="0.25">
      <c r="A11" s="71" t="s">
        <v>83</v>
      </c>
      <c r="B11" s="127"/>
      <c r="D11" s="69">
        <v>59086</v>
      </c>
      <c r="E11" s="70"/>
      <c r="F11" s="69">
        <v>55788</v>
      </c>
    </row>
    <row r="12" spans="1:6" ht="20.25" customHeight="1" x14ac:dyDescent="0.25">
      <c r="A12" s="68" t="s">
        <v>2</v>
      </c>
      <c r="B12" s="122"/>
      <c r="D12" s="69">
        <v>967062</v>
      </c>
      <c r="E12" s="69"/>
      <c r="F12" s="69">
        <v>899259</v>
      </c>
    </row>
    <row r="13" spans="1:6" ht="20.25" customHeight="1" x14ac:dyDescent="0.25">
      <c r="A13" s="71" t="s">
        <v>126</v>
      </c>
      <c r="B13" s="122">
        <v>7</v>
      </c>
      <c r="D13" s="69">
        <v>63034</v>
      </c>
      <c r="E13" s="69"/>
      <c r="F13" s="69">
        <v>87483</v>
      </c>
    </row>
    <row r="14" spans="1:6" ht="20.25" customHeight="1" x14ac:dyDescent="0.25">
      <c r="A14" s="72" t="s">
        <v>14</v>
      </c>
      <c r="B14" s="122"/>
      <c r="D14" s="27">
        <f>SUM(D9:D13)</f>
        <v>3111247</v>
      </c>
      <c r="E14" s="70"/>
      <c r="F14" s="27">
        <f>SUM(F9:F13)</f>
        <v>2666708</v>
      </c>
    </row>
    <row r="15" spans="1:6" ht="20.25" customHeight="1" x14ac:dyDescent="0.25">
      <c r="A15" s="72"/>
      <c r="B15" s="122"/>
      <c r="D15" s="69"/>
      <c r="E15" s="70"/>
      <c r="F15" s="69"/>
    </row>
    <row r="16" spans="1:6" ht="20.25" customHeight="1" x14ac:dyDescent="0.3">
      <c r="A16" s="66" t="s">
        <v>11</v>
      </c>
      <c r="B16" s="122"/>
      <c r="D16" s="69"/>
      <c r="E16" s="70"/>
      <c r="F16" s="69"/>
    </row>
    <row r="17" spans="1:6" ht="20.25" customHeight="1" x14ac:dyDescent="0.25">
      <c r="A17" s="71" t="s">
        <v>33</v>
      </c>
      <c r="B17" s="122"/>
      <c r="D17" s="69">
        <v>347008</v>
      </c>
      <c r="E17" s="70"/>
      <c r="F17" s="69">
        <v>355973</v>
      </c>
    </row>
    <row r="18" spans="1:6" ht="20.25" customHeight="1" x14ac:dyDescent="0.25">
      <c r="A18" s="128" t="s">
        <v>93</v>
      </c>
      <c r="B18" s="122"/>
      <c r="D18" s="69">
        <v>8320</v>
      </c>
      <c r="E18" s="70"/>
      <c r="F18" s="69">
        <v>7829</v>
      </c>
    </row>
    <row r="19" spans="1:6" ht="20.25" customHeight="1" x14ac:dyDescent="0.25">
      <c r="A19" s="71" t="s">
        <v>109</v>
      </c>
      <c r="B19" s="122"/>
      <c r="D19" s="73">
        <v>9485</v>
      </c>
      <c r="E19" s="70"/>
      <c r="F19" s="73">
        <v>8426</v>
      </c>
    </row>
    <row r="20" spans="1:6" ht="20.25" customHeight="1" x14ac:dyDescent="0.25">
      <c r="A20" s="128" t="s">
        <v>60</v>
      </c>
      <c r="B20" s="122"/>
      <c r="D20" s="129">
        <v>30397</v>
      </c>
      <c r="E20" s="70"/>
      <c r="F20" s="129">
        <v>36971</v>
      </c>
    </row>
    <row r="21" spans="1:6" ht="20.25" customHeight="1" x14ac:dyDescent="0.25">
      <c r="A21" s="71" t="s">
        <v>28</v>
      </c>
      <c r="B21" s="122"/>
      <c r="D21" s="130">
        <v>2442</v>
      </c>
      <c r="E21" s="70"/>
      <c r="F21" s="130">
        <v>2442</v>
      </c>
    </row>
    <row r="22" spans="1:6" ht="20.25" customHeight="1" x14ac:dyDescent="0.25">
      <c r="A22" s="72" t="s">
        <v>15</v>
      </c>
      <c r="B22" s="122"/>
      <c r="D22" s="28">
        <f>SUM(D17:D21)</f>
        <v>397652</v>
      </c>
      <c r="E22" s="74"/>
      <c r="F22" s="28">
        <f>SUM(F17:F21)</f>
        <v>411641</v>
      </c>
    </row>
    <row r="23" spans="1:6" ht="20.25" customHeight="1" x14ac:dyDescent="0.25">
      <c r="A23" s="72"/>
      <c r="B23" s="122"/>
      <c r="D23" s="75"/>
      <c r="E23" s="67"/>
      <c r="F23" s="75"/>
    </row>
    <row r="24" spans="1:6" ht="20.25" customHeight="1" thickBot="1" x14ac:dyDescent="0.3">
      <c r="A24" s="72" t="s">
        <v>16</v>
      </c>
      <c r="B24" s="122"/>
      <c r="D24" s="29">
        <f>SUM(D14+D22)</f>
        <v>3508899</v>
      </c>
      <c r="E24" s="76"/>
      <c r="F24" s="29">
        <f>SUM(F14+F22)</f>
        <v>3078349</v>
      </c>
    </row>
    <row r="25" spans="1:6" ht="15" customHeight="1" thickTop="1" x14ac:dyDescent="0.25">
      <c r="B25" s="122"/>
    </row>
    <row r="26" spans="1:6" s="77" customFormat="1" ht="20.25" customHeight="1" x14ac:dyDescent="0.35">
      <c r="A26" s="60" t="s">
        <v>124</v>
      </c>
      <c r="B26" s="131"/>
    </row>
    <row r="27" spans="1:6" s="63" customFormat="1" ht="20.25" customHeight="1" x14ac:dyDescent="0.3">
      <c r="A27" s="62" t="s">
        <v>45</v>
      </c>
      <c r="B27" s="132"/>
    </row>
    <row r="28" spans="1:6" s="63" customFormat="1" ht="20.25" customHeight="1" x14ac:dyDescent="0.3">
      <c r="A28" s="62"/>
      <c r="B28" s="132"/>
    </row>
    <row r="29" spans="1:6" s="63" customFormat="1" ht="20.25" customHeight="1" x14ac:dyDescent="0.3">
      <c r="A29" s="62"/>
      <c r="B29" s="64"/>
      <c r="C29" s="125"/>
      <c r="D29" s="84" t="s">
        <v>47</v>
      </c>
      <c r="E29" s="126"/>
      <c r="F29" s="84" t="s">
        <v>44</v>
      </c>
    </row>
    <row r="30" spans="1:6" ht="20.25" customHeight="1" x14ac:dyDescent="0.3">
      <c r="A30" s="62" t="s">
        <v>90</v>
      </c>
      <c r="B30" s="122" t="s">
        <v>0</v>
      </c>
      <c r="C30" s="125"/>
      <c r="D30" s="64">
        <v>2021</v>
      </c>
      <c r="E30" s="64"/>
      <c r="F30" s="64">
        <v>2020</v>
      </c>
    </row>
    <row r="31" spans="1:6" ht="20.25" customHeight="1" x14ac:dyDescent="0.3">
      <c r="A31" s="62"/>
      <c r="B31" s="122"/>
      <c r="C31" s="125"/>
      <c r="D31" s="153" t="s">
        <v>135</v>
      </c>
      <c r="E31" s="64"/>
      <c r="F31" s="64"/>
    </row>
    <row r="32" spans="1:6" ht="20.25" customHeight="1" x14ac:dyDescent="0.25">
      <c r="A32" s="65"/>
      <c r="B32" s="122"/>
      <c r="C32" s="125"/>
      <c r="D32" s="171" t="s">
        <v>46</v>
      </c>
      <c r="E32" s="171"/>
      <c r="F32" s="171"/>
    </row>
    <row r="33" spans="1:8" ht="20.25" customHeight="1" x14ac:dyDescent="0.3">
      <c r="A33" s="66" t="s">
        <v>24</v>
      </c>
      <c r="B33" s="122"/>
      <c r="D33" s="67"/>
      <c r="E33" s="67"/>
      <c r="F33" s="67"/>
    </row>
    <row r="34" spans="1:8" ht="20.25" customHeight="1" x14ac:dyDescent="0.25">
      <c r="A34" s="71" t="s">
        <v>127</v>
      </c>
      <c r="B34" s="122"/>
      <c r="D34" s="67"/>
      <c r="E34" s="67"/>
      <c r="F34" s="67"/>
    </row>
    <row r="35" spans="1:8" ht="20.25" customHeight="1" x14ac:dyDescent="0.25">
      <c r="A35" s="71" t="s">
        <v>128</v>
      </c>
      <c r="B35" s="122">
        <v>5</v>
      </c>
      <c r="D35" s="75">
        <v>965000</v>
      </c>
      <c r="E35" s="67"/>
      <c r="F35" s="75">
        <v>825000</v>
      </c>
    </row>
    <row r="36" spans="1:8" ht="20.25" customHeight="1" x14ac:dyDescent="0.25">
      <c r="A36" s="71" t="s">
        <v>129</v>
      </c>
      <c r="B36" s="122"/>
      <c r="D36" s="75">
        <v>551836</v>
      </c>
      <c r="E36" s="67"/>
      <c r="F36" s="75">
        <v>339735</v>
      </c>
      <c r="G36" s="75"/>
    </row>
    <row r="37" spans="1:8" ht="20.25" customHeight="1" x14ac:dyDescent="0.25">
      <c r="A37" s="71" t="s">
        <v>84</v>
      </c>
      <c r="B37" s="122"/>
      <c r="D37" s="75">
        <v>62668</v>
      </c>
      <c r="E37" s="67"/>
      <c r="F37" s="75">
        <v>29933</v>
      </c>
      <c r="G37" s="75"/>
    </row>
    <row r="38" spans="1:8" ht="20.25" customHeight="1" x14ac:dyDescent="0.25">
      <c r="A38" s="128" t="s">
        <v>110</v>
      </c>
      <c r="B38" s="122"/>
      <c r="D38" s="75">
        <v>4609</v>
      </c>
      <c r="E38" s="67"/>
      <c r="F38" s="75">
        <v>4286</v>
      </c>
    </row>
    <row r="39" spans="1:8" ht="20.25" hidden="1" customHeight="1" x14ac:dyDescent="0.25">
      <c r="A39" s="71" t="s">
        <v>77</v>
      </c>
      <c r="B39" s="122" t="s">
        <v>130</v>
      </c>
      <c r="D39" s="45">
        <v>0</v>
      </c>
      <c r="E39" s="67"/>
      <c r="F39" s="45">
        <v>0</v>
      </c>
    </row>
    <row r="40" spans="1:8" ht="20.25" customHeight="1" x14ac:dyDescent="0.25">
      <c r="A40" s="71" t="s">
        <v>122</v>
      </c>
      <c r="B40" s="122"/>
      <c r="D40" s="75">
        <v>31713</v>
      </c>
      <c r="E40" s="67"/>
      <c r="F40" s="75">
        <v>15339</v>
      </c>
    </row>
    <row r="41" spans="1:8" ht="20.25" customHeight="1" x14ac:dyDescent="0.25">
      <c r="A41" s="71" t="s">
        <v>131</v>
      </c>
      <c r="B41" s="122">
        <v>7</v>
      </c>
      <c r="D41" s="45">
        <v>77540</v>
      </c>
      <c r="E41" s="67"/>
      <c r="F41" s="45">
        <v>133205</v>
      </c>
    </row>
    <row r="42" spans="1:8" ht="20.25" customHeight="1" x14ac:dyDescent="0.25">
      <c r="A42" s="68" t="s">
        <v>3</v>
      </c>
      <c r="B42" s="122"/>
      <c r="D42" s="133">
        <v>10558</v>
      </c>
      <c r="E42" s="67"/>
      <c r="F42" s="133">
        <v>16219</v>
      </c>
    </row>
    <row r="43" spans="1:8" ht="20.25" customHeight="1" x14ac:dyDescent="0.25">
      <c r="A43" s="72" t="s">
        <v>18</v>
      </c>
      <c r="B43" s="122"/>
      <c r="D43" s="78">
        <f>SUM(D35:D42)</f>
        <v>1703924</v>
      </c>
      <c r="E43" s="79"/>
      <c r="F43" s="78">
        <f>SUM(F35:F42)</f>
        <v>1363717</v>
      </c>
    </row>
    <row r="44" spans="1:8" ht="20.25" customHeight="1" x14ac:dyDescent="0.25">
      <c r="A44" s="72"/>
      <c r="B44" s="122"/>
      <c r="D44" s="80"/>
      <c r="E44" s="79"/>
      <c r="F44" s="80"/>
    </row>
    <row r="45" spans="1:8" ht="20.25" customHeight="1" x14ac:dyDescent="0.3">
      <c r="A45" s="66" t="s">
        <v>112</v>
      </c>
      <c r="B45" s="122"/>
      <c r="D45" s="75"/>
      <c r="E45" s="67"/>
      <c r="F45" s="75"/>
    </row>
    <row r="46" spans="1:8" ht="20.25" customHeight="1" x14ac:dyDescent="0.25">
      <c r="A46" s="128" t="s">
        <v>113</v>
      </c>
      <c r="B46" s="122"/>
      <c r="D46" s="75">
        <v>4223</v>
      </c>
      <c r="E46" s="67"/>
      <c r="F46" s="75">
        <v>4391</v>
      </c>
    </row>
    <row r="47" spans="1:8" ht="20.25" customHeight="1" x14ac:dyDescent="0.25">
      <c r="A47" s="71" t="s">
        <v>70</v>
      </c>
      <c r="B47" s="122"/>
      <c r="D47" s="75">
        <v>136828</v>
      </c>
      <c r="E47" s="75"/>
      <c r="F47" s="75">
        <v>138141</v>
      </c>
      <c r="H47" s="75"/>
    </row>
    <row r="48" spans="1:8" ht="20.25" customHeight="1" x14ac:dyDescent="0.25">
      <c r="A48" s="72" t="s">
        <v>114</v>
      </c>
      <c r="B48" s="122"/>
      <c r="D48" s="78">
        <f>SUM(D46:D47)</f>
        <v>141051</v>
      </c>
      <c r="E48" s="75"/>
      <c r="F48" s="78">
        <f>SUM(F46:F47)</f>
        <v>142532</v>
      </c>
    </row>
    <row r="49" spans="1:6" ht="20.25" customHeight="1" x14ac:dyDescent="0.25">
      <c r="A49" s="72"/>
      <c r="B49" s="122"/>
      <c r="D49" s="81"/>
      <c r="E49" s="75"/>
      <c r="F49" s="81"/>
    </row>
    <row r="50" spans="1:6" ht="20.25" customHeight="1" x14ac:dyDescent="0.25">
      <c r="A50" s="72" t="s">
        <v>19</v>
      </c>
      <c r="B50" s="122"/>
      <c r="D50" s="82">
        <f>D43+D48</f>
        <v>1844975</v>
      </c>
      <c r="E50" s="79"/>
      <c r="F50" s="82">
        <f>F43+F48</f>
        <v>1506249</v>
      </c>
    </row>
    <row r="51" spans="1:6" ht="20.25" customHeight="1" x14ac:dyDescent="0.25">
      <c r="A51" s="72"/>
      <c r="B51" s="122"/>
      <c r="D51" s="80"/>
      <c r="E51" s="79"/>
      <c r="F51" s="80"/>
    </row>
    <row r="52" spans="1:6" s="77" customFormat="1" ht="20.25" customHeight="1" x14ac:dyDescent="0.35">
      <c r="A52" s="60" t="s">
        <v>124</v>
      </c>
      <c r="B52" s="131"/>
    </row>
    <row r="53" spans="1:6" s="63" customFormat="1" ht="20.25" customHeight="1" x14ac:dyDescent="0.3">
      <c r="A53" s="62" t="s">
        <v>45</v>
      </c>
      <c r="B53" s="132"/>
    </row>
    <row r="54" spans="1:6" s="63" customFormat="1" ht="20.25" customHeight="1" x14ac:dyDescent="0.3">
      <c r="A54" s="62"/>
      <c r="B54" s="132"/>
    </row>
    <row r="55" spans="1:6" s="63" customFormat="1" ht="20.25" customHeight="1" x14ac:dyDescent="0.3">
      <c r="A55" s="62"/>
      <c r="B55" s="64"/>
      <c r="C55" s="125"/>
      <c r="D55" s="84" t="s">
        <v>47</v>
      </c>
      <c r="E55" s="126"/>
      <c r="F55" s="84" t="s">
        <v>44</v>
      </c>
    </row>
    <row r="56" spans="1:6" ht="20.25" customHeight="1" x14ac:dyDescent="0.3">
      <c r="A56" s="62" t="s">
        <v>90</v>
      </c>
      <c r="B56" s="122"/>
      <c r="C56" s="125"/>
      <c r="D56" s="64">
        <v>2021</v>
      </c>
      <c r="E56" s="64"/>
      <c r="F56" s="64">
        <v>2020</v>
      </c>
    </row>
    <row r="57" spans="1:6" ht="20.25" customHeight="1" x14ac:dyDescent="0.3">
      <c r="A57" s="62"/>
      <c r="B57" s="122"/>
      <c r="C57" s="125"/>
      <c r="D57" s="153" t="s">
        <v>135</v>
      </c>
      <c r="E57" s="64"/>
      <c r="F57" s="64"/>
    </row>
    <row r="58" spans="1:6" ht="20.25" customHeight="1" x14ac:dyDescent="0.25">
      <c r="A58" s="65"/>
      <c r="B58" s="122"/>
      <c r="C58" s="125"/>
      <c r="D58" s="171" t="s">
        <v>46</v>
      </c>
      <c r="E58" s="171"/>
      <c r="F58" s="171"/>
    </row>
    <row r="59" spans="1:6" ht="20.25" customHeight="1" x14ac:dyDescent="0.3">
      <c r="A59" s="66" t="s">
        <v>80</v>
      </c>
      <c r="B59" s="122"/>
      <c r="D59" s="75"/>
      <c r="E59" s="67"/>
      <c r="F59" s="75"/>
    </row>
    <row r="60" spans="1:6" ht="20.25" customHeight="1" x14ac:dyDescent="0.25">
      <c r="A60" s="68" t="s">
        <v>29</v>
      </c>
      <c r="B60" s="122"/>
      <c r="D60" s="75"/>
      <c r="E60" s="67"/>
      <c r="F60" s="75"/>
    </row>
    <row r="61" spans="1:6" s="152" customFormat="1" ht="20.25" customHeight="1" x14ac:dyDescent="0.25">
      <c r="A61" s="71" t="s">
        <v>38</v>
      </c>
      <c r="B61" s="122"/>
      <c r="D61" s="75"/>
      <c r="E61" s="67"/>
      <c r="F61" s="75"/>
    </row>
    <row r="62" spans="1:6" ht="20.25" customHeight="1" thickBot="1" x14ac:dyDescent="0.3">
      <c r="A62" s="170" t="s">
        <v>149</v>
      </c>
      <c r="B62" s="170"/>
      <c r="D62" s="121">
        <v>480000</v>
      </c>
      <c r="E62" s="67"/>
      <c r="F62" s="121">
        <v>480000</v>
      </c>
    </row>
    <row r="63" spans="1:6" ht="20.25" customHeight="1" thickTop="1" x14ac:dyDescent="0.25">
      <c r="A63" s="71" t="s">
        <v>132</v>
      </c>
      <c r="B63" s="122"/>
      <c r="D63" s="134"/>
      <c r="E63" s="67"/>
      <c r="F63" s="134"/>
    </row>
    <row r="64" spans="1:6" s="152" customFormat="1" ht="20.25" customHeight="1" x14ac:dyDescent="0.25">
      <c r="A64" s="170" t="s">
        <v>149</v>
      </c>
      <c r="B64" s="170"/>
      <c r="D64" s="169">
        <f>D62</f>
        <v>480000</v>
      </c>
      <c r="E64" s="67"/>
      <c r="F64" s="169">
        <f>F62</f>
        <v>480000</v>
      </c>
    </row>
    <row r="65" spans="1:8" ht="20.25" customHeight="1" x14ac:dyDescent="0.25">
      <c r="A65" s="71" t="s">
        <v>71</v>
      </c>
    </row>
    <row r="66" spans="1:8" ht="20.25" customHeight="1" x14ac:dyDescent="0.25">
      <c r="A66" s="83" t="s">
        <v>64</v>
      </c>
      <c r="B66" s="122"/>
      <c r="D66" s="75">
        <v>507500</v>
      </c>
      <c r="E66" s="67"/>
      <c r="F66" s="75">
        <v>507500</v>
      </c>
    </row>
    <row r="67" spans="1:8" ht="20.25" customHeight="1" x14ac:dyDescent="0.25">
      <c r="A67" s="68" t="s">
        <v>20</v>
      </c>
      <c r="B67" s="122"/>
      <c r="D67" s="75"/>
      <c r="E67" s="67"/>
      <c r="F67" s="75"/>
    </row>
    <row r="68" spans="1:8" ht="20.25" customHeight="1" x14ac:dyDescent="0.25">
      <c r="A68" s="68" t="s">
        <v>34</v>
      </c>
      <c r="B68" s="122"/>
      <c r="D68" s="75"/>
      <c r="E68" s="67"/>
      <c r="F68" s="75"/>
    </row>
    <row r="69" spans="1:8" ht="20.25" customHeight="1" x14ac:dyDescent="0.25">
      <c r="A69" s="71" t="s">
        <v>35</v>
      </c>
      <c r="B69" s="122"/>
      <c r="D69" s="75">
        <v>48000</v>
      </c>
      <c r="E69" s="67"/>
      <c r="F69" s="75">
        <v>48000</v>
      </c>
    </row>
    <row r="70" spans="1:8" ht="20.25" customHeight="1" x14ac:dyDescent="0.25">
      <c r="A70" s="135" t="s">
        <v>21</v>
      </c>
      <c r="B70" s="136"/>
      <c r="C70" s="75"/>
      <c r="D70" s="167">
        <f>'SH5-6'!I28</f>
        <v>627233</v>
      </c>
      <c r="E70" s="67"/>
      <c r="F70" s="75">
        <v>542686</v>
      </c>
    </row>
    <row r="71" spans="1:8" ht="20.25" customHeight="1" x14ac:dyDescent="0.25">
      <c r="A71" s="137" t="s">
        <v>106</v>
      </c>
      <c r="B71" s="138"/>
      <c r="C71" s="75"/>
      <c r="D71" s="75"/>
      <c r="E71" s="67"/>
      <c r="F71" s="75"/>
    </row>
    <row r="72" spans="1:8" ht="20.25" customHeight="1" x14ac:dyDescent="0.25">
      <c r="A72" s="139" t="s">
        <v>136</v>
      </c>
      <c r="B72" s="136"/>
      <c r="C72" s="75"/>
      <c r="D72" s="140">
        <f>'SH5-6'!K28</f>
        <v>1191</v>
      </c>
      <c r="E72" s="67"/>
      <c r="F72" s="140">
        <v>-6086</v>
      </c>
    </row>
    <row r="73" spans="1:8" ht="20.25" customHeight="1" x14ac:dyDescent="0.25">
      <c r="A73" s="72" t="s">
        <v>81</v>
      </c>
      <c r="B73" s="122"/>
      <c r="D73" s="31">
        <f>SUM(D64:D72)</f>
        <v>1663924</v>
      </c>
      <c r="E73" s="79"/>
      <c r="F73" s="31">
        <f>SUM(F64:F72)</f>
        <v>1572100</v>
      </c>
    </row>
    <row r="74" spans="1:8" ht="20.25" customHeight="1" x14ac:dyDescent="0.25">
      <c r="A74" s="72"/>
      <c r="B74" s="122"/>
      <c r="D74" s="79"/>
      <c r="E74" s="79"/>
      <c r="F74" s="79"/>
    </row>
    <row r="75" spans="1:8" ht="20.25" customHeight="1" thickBot="1" x14ac:dyDescent="0.3">
      <c r="A75" s="72" t="s">
        <v>82</v>
      </c>
      <c r="B75" s="122"/>
      <c r="D75" s="29">
        <f>SUM(D50+D73)</f>
        <v>3508899</v>
      </c>
      <c r="E75" s="79"/>
      <c r="F75" s="29">
        <f>SUM(F50+F73)</f>
        <v>3078349</v>
      </c>
      <c r="G75" s="75"/>
      <c r="H75" s="75"/>
    </row>
    <row r="76" spans="1:8" ht="20.25" customHeight="1" thickTop="1" x14ac:dyDescent="0.25">
      <c r="B76" s="122"/>
    </row>
    <row r="77" spans="1:8" ht="20.25" customHeight="1" x14ac:dyDescent="0.25">
      <c r="B77" s="122"/>
    </row>
    <row r="78" spans="1:8" ht="20.25" customHeight="1" x14ac:dyDescent="0.25">
      <c r="B78" s="122"/>
    </row>
    <row r="79" spans="1:8" ht="20.25" customHeight="1" x14ac:dyDescent="0.25">
      <c r="B79" s="122"/>
    </row>
    <row r="80" spans="1:8" ht="20.25" customHeight="1" x14ac:dyDescent="0.25">
      <c r="B80" s="122"/>
    </row>
    <row r="81" spans="2:2" ht="20.25" customHeight="1" x14ac:dyDescent="0.25">
      <c r="B81" s="122"/>
    </row>
    <row r="82" spans="2:2" ht="20.25" customHeight="1" x14ac:dyDescent="0.25">
      <c r="B82" s="122"/>
    </row>
    <row r="83" spans="2:2" ht="20.25" customHeight="1" x14ac:dyDescent="0.25">
      <c r="B83" s="122"/>
    </row>
    <row r="84" spans="2:2" ht="20.25" customHeight="1" x14ac:dyDescent="0.25">
      <c r="B84" s="122"/>
    </row>
    <row r="85" spans="2:2" ht="20.25" customHeight="1" x14ac:dyDescent="0.25">
      <c r="B85" s="122"/>
    </row>
    <row r="86" spans="2:2" ht="20.25" customHeight="1" x14ac:dyDescent="0.25">
      <c r="B86" s="122"/>
    </row>
    <row r="87" spans="2:2" ht="20.25" customHeight="1" x14ac:dyDescent="0.25">
      <c r="B87" s="122"/>
    </row>
    <row r="88" spans="2:2" ht="20.25" customHeight="1" x14ac:dyDescent="0.25">
      <c r="B88" s="122"/>
    </row>
    <row r="89" spans="2:2" ht="20.25" customHeight="1" x14ac:dyDescent="0.25">
      <c r="B89" s="122"/>
    </row>
    <row r="90" spans="2:2" ht="20.25" customHeight="1" x14ac:dyDescent="0.25">
      <c r="B90" s="122"/>
    </row>
    <row r="91" spans="2:2" ht="20.25" customHeight="1" x14ac:dyDescent="0.25">
      <c r="B91" s="122"/>
    </row>
    <row r="92" spans="2:2" ht="20.25" customHeight="1" x14ac:dyDescent="0.25">
      <c r="B92" s="122"/>
    </row>
    <row r="93" spans="2:2" ht="20.25" customHeight="1" x14ac:dyDescent="0.25">
      <c r="B93" s="122"/>
    </row>
    <row r="94" spans="2:2" ht="20.25" customHeight="1" x14ac:dyDescent="0.25">
      <c r="B94" s="122"/>
    </row>
    <row r="95" spans="2:2" ht="20.25" customHeight="1" x14ac:dyDescent="0.25">
      <c r="B95" s="122"/>
    </row>
    <row r="96" spans="2:2" ht="20.25" customHeight="1" x14ac:dyDescent="0.25">
      <c r="B96" s="122"/>
    </row>
    <row r="97" spans="2:2" ht="20.25" customHeight="1" x14ac:dyDescent="0.25">
      <c r="B97" s="122"/>
    </row>
    <row r="98" spans="2:2" ht="20.25" customHeight="1" x14ac:dyDescent="0.25">
      <c r="B98" s="122"/>
    </row>
  </sheetData>
  <mergeCells count="5">
    <mergeCell ref="A64:B64"/>
    <mergeCell ref="D7:F7"/>
    <mergeCell ref="D32:F32"/>
    <mergeCell ref="D58:F58"/>
    <mergeCell ref="A62:B62"/>
  </mergeCells>
  <phoneticPr fontId="4" type="noConversion"/>
  <pageMargins left="0.8" right="0.8" top="0.48" bottom="0.5" header="0.4" footer="0.5"/>
  <pageSetup paperSize="9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showGridLines="0" view="pageBreakPreview" topLeftCell="A23" zoomScale="70" zoomScaleNormal="85" zoomScaleSheetLayoutView="70" workbookViewId="0">
      <selection activeCell="D32" sqref="D32"/>
    </sheetView>
  </sheetViews>
  <sheetFormatPr defaultColWidth="9.21875" defaultRowHeight="20.25" customHeight="1" x14ac:dyDescent="0.25"/>
  <cols>
    <col min="1" max="1" width="52.77734375" style="21" customWidth="1"/>
    <col min="2" max="2" width="7.109375" style="36" customWidth="1"/>
    <col min="3" max="3" width="1.44140625" style="21" customWidth="1"/>
    <col min="4" max="4" width="13.77734375" style="21" customWidth="1"/>
    <col min="5" max="5" width="1.5546875" style="21" customWidth="1"/>
    <col min="6" max="6" width="13.77734375" style="21" customWidth="1"/>
    <col min="7" max="7" width="11.44140625" style="21" customWidth="1"/>
    <col min="8" max="8" width="14.77734375" style="21" customWidth="1"/>
    <col min="9" max="9" width="14" style="23" bestFit="1" customWidth="1"/>
    <col min="10" max="10" width="12" style="21" bestFit="1" customWidth="1"/>
    <col min="11" max="16384" width="9.21875" style="21"/>
  </cols>
  <sheetData>
    <row r="1" spans="1:9" ht="21.75" customHeight="1" x14ac:dyDescent="0.3">
      <c r="A1" s="60" t="s">
        <v>124</v>
      </c>
      <c r="B1" s="123"/>
      <c r="C1" s="61"/>
      <c r="D1" s="61"/>
    </row>
    <row r="2" spans="1:9" s="22" customFormat="1" ht="21.75" customHeight="1" x14ac:dyDescent="0.3">
      <c r="A2" s="24" t="s">
        <v>53</v>
      </c>
      <c r="B2" s="41"/>
      <c r="I2" s="25"/>
    </row>
    <row r="3" spans="1:9" s="36" customFormat="1" ht="21.75" customHeight="1" x14ac:dyDescent="0.25">
      <c r="A3" s="26"/>
      <c r="B3" s="40"/>
      <c r="I3" s="45"/>
    </row>
    <row r="4" spans="1:9" s="36" customFormat="1" ht="18.600000000000001" customHeight="1" x14ac:dyDescent="0.25">
      <c r="A4" s="26"/>
      <c r="B4" s="40"/>
      <c r="D4" s="172" t="s">
        <v>58</v>
      </c>
      <c r="E4" s="173"/>
      <c r="F4" s="173"/>
      <c r="I4" s="45"/>
    </row>
    <row r="5" spans="1:9" s="36" customFormat="1" ht="18.600000000000001" customHeight="1" x14ac:dyDescent="0.25">
      <c r="A5" s="26"/>
      <c r="D5" s="174" t="s">
        <v>47</v>
      </c>
      <c r="E5" s="175"/>
      <c r="F5" s="175"/>
      <c r="I5" s="45"/>
    </row>
    <row r="6" spans="1:9" s="36" customFormat="1" ht="18.600000000000001" customHeight="1" x14ac:dyDescent="0.25">
      <c r="B6" s="42" t="s">
        <v>0</v>
      </c>
      <c r="D6" s="58">
        <v>2021</v>
      </c>
      <c r="E6" s="58"/>
      <c r="F6" s="58">
        <v>2020</v>
      </c>
      <c r="I6" s="45"/>
    </row>
    <row r="7" spans="1:9" s="36" customFormat="1" ht="16.2" hidden="1" customHeight="1" x14ac:dyDescent="0.25">
      <c r="B7" s="120"/>
      <c r="D7" s="119"/>
      <c r="E7" s="119"/>
      <c r="F7" s="64"/>
      <c r="I7" s="45"/>
    </row>
    <row r="8" spans="1:9" s="36" customFormat="1" ht="16.8" customHeight="1" x14ac:dyDescent="0.25">
      <c r="B8" s="42"/>
      <c r="D8" s="171" t="s">
        <v>46</v>
      </c>
      <c r="E8" s="171"/>
      <c r="F8" s="171"/>
      <c r="I8" s="45"/>
    </row>
    <row r="9" spans="1:9" s="36" customFormat="1" ht="21.75" customHeight="1" x14ac:dyDescent="0.3">
      <c r="A9" s="32" t="s">
        <v>65</v>
      </c>
      <c r="D9" s="43"/>
      <c r="E9" s="43"/>
      <c r="F9" s="43"/>
      <c r="I9" s="45"/>
    </row>
    <row r="10" spans="1:9" s="36" customFormat="1" ht="21.75" customHeight="1" x14ac:dyDescent="0.25">
      <c r="A10" s="36" t="s">
        <v>12</v>
      </c>
      <c r="B10" s="56">
        <v>6</v>
      </c>
      <c r="D10" s="89">
        <v>1740295</v>
      </c>
      <c r="E10" s="43"/>
      <c r="F10" s="89">
        <v>1536472</v>
      </c>
      <c r="G10" s="46"/>
      <c r="I10" s="45"/>
    </row>
    <row r="11" spans="1:9" s="52" customFormat="1" ht="21.75" hidden="1" customHeight="1" x14ac:dyDescent="0.25">
      <c r="A11" s="52" t="s">
        <v>94</v>
      </c>
      <c r="B11" s="96"/>
      <c r="D11" s="97"/>
      <c r="E11" s="50"/>
      <c r="F11" s="97">
        <v>0</v>
      </c>
      <c r="G11" s="98"/>
      <c r="I11" s="88"/>
    </row>
    <row r="12" spans="1:9" s="52" customFormat="1" ht="21.75" hidden="1" customHeight="1" x14ac:dyDescent="0.25">
      <c r="A12" s="52" t="s">
        <v>59</v>
      </c>
      <c r="B12" s="96"/>
      <c r="D12" s="97"/>
      <c r="E12" s="50"/>
      <c r="F12" s="97">
        <v>0</v>
      </c>
      <c r="G12" s="98"/>
      <c r="I12" s="88"/>
    </row>
    <row r="13" spans="1:9" s="52" customFormat="1" ht="21.75" hidden="1" customHeight="1" x14ac:dyDescent="0.25">
      <c r="A13" s="52" t="s">
        <v>105</v>
      </c>
      <c r="B13" s="96"/>
      <c r="D13" s="97"/>
      <c r="E13" s="50"/>
      <c r="F13" s="97">
        <v>0</v>
      </c>
      <c r="G13" s="98"/>
      <c r="I13" s="88"/>
    </row>
    <row r="14" spans="1:9" s="52" customFormat="1" ht="21.75" customHeight="1" x14ac:dyDescent="0.25">
      <c r="A14" s="52" t="s">
        <v>141</v>
      </c>
      <c r="B14" s="96"/>
      <c r="D14" s="97">
        <v>69548</v>
      </c>
      <c r="E14" s="50"/>
      <c r="F14" s="97">
        <v>0</v>
      </c>
      <c r="G14" s="98"/>
      <c r="I14" s="88"/>
    </row>
    <row r="15" spans="1:9" s="52" customFormat="1" ht="21.75" customHeight="1" x14ac:dyDescent="0.25">
      <c r="A15" s="52" t="s">
        <v>59</v>
      </c>
      <c r="B15" s="96"/>
      <c r="D15" s="97">
        <v>3836</v>
      </c>
      <c r="E15" s="50"/>
      <c r="F15" s="97">
        <v>0</v>
      </c>
      <c r="G15" s="98"/>
      <c r="I15" s="88"/>
    </row>
    <row r="16" spans="1:9" s="52" customFormat="1" ht="21.45" customHeight="1" x14ac:dyDescent="0.25">
      <c r="A16" s="52" t="s">
        <v>4</v>
      </c>
      <c r="B16" s="96"/>
      <c r="D16" s="55">
        <v>211</v>
      </c>
      <c r="E16" s="50"/>
      <c r="F16" s="55">
        <v>1735</v>
      </c>
      <c r="G16" s="98"/>
      <c r="I16" s="88"/>
    </row>
    <row r="17" spans="1:9" s="52" customFormat="1" ht="21.75" customHeight="1" x14ac:dyDescent="0.25">
      <c r="A17" s="59" t="s">
        <v>66</v>
      </c>
      <c r="B17" s="96"/>
      <c r="D17" s="7">
        <f>SUM(D10:D16)</f>
        <v>1813890</v>
      </c>
      <c r="E17" s="39"/>
      <c r="F17" s="7">
        <f>SUM(F10:F16)</f>
        <v>1538207</v>
      </c>
      <c r="G17" s="98"/>
      <c r="I17" s="88"/>
    </row>
    <row r="18" spans="1:9" s="52" customFormat="1" ht="9.6" customHeight="1" x14ac:dyDescent="0.25">
      <c r="B18" s="96"/>
      <c r="D18" s="51"/>
      <c r="E18" s="50"/>
      <c r="F18" s="51"/>
      <c r="G18" s="98"/>
      <c r="I18" s="88"/>
    </row>
    <row r="19" spans="1:9" s="52" customFormat="1" ht="21.75" customHeight="1" x14ac:dyDescent="0.3">
      <c r="A19" s="57" t="s">
        <v>13</v>
      </c>
      <c r="B19" s="96"/>
      <c r="D19" s="51"/>
      <c r="E19" s="50"/>
      <c r="F19" s="51"/>
      <c r="G19" s="98"/>
      <c r="I19" s="88"/>
    </row>
    <row r="20" spans="1:9" s="52" customFormat="1" ht="21.75" customHeight="1" x14ac:dyDescent="0.25">
      <c r="A20" s="52" t="s">
        <v>22</v>
      </c>
      <c r="B20" s="96"/>
      <c r="D20" s="97">
        <v>1665912</v>
      </c>
      <c r="E20" s="50"/>
      <c r="F20" s="97">
        <v>1406844</v>
      </c>
      <c r="G20" s="98"/>
      <c r="I20" s="88"/>
    </row>
    <row r="21" spans="1:9" s="52" customFormat="1" ht="21.75" customHeight="1" x14ac:dyDescent="0.25">
      <c r="A21" s="52" t="s">
        <v>74</v>
      </c>
      <c r="B21" s="96"/>
      <c r="D21" s="97">
        <v>32979</v>
      </c>
      <c r="E21" s="50"/>
      <c r="F21" s="97">
        <v>30747</v>
      </c>
      <c r="G21" s="98"/>
      <c r="I21" s="88"/>
    </row>
    <row r="22" spans="1:9" s="52" customFormat="1" ht="21.75" customHeight="1" x14ac:dyDescent="0.25">
      <c r="A22" s="52" t="s">
        <v>39</v>
      </c>
      <c r="B22" s="96"/>
      <c r="D22" s="97">
        <v>29161</v>
      </c>
      <c r="E22" s="50"/>
      <c r="F22" s="97">
        <v>30896</v>
      </c>
      <c r="G22" s="98"/>
      <c r="I22" s="88"/>
    </row>
    <row r="23" spans="1:9" s="52" customFormat="1" ht="21.75" customHeight="1" x14ac:dyDescent="0.25">
      <c r="A23" s="52" t="s">
        <v>139</v>
      </c>
      <c r="B23" s="96"/>
      <c r="D23" s="97">
        <v>0</v>
      </c>
      <c r="E23" s="50"/>
      <c r="F23" s="97">
        <v>16403</v>
      </c>
      <c r="G23" s="98"/>
      <c r="I23" s="88"/>
    </row>
    <row r="24" spans="1:9" s="99" customFormat="1" ht="21.75" customHeight="1" x14ac:dyDescent="0.25">
      <c r="A24" s="109" t="s">
        <v>140</v>
      </c>
      <c r="B24" s="110"/>
      <c r="C24" s="109"/>
      <c r="D24" s="111">
        <v>0</v>
      </c>
      <c r="E24" s="112"/>
      <c r="F24" s="111">
        <v>23204</v>
      </c>
      <c r="G24" s="101"/>
      <c r="I24" s="100"/>
    </row>
    <row r="25" spans="1:9" s="52" customFormat="1" ht="21.75" customHeight="1" x14ac:dyDescent="0.25">
      <c r="A25" s="59" t="s">
        <v>23</v>
      </c>
      <c r="B25" s="96"/>
      <c r="D25" s="113">
        <f>SUM(D20:D24)</f>
        <v>1728052</v>
      </c>
      <c r="E25" s="39"/>
      <c r="F25" s="113">
        <f>SUM(F20:F24)</f>
        <v>1508094</v>
      </c>
      <c r="G25" s="98"/>
      <c r="I25" s="88"/>
    </row>
    <row r="26" spans="1:9" s="52" customFormat="1" ht="10.199999999999999" customHeight="1" x14ac:dyDescent="0.25">
      <c r="A26" s="59"/>
      <c r="B26" s="96"/>
      <c r="D26" s="51"/>
      <c r="E26" s="50"/>
      <c r="F26" s="51"/>
      <c r="G26" s="98"/>
      <c r="I26" s="88"/>
    </row>
    <row r="27" spans="1:9" s="52" customFormat="1" ht="21.75" customHeight="1" x14ac:dyDescent="0.25">
      <c r="A27" s="59" t="s">
        <v>95</v>
      </c>
      <c r="B27" s="96"/>
      <c r="D27" s="102">
        <f>D17-D25</f>
        <v>85838</v>
      </c>
      <c r="E27" s="39"/>
      <c r="F27" s="102">
        <f>F17-F25</f>
        <v>30113</v>
      </c>
      <c r="G27" s="98"/>
      <c r="I27" s="88"/>
    </row>
    <row r="28" spans="1:9" s="52" customFormat="1" ht="21.75" customHeight="1" x14ac:dyDescent="0.25">
      <c r="A28" s="52" t="s">
        <v>40</v>
      </c>
      <c r="B28" s="96"/>
      <c r="D28" s="88">
        <v>-2282</v>
      </c>
      <c r="E28" s="39"/>
      <c r="F28" s="88">
        <v>-1614</v>
      </c>
      <c r="G28" s="98"/>
      <c r="I28" s="88"/>
    </row>
    <row r="29" spans="1:9" s="52" customFormat="1" ht="21.75" customHeight="1" x14ac:dyDescent="0.25">
      <c r="A29" s="52" t="s">
        <v>111</v>
      </c>
      <c r="B29" s="96"/>
      <c r="D29" s="103"/>
      <c r="E29" s="39"/>
      <c r="F29" s="103"/>
      <c r="G29" s="98"/>
      <c r="I29" s="88"/>
    </row>
    <row r="30" spans="1:9" s="52" customFormat="1" ht="21.75" customHeight="1" x14ac:dyDescent="0.25">
      <c r="A30" s="52" t="s">
        <v>123</v>
      </c>
      <c r="B30" s="96"/>
      <c r="D30" s="53">
        <v>22119</v>
      </c>
      <c r="E30" s="39"/>
      <c r="F30" s="53">
        <v>17579</v>
      </c>
      <c r="G30" s="98"/>
      <c r="I30" s="88"/>
    </row>
    <row r="31" spans="1:9" s="52" customFormat="1" ht="21.75" customHeight="1" x14ac:dyDescent="0.25">
      <c r="A31" s="59" t="s">
        <v>96</v>
      </c>
      <c r="B31" s="96"/>
      <c r="D31" s="104">
        <f>SUM(D27:D30)</f>
        <v>105675</v>
      </c>
      <c r="E31" s="51"/>
      <c r="F31" s="104">
        <f>SUM(F27:F30)</f>
        <v>46078</v>
      </c>
      <c r="G31" s="98"/>
      <c r="I31" s="88"/>
    </row>
    <row r="32" spans="1:9" s="52" customFormat="1" ht="21.75" customHeight="1" x14ac:dyDescent="0.25">
      <c r="A32" s="52" t="s">
        <v>68</v>
      </c>
      <c r="B32" s="96"/>
      <c r="D32" s="88">
        <v>-21128</v>
      </c>
      <c r="E32" s="50"/>
      <c r="F32" s="88">
        <v>-9219</v>
      </c>
      <c r="G32" s="98"/>
      <c r="I32" s="88"/>
    </row>
    <row r="33" spans="1:9" s="52" customFormat="1" ht="21.75" customHeight="1" x14ac:dyDescent="0.25">
      <c r="A33" s="59" t="s">
        <v>56</v>
      </c>
      <c r="B33" s="96"/>
      <c r="D33" s="19">
        <f>SUM(D31:D32)</f>
        <v>84547</v>
      </c>
      <c r="E33" s="51"/>
      <c r="F33" s="19">
        <f>SUM(F31:F32)</f>
        <v>36859</v>
      </c>
      <c r="G33" s="98"/>
      <c r="I33" s="88"/>
    </row>
    <row r="34" spans="1:9" s="52" customFormat="1" ht="9.6" customHeight="1" x14ac:dyDescent="0.25">
      <c r="A34" s="59"/>
      <c r="B34" s="96"/>
      <c r="D34" s="102"/>
      <c r="E34" s="51"/>
      <c r="F34" s="102"/>
      <c r="G34" s="98"/>
      <c r="I34" s="88"/>
    </row>
    <row r="35" spans="1:9" s="52" customFormat="1" ht="21.75" customHeight="1" x14ac:dyDescent="0.25">
      <c r="A35" s="59" t="s">
        <v>52</v>
      </c>
      <c r="B35" s="96"/>
      <c r="D35" s="105"/>
      <c r="E35" s="51"/>
      <c r="F35" s="105"/>
      <c r="G35" s="98"/>
      <c r="I35" s="88"/>
    </row>
    <row r="36" spans="1:9" s="52" customFormat="1" ht="21.75" customHeight="1" x14ac:dyDescent="0.3">
      <c r="A36" s="57" t="s">
        <v>100</v>
      </c>
      <c r="B36" s="96"/>
      <c r="D36" s="105"/>
      <c r="E36" s="51"/>
      <c r="F36" s="105"/>
      <c r="G36" s="98"/>
      <c r="I36" s="88"/>
    </row>
    <row r="37" spans="1:9" s="36" customFormat="1" ht="21.75" customHeight="1" x14ac:dyDescent="0.25">
      <c r="A37" s="36" t="s">
        <v>101</v>
      </c>
      <c r="B37" s="90"/>
      <c r="D37" s="45">
        <v>9097</v>
      </c>
      <c r="E37" s="44"/>
      <c r="F37" s="45">
        <v>26253</v>
      </c>
      <c r="G37" s="46"/>
      <c r="I37" s="45"/>
    </row>
    <row r="38" spans="1:9" s="36" customFormat="1" ht="21.75" customHeight="1" x14ac:dyDescent="0.25">
      <c r="A38" s="36" t="s">
        <v>102</v>
      </c>
      <c r="B38" s="90"/>
      <c r="D38" s="92">
        <v>-1820</v>
      </c>
      <c r="E38" s="44"/>
      <c r="F38" s="92">
        <v>-5251</v>
      </c>
      <c r="G38" s="46"/>
      <c r="I38" s="45"/>
    </row>
    <row r="39" spans="1:9" s="36" customFormat="1" ht="21.75" customHeight="1" x14ac:dyDescent="0.25">
      <c r="A39" s="26" t="s">
        <v>103</v>
      </c>
      <c r="B39" s="90"/>
      <c r="D39" s="85">
        <f>SUM(D37:D38)</f>
        <v>7277</v>
      </c>
      <c r="E39" s="30"/>
      <c r="F39" s="85">
        <f>SUM(F37:F38)</f>
        <v>21002</v>
      </c>
      <c r="G39" s="46"/>
      <c r="I39" s="45"/>
    </row>
    <row r="40" spans="1:9" s="36" customFormat="1" ht="21.75" customHeight="1" thickBot="1" x14ac:dyDescent="0.3">
      <c r="A40" s="26" t="s">
        <v>48</v>
      </c>
      <c r="B40" s="42"/>
      <c r="D40" s="33">
        <f>SUM(D33,D39)</f>
        <v>91824</v>
      </c>
      <c r="E40" s="44"/>
      <c r="F40" s="33">
        <f>SUM(F33,F39)</f>
        <v>57861</v>
      </c>
      <c r="G40" s="46"/>
      <c r="I40" s="45"/>
    </row>
    <row r="41" spans="1:9" s="36" customFormat="1" ht="10.199999999999999" customHeight="1" thickTop="1" x14ac:dyDescent="0.25">
      <c r="A41" s="26"/>
      <c r="B41" s="42"/>
      <c r="D41" s="30"/>
      <c r="E41" s="44"/>
      <c r="F41" s="30"/>
      <c r="G41" s="46"/>
      <c r="I41" s="45"/>
    </row>
    <row r="42" spans="1:9" s="36" customFormat="1" ht="21.75" customHeight="1" thickBot="1" x14ac:dyDescent="0.35">
      <c r="A42" s="26" t="s">
        <v>79</v>
      </c>
      <c r="B42" s="42"/>
      <c r="D42" s="34">
        <f>D33/48000</f>
        <v>1.7613958333333333</v>
      </c>
      <c r="E42" s="35"/>
      <c r="F42" s="34">
        <f>F33/48000</f>
        <v>0.76789583333333333</v>
      </c>
      <c r="I42" s="45"/>
    </row>
    <row r="43" spans="1:9" s="36" customFormat="1" ht="21.75" customHeight="1" thickTop="1" x14ac:dyDescent="0.25">
      <c r="B43" s="40"/>
      <c r="D43" s="44"/>
      <c r="F43" s="44"/>
      <c r="I43" s="45"/>
    </row>
    <row r="44" spans="1:9" ht="21.75" customHeight="1" x14ac:dyDescent="0.25">
      <c r="B44" s="40"/>
    </row>
    <row r="45" spans="1:9" ht="21.75" customHeight="1" x14ac:dyDescent="0.25">
      <c r="B45" s="40"/>
    </row>
    <row r="46" spans="1:9" ht="21.75" customHeight="1" x14ac:dyDescent="0.25">
      <c r="B46" s="40"/>
    </row>
    <row r="47" spans="1:9" ht="21.75" customHeight="1" x14ac:dyDescent="0.25">
      <c r="B47" s="40"/>
    </row>
    <row r="48" spans="1:9" ht="21.75" customHeight="1" x14ac:dyDescent="0.25">
      <c r="B48" s="40"/>
    </row>
    <row r="49" spans="2:2" ht="21.75" customHeight="1" x14ac:dyDescent="0.25">
      <c r="B49" s="40"/>
    </row>
    <row r="50" spans="2:2" ht="21.75" customHeight="1" x14ac:dyDescent="0.25">
      <c r="B50" s="40"/>
    </row>
    <row r="51" spans="2:2" ht="21.75" customHeight="1" x14ac:dyDescent="0.25">
      <c r="B51" s="40"/>
    </row>
    <row r="52" spans="2:2" ht="21.75" customHeight="1" x14ac:dyDescent="0.25">
      <c r="B52" s="40"/>
    </row>
    <row r="53" spans="2:2" ht="21.75" customHeight="1" x14ac:dyDescent="0.25">
      <c r="B53" s="40"/>
    </row>
    <row r="54" spans="2:2" ht="21.75" customHeight="1" x14ac:dyDescent="0.25">
      <c r="B54" s="40"/>
    </row>
    <row r="55" spans="2:2" ht="21.75" customHeight="1" x14ac:dyDescent="0.25">
      <c r="B55" s="40"/>
    </row>
    <row r="56" spans="2:2" ht="21.75" customHeight="1" x14ac:dyDescent="0.25">
      <c r="B56" s="40"/>
    </row>
    <row r="57" spans="2:2" ht="21.75" customHeight="1" x14ac:dyDescent="0.25">
      <c r="B57" s="40"/>
    </row>
    <row r="58" spans="2:2" ht="21.75" customHeight="1" x14ac:dyDescent="0.25">
      <c r="B58" s="40"/>
    </row>
    <row r="59" spans="2:2" ht="21.75" customHeight="1" x14ac:dyDescent="0.25">
      <c r="B59" s="40"/>
    </row>
    <row r="60" spans="2:2" ht="21.75" customHeight="1" x14ac:dyDescent="0.25">
      <c r="B60" s="40"/>
    </row>
    <row r="61" spans="2:2" ht="21.75" customHeight="1" x14ac:dyDescent="0.25">
      <c r="B61" s="40"/>
    </row>
    <row r="62" spans="2:2" ht="21.75" customHeight="1" x14ac:dyDescent="0.25">
      <c r="B62" s="40"/>
    </row>
    <row r="63" spans="2:2" ht="21.75" customHeight="1" x14ac:dyDescent="0.25">
      <c r="B63" s="40"/>
    </row>
    <row r="64" spans="2:2" ht="21.75" customHeight="1" x14ac:dyDescent="0.25">
      <c r="B64" s="40"/>
    </row>
    <row r="65" spans="2:2" ht="21.75" customHeight="1" x14ac:dyDescent="0.25">
      <c r="B65" s="40"/>
    </row>
    <row r="66" spans="2:2" ht="21.75" customHeight="1" x14ac:dyDescent="0.25">
      <c r="B66" s="40"/>
    </row>
    <row r="67" spans="2:2" ht="21.75" customHeight="1" x14ac:dyDescent="0.25">
      <c r="B67" s="40"/>
    </row>
    <row r="68" spans="2:2" ht="21.75" customHeight="1" x14ac:dyDescent="0.25">
      <c r="B68" s="40"/>
    </row>
    <row r="69" spans="2:2" ht="21.75" customHeight="1" x14ac:dyDescent="0.25">
      <c r="B69" s="40"/>
    </row>
    <row r="70" spans="2:2" ht="21.75" customHeight="1" x14ac:dyDescent="0.25"/>
    <row r="71" spans="2:2" ht="21.75" customHeight="1" x14ac:dyDescent="0.25"/>
  </sheetData>
  <mergeCells count="3">
    <mergeCell ref="D4:F4"/>
    <mergeCell ref="D5:F5"/>
    <mergeCell ref="D8:F8"/>
  </mergeCells>
  <pageMargins left="0.8" right="0.8" top="0.48" bottom="0.5" header="0.5" footer="0.5"/>
  <pageSetup paperSize="9" scale="95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showGridLines="0" view="pageBreakPreview" zoomScale="70" zoomScaleNormal="90" zoomScaleSheetLayoutView="70" workbookViewId="0">
      <selection activeCell="B20" sqref="B20"/>
    </sheetView>
  </sheetViews>
  <sheetFormatPr defaultColWidth="9.21875" defaultRowHeight="18.75" customHeight="1" x14ac:dyDescent="0.25"/>
  <cols>
    <col min="1" max="1" width="46.88671875" style="2" customWidth="1"/>
    <col min="2" max="2" width="8.44140625" style="2" customWidth="1"/>
    <col min="3" max="3" width="12.5546875" style="2" customWidth="1"/>
    <col min="4" max="4" width="1.109375" style="2" customWidth="1"/>
    <col min="5" max="5" width="12.5546875" style="2" customWidth="1"/>
    <col min="6" max="6" width="1.109375" style="2" customWidth="1"/>
    <col min="7" max="7" width="12.33203125" style="2" customWidth="1"/>
    <col min="8" max="8" width="1.109375" style="2" customWidth="1"/>
    <col min="9" max="9" width="14.44140625" style="2" customWidth="1"/>
    <col min="10" max="10" width="1.109375" style="2" customWidth="1"/>
    <col min="11" max="11" width="14.5546875" style="2" customWidth="1"/>
    <col min="12" max="12" width="1.109375" style="2" customWidth="1"/>
    <col min="13" max="13" width="13.77734375" style="2" customWidth="1"/>
    <col min="14" max="15" width="9.21875" style="2"/>
    <col min="16" max="16" width="10.33203125" style="2" customWidth="1"/>
    <col min="17" max="16384" width="9.21875" style="2"/>
  </cols>
  <sheetData>
    <row r="1" spans="1:13" s="38" customFormat="1" ht="18.75" customHeight="1" x14ac:dyDescent="0.3">
      <c r="A1" s="60" t="s">
        <v>124</v>
      </c>
      <c r="B1" s="123"/>
      <c r="C1" s="61"/>
      <c r="D1" s="61"/>
    </row>
    <row r="2" spans="1:13" s="6" customFormat="1" ht="18.75" customHeight="1" x14ac:dyDescent="0.3">
      <c r="A2" s="5" t="s">
        <v>50</v>
      </c>
      <c r="B2" s="5"/>
    </row>
    <row r="3" spans="1:13" s="6" customFormat="1" ht="18.75" customHeight="1" x14ac:dyDescent="0.3">
      <c r="A3" s="5"/>
      <c r="B3" s="5"/>
    </row>
    <row r="4" spans="1:13" s="6" customFormat="1" ht="18.75" customHeight="1" x14ac:dyDescent="0.3">
      <c r="A4" s="5"/>
      <c r="B4" s="5"/>
      <c r="K4" s="37" t="s">
        <v>108</v>
      </c>
    </row>
    <row r="5" spans="1:13" s="6" customFormat="1" ht="18.75" customHeight="1" x14ac:dyDescent="0.3">
      <c r="A5" s="5"/>
      <c r="B5" s="5"/>
      <c r="K5" s="37" t="s">
        <v>115</v>
      </c>
    </row>
    <row r="6" spans="1:13" s="38" customFormat="1" ht="13.8" x14ac:dyDescent="0.25">
      <c r="A6" s="1"/>
      <c r="B6" s="1"/>
      <c r="C6" s="37" t="s">
        <v>8</v>
      </c>
      <c r="E6" s="37"/>
      <c r="F6" s="47"/>
      <c r="G6" s="176" t="s">
        <v>36</v>
      </c>
      <c r="H6" s="176"/>
      <c r="I6" s="176"/>
      <c r="K6" s="94" t="s">
        <v>116</v>
      </c>
    </row>
    <row r="7" spans="1:13" s="38" customFormat="1" ht="18.75" customHeight="1" x14ac:dyDescent="0.25">
      <c r="A7" s="1"/>
      <c r="B7" s="1"/>
      <c r="C7" s="37" t="s">
        <v>78</v>
      </c>
      <c r="E7" s="37" t="s">
        <v>32</v>
      </c>
      <c r="G7" s="37"/>
      <c r="I7" s="37"/>
      <c r="K7" s="37" t="s">
        <v>117</v>
      </c>
      <c r="M7" s="37" t="s">
        <v>7</v>
      </c>
    </row>
    <row r="8" spans="1:13" s="38" customFormat="1" ht="18.75" customHeight="1" x14ac:dyDescent="0.25">
      <c r="B8" s="95"/>
      <c r="C8" s="37" t="s">
        <v>9</v>
      </c>
      <c r="E8" s="37" t="s">
        <v>30</v>
      </c>
      <c r="F8" s="37"/>
      <c r="G8" s="37" t="s">
        <v>37</v>
      </c>
      <c r="H8" s="37"/>
      <c r="I8" s="37" t="s">
        <v>5</v>
      </c>
      <c r="J8" s="37"/>
      <c r="K8" s="37" t="s">
        <v>107</v>
      </c>
      <c r="L8" s="37"/>
      <c r="M8" s="37" t="s">
        <v>41</v>
      </c>
    </row>
    <row r="9" spans="1:13" s="38" customFormat="1" ht="18.75" customHeight="1" x14ac:dyDescent="0.25">
      <c r="A9" s="12"/>
      <c r="B9" s="12"/>
      <c r="C9" s="177" t="s">
        <v>46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</row>
    <row r="10" spans="1:13" ht="18.75" customHeight="1" x14ac:dyDescent="0.3">
      <c r="A10" s="12" t="s">
        <v>91</v>
      </c>
      <c r="B10" s="117"/>
      <c r="C10" s="87"/>
      <c r="D10" s="87"/>
      <c r="E10" s="87"/>
      <c r="F10" s="87"/>
      <c r="G10" s="87"/>
      <c r="H10" s="87"/>
      <c r="I10" s="87"/>
      <c r="J10" s="3"/>
      <c r="K10" s="87"/>
      <c r="L10" s="3"/>
      <c r="M10" s="3"/>
    </row>
    <row r="11" spans="1:13" ht="18.75" customHeight="1" x14ac:dyDescent="0.3">
      <c r="A11" s="13" t="s">
        <v>142</v>
      </c>
      <c r="B11" s="117"/>
      <c r="C11" s="11">
        <v>480000</v>
      </c>
      <c r="D11" s="9"/>
      <c r="E11" s="11">
        <v>507500</v>
      </c>
      <c r="F11" s="9"/>
      <c r="G11" s="11">
        <v>48000</v>
      </c>
      <c r="H11" s="9"/>
      <c r="I11" s="11">
        <v>573618</v>
      </c>
      <c r="J11" s="9"/>
      <c r="K11" s="11">
        <v>-6205</v>
      </c>
      <c r="L11" s="9"/>
      <c r="M11" s="11">
        <f>SUM(C11:K11)</f>
        <v>1602913</v>
      </c>
    </row>
    <row r="12" spans="1:13" ht="5.55" customHeight="1" x14ac:dyDescent="0.3">
      <c r="A12" s="13"/>
      <c r="B12" s="114"/>
      <c r="C12" s="11"/>
      <c r="D12" s="9"/>
      <c r="E12" s="11"/>
      <c r="F12" s="9"/>
      <c r="G12" s="11"/>
      <c r="H12" s="9"/>
      <c r="I12" s="11"/>
      <c r="J12" s="9"/>
      <c r="K12" s="11"/>
      <c r="L12" s="9"/>
      <c r="M12" s="11"/>
    </row>
    <row r="13" spans="1:13" ht="18.75" customHeight="1" x14ac:dyDescent="0.3">
      <c r="A13" s="14" t="s">
        <v>49</v>
      </c>
      <c r="B13" s="115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18.75" customHeight="1" x14ac:dyDescent="0.3">
      <c r="A14" s="48" t="s">
        <v>55</v>
      </c>
      <c r="B14" s="115"/>
      <c r="C14" s="93">
        <v>0</v>
      </c>
      <c r="D14" s="93"/>
      <c r="E14" s="93">
        <v>0</v>
      </c>
      <c r="F14" s="93"/>
      <c r="G14" s="93">
        <v>0</v>
      </c>
      <c r="H14" s="8"/>
      <c r="I14" s="18">
        <f>'PL5'!F33</f>
        <v>36859</v>
      </c>
      <c r="J14" s="8"/>
      <c r="K14" s="93">
        <v>0</v>
      </c>
      <c r="L14" s="8"/>
      <c r="M14" s="49">
        <f>SUM(C14:K14)</f>
        <v>36859</v>
      </c>
    </row>
    <row r="15" spans="1:13" s="4" customFormat="1" ht="18.75" customHeight="1" x14ac:dyDescent="0.25">
      <c r="A15" s="48" t="s">
        <v>104</v>
      </c>
      <c r="B15" s="86"/>
      <c r="C15" s="106">
        <v>0</v>
      </c>
      <c r="D15" s="107"/>
      <c r="E15" s="106">
        <v>0</v>
      </c>
      <c r="F15" s="106"/>
      <c r="G15" s="106">
        <v>0</v>
      </c>
      <c r="H15" s="108"/>
      <c r="I15" s="54">
        <v>0</v>
      </c>
      <c r="J15" s="108"/>
      <c r="K15" s="53">
        <f>'PL5'!F39</f>
        <v>21002</v>
      </c>
      <c r="L15" s="108"/>
      <c r="M15" s="49">
        <f>SUM(C15:K15)</f>
        <v>21002</v>
      </c>
    </row>
    <row r="16" spans="1:13" ht="18.75" customHeight="1" x14ac:dyDescent="0.3">
      <c r="A16" s="15" t="s">
        <v>48</v>
      </c>
      <c r="B16" s="116"/>
      <c r="C16" s="20">
        <f>SUM(C14:C15)</f>
        <v>0</v>
      </c>
      <c r="D16" s="8"/>
      <c r="E16" s="20">
        <f>SUM(E14:E15)</f>
        <v>0</v>
      </c>
      <c r="F16" s="8"/>
      <c r="G16" s="20">
        <f>SUM(G14:G15)</f>
        <v>0</v>
      </c>
      <c r="H16" s="8"/>
      <c r="I16" s="20">
        <f>SUM(I14:I15)</f>
        <v>36859</v>
      </c>
      <c r="J16" s="8"/>
      <c r="K16" s="20">
        <f>SUM(K14:K15)</f>
        <v>21002</v>
      </c>
      <c r="L16" s="8"/>
      <c r="M16" s="20">
        <f>SUM(M14:M15)</f>
        <v>57861</v>
      </c>
    </row>
    <row r="17" spans="1:16" ht="12" customHeight="1" x14ac:dyDescent="0.3">
      <c r="A17" s="10"/>
      <c r="B17" s="117"/>
      <c r="C17" s="11"/>
      <c r="D17" s="9"/>
      <c r="E17" s="11"/>
      <c r="F17" s="9"/>
      <c r="G17" s="11"/>
      <c r="H17" s="9"/>
      <c r="I17" s="11"/>
      <c r="J17" s="9"/>
      <c r="K17" s="11"/>
      <c r="L17" s="9"/>
      <c r="M17" s="11"/>
    </row>
    <row r="18" spans="1:16" ht="18.75" customHeight="1" thickBot="1" x14ac:dyDescent="0.35">
      <c r="A18" s="16" t="s">
        <v>92</v>
      </c>
      <c r="B18" s="118"/>
      <c r="C18" s="17">
        <f>SUM(C11,C16)</f>
        <v>480000</v>
      </c>
      <c r="D18" s="38"/>
      <c r="E18" s="17">
        <f>SUM(E11,E16)</f>
        <v>507500</v>
      </c>
      <c r="F18" s="38"/>
      <c r="G18" s="17">
        <f>SUM(G11,G16)</f>
        <v>48000</v>
      </c>
      <c r="H18" s="38"/>
      <c r="I18" s="17">
        <f>SUM(I11,I16)</f>
        <v>610477</v>
      </c>
      <c r="J18" s="38"/>
      <c r="K18" s="17">
        <f>SUM(K11,K16)</f>
        <v>14797</v>
      </c>
      <c r="L18" s="38"/>
      <c r="M18" s="17">
        <f>SUM(M11,M16)</f>
        <v>1660774</v>
      </c>
      <c r="O18" s="91"/>
      <c r="P18" s="91"/>
    </row>
    <row r="19" spans="1:16" ht="18.600000000000001" customHeight="1" thickTop="1" x14ac:dyDescent="0.25"/>
    <row r="20" spans="1:16" ht="18.75" customHeight="1" x14ac:dyDescent="0.3">
      <c r="A20" s="12" t="s">
        <v>133</v>
      </c>
      <c r="B20" s="117"/>
      <c r="C20" s="87"/>
      <c r="D20" s="87"/>
      <c r="E20" s="87"/>
      <c r="F20" s="87"/>
      <c r="G20" s="87"/>
      <c r="H20" s="87"/>
      <c r="I20" s="87"/>
      <c r="J20" s="3"/>
      <c r="K20" s="87"/>
      <c r="L20" s="3"/>
      <c r="M20" s="3"/>
    </row>
    <row r="21" spans="1:16" ht="18.75" customHeight="1" x14ac:dyDescent="0.3">
      <c r="A21" s="13" t="s">
        <v>143</v>
      </c>
      <c r="B21" s="117"/>
      <c r="C21" s="11">
        <v>480000</v>
      </c>
      <c r="D21" s="9"/>
      <c r="E21" s="11">
        <v>507500</v>
      </c>
      <c r="F21" s="9"/>
      <c r="G21" s="11">
        <v>48000</v>
      </c>
      <c r="H21" s="9"/>
      <c r="I21" s="11">
        <f>'BS 2-4'!F70</f>
        <v>542686</v>
      </c>
      <c r="J21" s="9"/>
      <c r="K21" s="11">
        <f>'BS 2-4'!F72</f>
        <v>-6086</v>
      </c>
      <c r="L21" s="9"/>
      <c r="M21" s="11">
        <f>SUM(C21:K21)</f>
        <v>1572100</v>
      </c>
    </row>
    <row r="22" spans="1:16" ht="4.05" customHeight="1" x14ac:dyDescent="0.3">
      <c r="A22" s="13"/>
      <c r="B22" s="114"/>
      <c r="C22" s="11"/>
      <c r="D22" s="9"/>
      <c r="E22" s="11"/>
      <c r="F22" s="9"/>
      <c r="G22" s="11"/>
      <c r="H22" s="9"/>
      <c r="I22" s="11"/>
      <c r="J22" s="9"/>
      <c r="K22" s="11"/>
      <c r="L22" s="9"/>
      <c r="M22" s="11"/>
    </row>
    <row r="23" spans="1:16" ht="18.75" customHeight="1" x14ac:dyDescent="0.3">
      <c r="A23" s="14" t="s">
        <v>49</v>
      </c>
      <c r="B23" s="1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6" ht="18.75" customHeight="1" x14ac:dyDescent="0.3">
      <c r="A24" s="48" t="s">
        <v>55</v>
      </c>
      <c r="B24" s="115"/>
      <c r="C24" s="93">
        <v>0</v>
      </c>
      <c r="D24" s="93"/>
      <c r="E24" s="93">
        <v>0</v>
      </c>
      <c r="F24" s="93"/>
      <c r="G24" s="93">
        <v>0</v>
      </c>
      <c r="H24" s="8"/>
      <c r="I24" s="18">
        <f>'PL5'!D33</f>
        <v>84547</v>
      </c>
      <c r="J24" s="8"/>
      <c r="K24" s="93">
        <v>0</v>
      </c>
      <c r="L24" s="8"/>
      <c r="M24" s="49">
        <f>SUM(C24:K24)</f>
        <v>84547</v>
      </c>
    </row>
    <row r="25" spans="1:16" ht="18.75" customHeight="1" x14ac:dyDescent="0.25">
      <c r="A25" s="48" t="s">
        <v>104</v>
      </c>
      <c r="B25" s="86"/>
      <c r="C25" s="106">
        <v>0</v>
      </c>
      <c r="D25" s="107"/>
      <c r="E25" s="106">
        <v>0</v>
      </c>
      <c r="F25" s="106"/>
      <c r="G25" s="106">
        <v>0</v>
      </c>
      <c r="H25" s="108"/>
      <c r="I25" s="54">
        <v>0</v>
      </c>
      <c r="J25" s="108"/>
      <c r="K25" s="53">
        <f>'PL5'!D39</f>
        <v>7277</v>
      </c>
      <c r="L25" s="108"/>
      <c r="M25" s="49">
        <f>SUM(C25:K25)</f>
        <v>7277</v>
      </c>
    </row>
    <row r="26" spans="1:16" ht="18.75" customHeight="1" x14ac:dyDescent="0.3">
      <c r="A26" s="15" t="s">
        <v>48</v>
      </c>
      <c r="B26" s="116"/>
      <c r="C26" s="20">
        <f>SUM(C24:C25)</f>
        <v>0</v>
      </c>
      <c r="D26" s="8"/>
      <c r="E26" s="20">
        <f>SUM(E24:E25)</f>
        <v>0</v>
      </c>
      <c r="F26" s="8"/>
      <c r="G26" s="20">
        <f>SUM(G24:G25)</f>
        <v>0</v>
      </c>
      <c r="H26" s="8"/>
      <c r="I26" s="20">
        <f>SUM(I24:I25)</f>
        <v>84547</v>
      </c>
      <c r="J26" s="8"/>
      <c r="K26" s="20">
        <f>SUM(K24:K25)</f>
        <v>7277</v>
      </c>
      <c r="L26" s="8"/>
      <c r="M26" s="20">
        <f>SUM(M24:M25)</f>
        <v>91824</v>
      </c>
    </row>
    <row r="27" spans="1:16" ht="18.75" customHeight="1" x14ac:dyDescent="0.3">
      <c r="A27" s="10"/>
      <c r="B27" s="117"/>
      <c r="C27" s="11"/>
      <c r="D27" s="9"/>
      <c r="E27" s="11"/>
      <c r="F27" s="9"/>
      <c r="G27" s="11"/>
      <c r="H27" s="9"/>
      <c r="I27" s="11"/>
      <c r="J27" s="9"/>
      <c r="K27" s="11"/>
      <c r="L27" s="9"/>
      <c r="M27" s="11"/>
    </row>
    <row r="28" spans="1:16" ht="18.75" customHeight="1" thickBot="1" x14ac:dyDescent="0.35">
      <c r="A28" s="16" t="s">
        <v>134</v>
      </c>
      <c r="B28" s="118"/>
      <c r="C28" s="17">
        <f>SUM(C21,C26)</f>
        <v>480000</v>
      </c>
      <c r="D28" s="38"/>
      <c r="E28" s="17">
        <f>SUM(E21,E26)</f>
        <v>507500</v>
      </c>
      <c r="F28" s="38"/>
      <c r="G28" s="17">
        <f>SUM(G21,G26)</f>
        <v>48000</v>
      </c>
      <c r="H28" s="38"/>
      <c r="I28" s="17">
        <f>SUM(I21,I26)</f>
        <v>627233</v>
      </c>
      <c r="J28" s="38"/>
      <c r="K28" s="17">
        <f>SUM(K21,K26)</f>
        <v>1191</v>
      </c>
      <c r="L28" s="38"/>
      <c r="M28" s="17">
        <f>SUM(M21,M26)</f>
        <v>1663924</v>
      </c>
    </row>
    <row r="29" spans="1:16" ht="18.75" customHeight="1" thickTop="1" x14ac:dyDescent="0.25"/>
  </sheetData>
  <mergeCells count="2">
    <mergeCell ref="G6:I6"/>
    <mergeCell ref="C9:M9"/>
  </mergeCells>
  <pageMargins left="0.8" right="0.8" top="0.48" bottom="0.5" header="0.4" footer="0.5"/>
  <pageSetup paperSize="9" scale="9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showGridLines="0" tabSelected="1" view="pageBreakPreview" zoomScale="85" zoomScaleNormal="100" zoomScaleSheetLayoutView="85" workbookViewId="0">
      <selection activeCell="A38" sqref="A38"/>
    </sheetView>
  </sheetViews>
  <sheetFormatPr defaultColWidth="9.21875" defaultRowHeight="19.5" customHeight="1" x14ac:dyDescent="0.25"/>
  <cols>
    <col min="1" max="1" width="53" style="144" customWidth="1"/>
    <col min="2" max="2" width="18.109375" style="144" customWidth="1"/>
    <col min="3" max="3" width="1.21875" style="144" customWidth="1"/>
    <col min="4" max="4" width="18.109375" style="144" customWidth="1"/>
    <col min="5" max="5" width="13.21875" style="144" bestFit="1" customWidth="1"/>
    <col min="6" max="16384" width="9.21875" style="144"/>
  </cols>
  <sheetData>
    <row r="1" spans="1:4" ht="21.75" customHeight="1" x14ac:dyDescent="0.3">
      <c r="A1" s="151" t="s">
        <v>124</v>
      </c>
      <c r="B1" s="123"/>
      <c r="C1" s="152"/>
      <c r="D1" s="152"/>
    </row>
    <row r="2" spans="1:4" s="142" customFormat="1" ht="21.75" customHeight="1" x14ac:dyDescent="0.3">
      <c r="A2" s="143" t="s">
        <v>54</v>
      </c>
    </row>
    <row r="3" spans="1:4" s="146" customFormat="1" ht="21.75" customHeight="1" x14ac:dyDescent="0.25">
      <c r="A3" s="145"/>
      <c r="B3" s="179" t="s">
        <v>58</v>
      </c>
      <c r="C3" s="179"/>
      <c r="D3" s="179"/>
    </row>
    <row r="4" spans="1:4" s="146" customFormat="1" ht="21.75" customHeight="1" x14ac:dyDescent="0.25">
      <c r="A4" s="145"/>
      <c r="B4" s="180" t="s">
        <v>47</v>
      </c>
      <c r="C4" s="181"/>
      <c r="D4" s="181"/>
    </row>
    <row r="5" spans="1:4" s="146" customFormat="1" ht="21.75" customHeight="1" x14ac:dyDescent="0.25">
      <c r="B5" s="153">
        <v>2021</v>
      </c>
      <c r="C5" s="153"/>
      <c r="D5" s="153">
        <v>2020</v>
      </c>
    </row>
    <row r="6" spans="1:4" s="146" customFormat="1" ht="21.75" hidden="1" customHeight="1" x14ac:dyDescent="0.25">
      <c r="B6" s="153"/>
      <c r="C6" s="153"/>
      <c r="D6" s="153"/>
    </row>
    <row r="7" spans="1:4" s="146" customFormat="1" ht="21.75" customHeight="1" x14ac:dyDescent="0.25">
      <c r="B7" s="178" t="s">
        <v>46</v>
      </c>
      <c r="C7" s="178"/>
      <c r="D7" s="178"/>
    </row>
    <row r="8" spans="1:4" s="146" customFormat="1" ht="21.75" customHeight="1" x14ac:dyDescent="0.3">
      <c r="A8" s="141" t="s">
        <v>25</v>
      </c>
      <c r="B8" s="154"/>
      <c r="C8" s="154"/>
      <c r="D8" s="154"/>
    </row>
    <row r="9" spans="1:4" s="146" customFormat="1" ht="21.75" customHeight="1" x14ac:dyDescent="0.25">
      <c r="A9" s="146" t="s">
        <v>56</v>
      </c>
      <c r="B9" s="139">
        <f>'PL5'!D33</f>
        <v>84547</v>
      </c>
      <c r="C9" s="154"/>
      <c r="D9" s="139">
        <f>'PL5'!F33</f>
        <v>36859</v>
      </c>
    </row>
    <row r="10" spans="1:4" s="146" customFormat="1" ht="21.75" customHeight="1" x14ac:dyDescent="0.25">
      <c r="A10" s="155" t="s">
        <v>76</v>
      </c>
      <c r="B10" s="139"/>
      <c r="C10" s="154"/>
      <c r="D10" s="139"/>
    </row>
    <row r="11" spans="1:4" ht="19.5" customHeight="1" x14ac:dyDescent="0.25">
      <c r="A11" s="146" t="s">
        <v>148</v>
      </c>
      <c r="B11" s="139">
        <f>-'PL5'!D32</f>
        <v>21128</v>
      </c>
      <c r="D11" s="139">
        <f>-'PL5'!F32</f>
        <v>9219</v>
      </c>
    </row>
    <row r="12" spans="1:4" s="146" customFormat="1" ht="21.75" hidden="1" customHeight="1" x14ac:dyDescent="0.25">
      <c r="A12" s="146" t="s">
        <v>57</v>
      </c>
      <c r="B12" s="139"/>
      <c r="C12" s="154"/>
      <c r="D12" s="139">
        <v>0</v>
      </c>
    </row>
    <row r="13" spans="1:4" s="146" customFormat="1" ht="21.75" customHeight="1" x14ac:dyDescent="0.25">
      <c r="A13" s="146" t="s">
        <v>40</v>
      </c>
      <c r="B13" s="139">
        <f>-'PL5'!D28</f>
        <v>2282</v>
      </c>
      <c r="C13" s="154"/>
      <c r="D13" s="139">
        <f>-'PL5'!F28</f>
        <v>1614</v>
      </c>
    </row>
    <row r="14" spans="1:4" s="146" customFormat="1" ht="21.75" customHeight="1" x14ac:dyDescent="0.25">
      <c r="A14" s="146" t="s">
        <v>43</v>
      </c>
      <c r="B14" s="147">
        <v>17784</v>
      </c>
      <c r="C14" s="154"/>
      <c r="D14" s="147">
        <v>17517</v>
      </c>
    </row>
    <row r="15" spans="1:4" s="146" customFormat="1" ht="21.75" hidden="1" customHeight="1" x14ac:dyDescent="0.25">
      <c r="A15" s="146" t="s">
        <v>99</v>
      </c>
      <c r="B15" s="148"/>
      <c r="C15" s="154"/>
      <c r="D15" s="148">
        <v>0</v>
      </c>
    </row>
    <row r="16" spans="1:4" s="146" customFormat="1" ht="21.75" customHeight="1" x14ac:dyDescent="0.25">
      <c r="A16" s="146" t="s">
        <v>70</v>
      </c>
      <c r="B16" s="147">
        <v>3362</v>
      </c>
      <c r="C16" s="154"/>
      <c r="D16" s="147">
        <v>2798</v>
      </c>
    </row>
    <row r="17" spans="1:9" s="146" customFormat="1" ht="21.75" customHeight="1" x14ac:dyDescent="0.25">
      <c r="A17" s="146" t="s">
        <v>144</v>
      </c>
      <c r="B17" s="147">
        <v>-4635</v>
      </c>
      <c r="D17" s="147">
        <v>10379</v>
      </c>
    </row>
    <row r="18" spans="1:9" s="146" customFormat="1" ht="21.75" customHeight="1" x14ac:dyDescent="0.25">
      <c r="A18" s="146" t="s">
        <v>121</v>
      </c>
      <c r="B18" s="147">
        <f>-'PL5'!D30</f>
        <v>-22119</v>
      </c>
      <c r="D18" s="147">
        <v>-17579</v>
      </c>
    </row>
    <row r="19" spans="1:9" s="146" customFormat="1" ht="21.75" hidden="1" customHeight="1" x14ac:dyDescent="0.25">
      <c r="A19" s="146" t="s">
        <v>51</v>
      </c>
      <c r="B19" s="150">
        <v>0</v>
      </c>
      <c r="C19" s="154"/>
      <c r="D19" s="150">
        <v>0</v>
      </c>
    </row>
    <row r="20" spans="1:9" s="146" customFormat="1" ht="21.75" customHeight="1" x14ac:dyDescent="0.25">
      <c r="B20" s="164">
        <f>SUM(B9:B19)</f>
        <v>102349</v>
      </c>
      <c r="C20" s="154"/>
      <c r="D20" s="164">
        <f>SUM(D9:D19)</f>
        <v>60807</v>
      </c>
    </row>
    <row r="21" spans="1:9" s="146" customFormat="1" ht="21.75" customHeight="1" x14ac:dyDescent="0.25">
      <c r="A21" s="155" t="s">
        <v>26</v>
      </c>
      <c r="B21" s="139"/>
      <c r="C21" s="154"/>
      <c r="D21" s="165"/>
    </row>
    <row r="22" spans="1:9" s="146" customFormat="1" ht="21.75" customHeight="1" x14ac:dyDescent="0.25">
      <c r="A22" s="146" t="s">
        <v>125</v>
      </c>
      <c r="B22" s="139">
        <v>-385732</v>
      </c>
      <c r="C22" s="154"/>
      <c r="D22" s="139">
        <v>-260444</v>
      </c>
      <c r="I22" s="139"/>
    </row>
    <row r="23" spans="1:9" s="146" customFormat="1" ht="21.75" customHeight="1" x14ac:dyDescent="0.25">
      <c r="A23" s="146" t="s">
        <v>83</v>
      </c>
      <c r="B23" s="139">
        <v>-3298</v>
      </c>
      <c r="C23" s="154"/>
      <c r="D23" s="139">
        <v>-23500</v>
      </c>
    </row>
    <row r="24" spans="1:9" s="146" customFormat="1" ht="21.75" customHeight="1" x14ac:dyDescent="0.25">
      <c r="A24" s="146" t="s">
        <v>6</v>
      </c>
      <c r="B24" s="139">
        <v>-67803</v>
      </c>
      <c r="C24" s="154"/>
      <c r="D24" s="139">
        <v>-80345</v>
      </c>
    </row>
    <row r="25" spans="1:9" s="146" customFormat="1" ht="21.75" hidden="1" customHeight="1" x14ac:dyDescent="0.25">
      <c r="A25" s="146" t="s">
        <v>28</v>
      </c>
      <c r="B25" s="148">
        <v>0</v>
      </c>
      <c r="C25" s="154"/>
      <c r="D25" s="148">
        <v>0</v>
      </c>
    </row>
    <row r="26" spans="1:9" s="146" customFormat="1" ht="21.75" customHeight="1" x14ac:dyDescent="0.25">
      <c r="A26" s="146" t="s">
        <v>129</v>
      </c>
      <c r="B26" s="139">
        <v>211250</v>
      </c>
      <c r="C26" s="154"/>
      <c r="D26" s="139">
        <v>61230</v>
      </c>
      <c r="E26" s="168"/>
      <c r="F26" s="168"/>
      <c r="I26" s="139"/>
    </row>
    <row r="27" spans="1:9" s="146" customFormat="1" ht="21.75" customHeight="1" x14ac:dyDescent="0.25">
      <c r="A27" s="146" t="s">
        <v>84</v>
      </c>
      <c r="B27" s="147">
        <v>32064</v>
      </c>
      <c r="C27" s="154"/>
      <c r="D27" s="147">
        <v>41633</v>
      </c>
    </row>
    <row r="28" spans="1:9" s="146" customFormat="1" ht="21.75" customHeight="1" x14ac:dyDescent="0.25">
      <c r="A28" s="146" t="s">
        <v>3</v>
      </c>
      <c r="B28" s="156">
        <v>-5661</v>
      </c>
      <c r="C28" s="154"/>
      <c r="D28" s="156">
        <v>-3466</v>
      </c>
    </row>
    <row r="29" spans="1:9" s="146" customFormat="1" ht="21.75" customHeight="1" x14ac:dyDescent="0.25">
      <c r="A29" s="146" t="s">
        <v>119</v>
      </c>
      <c r="B29" s="139">
        <f>SUM(B20:B28)</f>
        <v>-116831</v>
      </c>
      <c r="C29" s="154"/>
      <c r="D29" s="139">
        <f>SUM(D20:D28)</f>
        <v>-204085</v>
      </c>
    </row>
    <row r="30" spans="1:9" s="146" customFormat="1" ht="21.75" customHeight="1" x14ac:dyDescent="0.25">
      <c r="A30" s="146" t="s">
        <v>42</v>
      </c>
      <c r="B30" s="139">
        <v>-4675</v>
      </c>
      <c r="C30" s="154"/>
      <c r="D30" s="139">
        <v>-7828</v>
      </c>
    </row>
    <row r="31" spans="1:9" s="146" customFormat="1" ht="21.75" hidden="1" customHeight="1" x14ac:dyDescent="0.25">
      <c r="A31" s="146" t="s">
        <v>69</v>
      </c>
      <c r="B31" s="150"/>
      <c r="C31" s="154"/>
      <c r="D31" s="150"/>
    </row>
    <row r="32" spans="1:9" s="146" customFormat="1" ht="21.75" customHeight="1" x14ac:dyDescent="0.25">
      <c r="A32" s="145" t="s">
        <v>137</v>
      </c>
      <c r="B32" s="157">
        <f>SUM(B29:B31)</f>
        <v>-121506</v>
      </c>
      <c r="C32" s="158"/>
      <c r="D32" s="157">
        <f>SUM(D29:D31)</f>
        <v>-211913</v>
      </c>
    </row>
    <row r="33" spans="1:4" s="146" customFormat="1" ht="21.75" customHeight="1" x14ac:dyDescent="0.25">
      <c r="A33" s="145"/>
      <c r="B33" s="139"/>
      <c r="C33" s="154"/>
      <c r="D33" s="139"/>
    </row>
    <row r="34" spans="1:4" ht="21.75" customHeight="1" x14ac:dyDescent="0.3">
      <c r="A34" s="151" t="s">
        <v>124</v>
      </c>
      <c r="B34" s="123"/>
      <c r="C34" s="152"/>
      <c r="D34" s="152"/>
    </row>
    <row r="35" spans="1:4" s="142" customFormat="1" ht="21.75" customHeight="1" x14ac:dyDescent="0.3">
      <c r="A35" s="143" t="s">
        <v>54</v>
      </c>
    </row>
    <row r="36" spans="1:4" s="146" customFormat="1" ht="21.75" customHeight="1" x14ac:dyDescent="0.25">
      <c r="A36" s="145"/>
    </row>
    <row r="37" spans="1:4" s="146" customFormat="1" ht="21.75" customHeight="1" x14ac:dyDescent="0.25">
      <c r="A37" s="145"/>
      <c r="B37" s="179" t="s">
        <v>58</v>
      </c>
      <c r="C37" s="179"/>
      <c r="D37" s="179"/>
    </row>
    <row r="38" spans="1:4" s="146" customFormat="1" ht="21.75" customHeight="1" x14ac:dyDescent="0.25">
      <c r="A38" s="145"/>
      <c r="B38" s="180" t="s">
        <v>47</v>
      </c>
      <c r="C38" s="181"/>
      <c r="D38" s="181"/>
    </row>
    <row r="39" spans="1:4" s="146" customFormat="1" ht="21.75" customHeight="1" x14ac:dyDescent="0.25">
      <c r="B39" s="153">
        <v>2021</v>
      </c>
      <c r="C39" s="153"/>
      <c r="D39" s="153">
        <v>2020</v>
      </c>
    </row>
    <row r="40" spans="1:4" s="146" customFormat="1" ht="21.75" customHeight="1" x14ac:dyDescent="0.25">
      <c r="B40" s="178" t="s">
        <v>46</v>
      </c>
      <c r="C40" s="178"/>
      <c r="D40" s="178"/>
    </row>
    <row r="41" spans="1:4" s="146" customFormat="1" ht="21.75" customHeight="1" x14ac:dyDescent="0.3">
      <c r="A41" s="141" t="s">
        <v>63</v>
      </c>
      <c r="B41" s="139"/>
      <c r="C41" s="154"/>
      <c r="D41" s="139"/>
    </row>
    <row r="42" spans="1:4" s="146" customFormat="1" ht="21.75" customHeight="1" x14ac:dyDescent="0.25">
      <c r="A42" s="146" t="s">
        <v>87</v>
      </c>
      <c r="B42" s="139">
        <v>-7402</v>
      </c>
      <c r="C42" s="154"/>
      <c r="D42" s="139">
        <v>-6872</v>
      </c>
    </row>
    <row r="43" spans="1:4" s="146" customFormat="1" ht="21.75" customHeight="1" x14ac:dyDescent="0.25">
      <c r="A43" s="146" t="s">
        <v>85</v>
      </c>
      <c r="B43" s="147">
        <v>-1529</v>
      </c>
      <c r="C43" s="154"/>
      <c r="D43" s="147">
        <v>0</v>
      </c>
    </row>
    <row r="44" spans="1:4" s="146" customFormat="1" ht="21.75" hidden="1" customHeight="1" x14ac:dyDescent="0.25">
      <c r="A44" s="146" t="s">
        <v>67</v>
      </c>
      <c r="B44" s="149">
        <v>0</v>
      </c>
      <c r="C44" s="154"/>
      <c r="D44" s="149">
        <v>0</v>
      </c>
    </row>
    <row r="45" spans="1:4" s="146" customFormat="1" ht="21.75" hidden="1" customHeight="1" x14ac:dyDescent="0.25">
      <c r="A45" s="146" t="s">
        <v>97</v>
      </c>
      <c r="B45" s="147">
        <v>0</v>
      </c>
      <c r="C45" s="154"/>
      <c r="D45" s="147">
        <v>0</v>
      </c>
    </row>
    <row r="46" spans="1:4" s="146" customFormat="1" ht="21.75" hidden="1" customHeight="1" x14ac:dyDescent="0.25">
      <c r="A46" s="146" t="s">
        <v>98</v>
      </c>
      <c r="B46" s="149">
        <v>0</v>
      </c>
      <c r="C46" s="154"/>
      <c r="D46" s="149">
        <v>0</v>
      </c>
    </row>
    <row r="47" spans="1:4" s="146" customFormat="1" ht="21.75" customHeight="1" x14ac:dyDescent="0.25">
      <c r="A47" s="145" t="s">
        <v>145</v>
      </c>
      <c r="B47" s="166">
        <f>+B42+B43+B44+B45+B46</f>
        <v>-8931</v>
      </c>
      <c r="C47" s="158"/>
      <c r="D47" s="166">
        <f>+D42+D43+D44+D45+D46</f>
        <v>-6872</v>
      </c>
    </row>
    <row r="48" spans="1:4" s="146" customFormat="1" ht="21.75" customHeight="1" x14ac:dyDescent="0.25">
      <c r="A48" s="145"/>
      <c r="B48" s="158"/>
      <c r="C48" s="158"/>
      <c r="D48" s="158"/>
    </row>
    <row r="49" spans="1:8" s="146" customFormat="1" ht="21.75" customHeight="1" x14ac:dyDescent="0.3">
      <c r="A49" s="141" t="s">
        <v>27</v>
      </c>
      <c r="B49" s="139"/>
      <c r="C49" s="154"/>
      <c r="D49" s="139"/>
    </row>
    <row r="50" spans="1:8" s="146" customFormat="1" ht="21.75" customHeight="1" x14ac:dyDescent="0.25">
      <c r="A50" s="146" t="s">
        <v>31</v>
      </c>
      <c r="B50" s="147">
        <v>-1415</v>
      </c>
      <c r="C50" s="154"/>
      <c r="D50" s="147">
        <v>-1688</v>
      </c>
    </row>
    <row r="51" spans="1:8" s="146" customFormat="1" ht="21.75" hidden="1" customHeight="1" x14ac:dyDescent="0.25">
      <c r="A51" s="146" t="s">
        <v>72</v>
      </c>
      <c r="B51" s="147"/>
      <c r="C51" s="154"/>
      <c r="D51" s="147">
        <v>0</v>
      </c>
    </row>
    <row r="52" spans="1:8" s="146" customFormat="1" ht="21.75" customHeight="1" x14ac:dyDescent="0.25">
      <c r="A52" s="146" t="s">
        <v>146</v>
      </c>
      <c r="B52" s="147">
        <v>750000</v>
      </c>
      <c r="C52" s="154"/>
      <c r="D52" s="147">
        <v>1000000</v>
      </c>
    </row>
    <row r="53" spans="1:8" s="146" customFormat="1" ht="21.75" customHeight="1" x14ac:dyDescent="0.25">
      <c r="A53" s="146" t="s">
        <v>147</v>
      </c>
      <c r="B53" s="147">
        <v>-610000</v>
      </c>
      <c r="C53" s="154"/>
      <c r="D53" s="147">
        <v>-1000000</v>
      </c>
    </row>
    <row r="54" spans="1:8" s="146" customFormat="1" ht="21.75" customHeight="1" x14ac:dyDescent="0.25">
      <c r="A54" s="146" t="s">
        <v>73</v>
      </c>
      <c r="B54" s="147">
        <v>0</v>
      </c>
      <c r="C54" s="154"/>
      <c r="D54" s="147">
        <v>1314686</v>
      </c>
    </row>
    <row r="55" spans="1:8" s="146" customFormat="1" ht="21.75" customHeight="1" x14ac:dyDescent="0.25">
      <c r="A55" s="146" t="s">
        <v>75</v>
      </c>
      <c r="B55" s="147">
        <v>0</v>
      </c>
      <c r="C55" s="154"/>
      <c r="D55" s="147">
        <v>-1088099</v>
      </c>
    </row>
    <row r="56" spans="1:8" s="146" customFormat="1" ht="21.75" customHeight="1" x14ac:dyDescent="0.25">
      <c r="A56" s="146" t="s">
        <v>120</v>
      </c>
      <c r="B56" s="147">
        <v>-1479</v>
      </c>
      <c r="C56" s="154"/>
      <c r="D56" s="147">
        <v>-1066</v>
      </c>
    </row>
    <row r="57" spans="1:8" s="145" customFormat="1" ht="21.75" customHeight="1" x14ac:dyDescent="0.25">
      <c r="A57" s="145" t="s">
        <v>138</v>
      </c>
      <c r="B57" s="159">
        <f>SUM(B50:B56)</f>
        <v>137106</v>
      </c>
      <c r="C57" s="158"/>
      <c r="D57" s="159">
        <f>SUM(D50:D56)</f>
        <v>223833</v>
      </c>
    </row>
    <row r="58" spans="1:8" s="146" customFormat="1" ht="21.75" customHeight="1" x14ac:dyDescent="0.25">
      <c r="B58" s="139"/>
      <c r="C58" s="154"/>
      <c r="D58" s="139"/>
    </row>
    <row r="59" spans="1:8" s="145" customFormat="1" ht="21.75" customHeight="1" x14ac:dyDescent="0.25">
      <c r="A59" s="145" t="s">
        <v>86</v>
      </c>
      <c r="B59" s="160">
        <f>B32+B47+B57</f>
        <v>6669</v>
      </c>
      <c r="C59" s="158"/>
      <c r="D59" s="160">
        <f>D32+D47+D57</f>
        <v>5048</v>
      </c>
    </row>
    <row r="60" spans="1:8" s="146" customFormat="1" ht="21.75" customHeight="1" x14ac:dyDescent="0.25">
      <c r="A60" s="146" t="s">
        <v>88</v>
      </c>
      <c r="B60" s="156">
        <v>92009</v>
      </c>
      <c r="C60" s="161"/>
      <c r="D60" s="156">
        <v>14690</v>
      </c>
    </row>
    <row r="61" spans="1:8" s="145" customFormat="1" ht="21.75" customHeight="1" thickBot="1" x14ac:dyDescent="0.3">
      <c r="A61" s="145" t="s">
        <v>89</v>
      </c>
      <c r="B61" s="162">
        <f>SUM(B59:B60)</f>
        <v>98678</v>
      </c>
      <c r="C61" s="158"/>
      <c r="D61" s="162">
        <f>SUM(D59:D60)</f>
        <v>19738</v>
      </c>
      <c r="E61" s="163"/>
      <c r="F61" s="163"/>
    </row>
    <row r="62" spans="1:8" s="146" customFormat="1" ht="21.75" customHeight="1" thickTop="1" x14ac:dyDescent="0.25">
      <c r="B62" s="148"/>
      <c r="D62" s="148"/>
      <c r="H62" s="139"/>
    </row>
    <row r="63" spans="1:8" s="146" customFormat="1" ht="21.75" customHeight="1" x14ac:dyDescent="0.3">
      <c r="A63" s="141" t="s">
        <v>61</v>
      </c>
      <c r="B63" s="148"/>
      <c r="D63" s="148"/>
    </row>
    <row r="64" spans="1:8" s="146" customFormat="1" ht="21.75" customHeight="1" x14ac:dyDescent="0.25">
      <c r="A64" s="146" t="s">
        <v>62</v>
      </c>
      <c r="B64" s="147">
        <v>2833</v>
      </c>
      <c r="D64" s="147">
        <v>15557</v>
      </c>
    </row>
    <row r="65" ht="21.75" customHeight="1" x14ac:dyDescent="0.25"/>
    <row r="66" ht="21.75" customHeight="1" x14ac:dyDescent="0.25"/>
    <row r="67" ht="21.75" customHeight="1" x14ac:dyDescent="0.25"/>
    <row r="68" ht="21.75" customHeight="1" x14ac:dyDescent="0.25"/>
    <row r="69" ht="21.75" customHeight="1" x14ac:dyDescent="0.25"/>
    <row r="70" ht="21.75" customHeight="1" x14ac:dyDescent="0.25"/>
    <row r="71" ht="21.75" customHeight="1" x14ac:dyDescent="0.25"/>
    <row r="72" ht="21.75" customHeight="1" x14ac:dyDescent="0.25"/>
    <row r="84" spans="2:4" ht="19.5" customHeight="1" x14ac:dyDescent="0.25">
      <c r="B84" s="144">
        <v>15</v>
      </c>
      <c r="D84" s="144">
        <v>15</v>
      </c>
    </row>
  </sheetData>
  <mergeCells count="6">
    <mergeCell ref="B7:D7"/>
    <mergeCell ref="B40:D40"/>
    <mergeCell ref="B3:D3"/>
    <mergeCell ref="B4:D4"/>
    <mergeCell ref="B37:D37"/>
    <mergeCell ref="B38:D38"/>
  </mergeCells>
  <phoneticPr fontId="4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2-4</vt:lpstr>
      <vt:lpstr>PL5</vt:lpstr>
      <vt:lpstr>SH5-6</vt:lpstr>
      <vt:lpstr>CF7-8</vt:lpstr>
      <vt:lpstr>'BS 2-4'!Print_Area</vt:lpstr>
      <vt:lpstr>'CF7-8'!Print_Area</vt:lpstr>
      <vt:lpstr>'PL5'!Print_Area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Jinnipa, Deethonglang</cp:lastModifiedBy>
  <cp:lastPrinted>2021-04-27T02:06:42Z</cp:lastPrinted>
  <dcterms:created xsi:type="dcterms:W3CDTF">2005-01-21T01:40:54Z</dcterms:created>
  <dcterms:modified xsi:type="dcterms:W3CDTF">2021-04-27T10:02:06Z</dcterms:modified>
</cp:coreProperties>
</file>