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05" yWindow="-105" windowWidth="19425" windowHeight="10425" tabRatio="814"/>
  </bookViews>
  <sheets>
    <sheet name="2-4" sheetId="1" r:id="rId1"/>
    <sheet name="5-6" sheetId="2" r:id="rId2"/>
    <sheet name="7-8" sheetId="3" r:id="rId3"/>
    <sheet name="9-10" sheetId="4" r:id="rId4"/>
    <sheet name="11-12" sheetId="5" r:id="rId5"/>
  </sheets>
  <definedNames>
    <definedName name="_xlnm.Print_Area" localSheetId="4">'11-12'!$A$1:$M$81</definedName>
    <definedName name="_xlnm.Print_Area" localSheetId="0">'2-4'!$A$1:$M$107</definedName>
    <definedName name="_xlnm.Print_Area" localSheetId="1">'5-6'!$A$1:$M$79</definedName>
    <definedName name="_xlnm.Print_Area" localSheetId="2">'7-8'!$A$1:$AE$53</definedName>
    <definedName name="_xlnm.Print_Area" localSheetId="3">'9-10'!$A$1:$AA$51</definedName>
    <definedName name="Z_069E0889_B20F_4E0D_9260_2CB4F9299217_.wvu.PrintArea" localSheetId="0" hidden="1">'2-4'!$A$1:$M$107</definedName>
    <definedName name="Z_069E0889_B20F_4E0D_9260_2CB4F9299217_.wvu.PrintArea" localSheetId="1" hidden="1">'5-6'!$A$1:$M$43</definedName>
    <definedName name="Z_069E0889_B20F_4E0D_9260_2CB4F9299217_.wvu.PrintArea" localSheetId="2" hidden="1">'7-8'!$A$1:$Z$2</definedName>
    <definedName name="Z_1D1251E2_89B9_4FCF_B48E_D19D24942D98_.wvu.PrintArea" localSheetId="4" hidden="1">'11-12'!$A$1:$M$2</definedName>
    <definedName name="Z_1D1251E2_89B9_4FCF_B48E_D19D24942D98_.wvu.PrintArea" localSheetId="0" hidden="1">'2-4'!$A$1:$M$107</definedName>
    <definedName name="Z_1D1251E2_89B9_4FCF_B48E_D19D24942D98_.wvu.PrintArea" localSheetId="1" hidden="1">'5-6'!$A$1:$M$43</definedName>
    <definedName name="Z_1D1251E2_89B9_4FCF_B48E_D19D24942D98_.wvu.PrintArea" localSheetId="2" hidden="1">'7-8'!$A$1:$Z$2</definedName>
    <definedName name="Z_383B3A0A_8A62_4A41_AAE8_CDACCB22FC4C_.wvu.PrintArea" localSheetId="4" hidden="1">'11-12'!$A$1:$M$2</definedName>
    <definedName name="Z_383B3A0A_8A62_4A41_AAE8_CDACCB22FC4C_.wvu.PrintArea" localSheetId="0" hidden="1">'2-4'!$A$1:$M$107</definedName>
    <definedName name="Z_383B3A0A_8A62_4A41_AAE8_CDACCB22FC4C_.wvu.PrintArea" localSheetId="1" hidden="1">'5-6'!$A$1:$M$43</definedName>
    <definedName name="Z_383B3A0A_8A62_4A41_AAE8_CDACCB22FC4C_.wvu.PrintArea" localSheetId="2" hidden="1">'7-8'!$A$1:$Z$2</definedName>
    <definedName name="Z_48C48EF2_F178_4382_B2C4_B94B3681FD3A_.wvu.PrintArea" localSheetId="4" hidden="1">'11-12'!$A$1:$N$81</definedName>
    <definedName name="Z_48C48EF2_F178_4382_B2C4_B94B3681FD3A_.wvu.PrintArea" localSheetId="0" hidden="1">'2-4'!$A$1:$N$107</definedName>
    <definedName name="Z_48C48EF2_F178_4382_B2C4_B94B3681FD3A_.wvu.PrintArea" localSheetId="1" hidden="1">'5-6'!$A$1:$N$79</definedName>
    <definedName name="Z_48C48EF2_F178_4382_B2C4_B94B3681FD3A_.wvu.PrintArea" localSheetId="2" hidden="1">'7-8'!$A$1:$AE$53</definedName>
    <definedName name="Z_48C48EF2_F178_4382_B2C4_B94B3681FD3A_.wvu.PrintArea" localSheetId="3" hidden="1">'9-10'!$A$1:$AA$51</definedName>
    <definedName name="Z_48C48EF2_F178_4382_B2C4_B94B3681FD3A_.wvu.Rows" localSheetId="4" hidden="1">'11-12'!$66:$67</definedName>
    <definedName name="Z_48C48EF2_F178_4382_B2C4_B94B3681FD3A_.wvu.Rows" localSheetId="0" hidden="1">'2-4'!$14:$14,'2-4'!$51:$51,'2-4'!$53:$53</definedName>
    <definedName name="Z_48C48EF2_F178_4382_B2C4_B94B3681FD3A_.wvu.Rows" localSheetId="1" hidden="1">'5-6'!$66:$66</definedName>
    <definedName name="Z_4FCC7E43_A3A8_4E66_A134_7124BF0661F0_.wvu.PrintArea" localSheetId="4" hidden="1">'11-12'!$A$1:$M$2</definedName>
    <definedName name="Z_4FCC7E43_A3A8_4E66_A134_7124BF0661F0_.wvu.PrintArea" localSheetId="0" hidden="1">'2-4'!$A$1:$M$107</definedName>
    <definedName name="Z_4FCC7E43_A3A8_4E66_A134_7124BF0661F0_.wvu.PrintArea" localSheetId="1" hidden="1">'5-6'!$A$1:$M$43</definedName>
    <definedName name="Z_4FCC7E43_A3A8_4E66_A134_7124BF0661F0_.wvu.PrintArea" localSheetId="2" hidden="1">'7-8'!$A$1:$Z$2</definedName>
    <definedName name="Z_6F5991F0_4627_4AFB_9F32_9A0EE9B6F22D_.wvu.PrintArea" localSheetId="4" hidden="1">'11-12'!$A$1:$M$2</definedName>
    <definedName name="Z_6F5991F0_4627_4AFB_9F32_9A0EE9B6F22D_.wvu.PrintArea" localSheetId="0" hidden="1">'2-4'!$A$1:$M$107</definedName>
    <definedName name="Z_6F5991F0_4627_4AFB_9F32_9A0EE9B6F22D_.wvu.PrintArea" localSheetId="1" hidden="1">'5-6'!$A$1:$M$43</definedName>
    <definedName name="Z_6F5991F0_4627_4AFB_9F32_9A0EE9B6F22D_.wvu.PrintArea" localSheetId="2" hidden="1">'7-8'!$A$1:$Z$2</definedName>
    <definedName name="Z_774AAA16_7E7C_441B_9225_1F076876204B_.wvu.PrintArea" localSheetId="4" hidden="1">'11-12'!$A$1:$M$2</definedName>
    <definedName name="Z_774AAA16_7E7C_441B_9225_1F076876204B_.wvu.PrintArea" localSheetId="0" hidden="1">'2-4'!$A$1:$M$107</definedName>
    <definedName name="Z_774AAA16_7E7C_441B_9225_1F076876204B_.wvu.PrintArea" localSheetId="1" hidden="1">'5-6'!$A$1:$M$43</definedName>
    <definedName name="Z_774AAA16_7E7C_441B_9225_1F076876204B_.wvu.PrintArea" localSheetId="2" hidden="1">'7-8'!$A$1:$Z$2</definedName>
    <definedName name="Z_89C050A0_C566_4E1C_AAEC_934F63068EFB_.wvu.PrintArea" localSheetId="4" hidden="1">'11-12'!$A$1:$M$2</definedName>
    <definedName name="Z_89C050A0_C566_4E1C_AAEC_934F63068EFB_.wvu.PrintArea" localSheetId="0" hidden="1">'2-4'!$A$1:$M$107</definedName>
    <definedName name="Z_89C050A0_C566_4E1C_AAEC_934F63068EFB_.wvu.PrintArea" localSheetId="1" hidden="1">'5-6'!$A$1:$M$43</definedName>
    <definedName name="Z_89C050A0_C566_4E1C_AAEC_934F63068EFB_.wvu.PrintArea" localSheetId="2" hidden="1">'7-8'!$A$1:$Z$2</definedName>
    <definedName name="Z_919964C5_2EFA_4AFB_A9CA_CAB5BE0E09E5_.wvu.PrintArea" localSheetId="0" hidden="1">'2-4'!$A$1:$M$107</definedName>
    <definedName name="Z_919964C5_2EFA_4AFB_A9CA_CAB5BE0E09E5_.wvu.PrintArea" localSheetId="1" hidden="1">'5-6'!$A$1:$M$43</definedName>
    <definedName name="Z_919964C5_2EFA_4AFB_A9CA_CAB5BE0E09E5_.wvu.PrintArea" localSheetId="2" hidden="1">'7-8'!$A$1:$Z$2</definedName>
    <definedName name="Z_AA8AA0EB_2051_4132_8E24_989D017DBA36_.wvu.PrintArea" localSheetId="4" hidden="1">'11-12'!$A$1:$N$81</definedName>
    <definedName name="Z_AA8AA0EB_2051_4132_8E24_989D017DBA36_.wvu.PrintArea" localSheetId="0" hidden="1">'2-4'!$A$1:$N$107</definedName>
    <definedName name="Z_AA8AA0EB_2051_4132_8E24_989D017DBA36_.wvu.PrintArea" localSheetId="1" hidden="1">'5-6'!$A$1:$N$79</definedName>
    <definedName name="Z_AA8AA0EB_2051_4132_8E24_989D017DBA36_.wvu.PrintArea" localSheetId="2" hidden="1">'7-8'!$A$1:$AE$53</definedName>
    <definedName name="Z_AA8AA0EB_2051_4132_8E24_989D017DBA36_.wvu.PrintArea" localSheetId="3" hidden="1">'9-10'!$A$1:$AA$51</definedName>
    <definedName name="Z_AA8AA0EB_2051_4132_8E24_989D017DBA36_.wvu.Rows" localSheetId="4" hidden="1">'11-12'!$66:$67</definedName>
    <definedName name="Z_AA8AA0EB_2051_4132_8E24_989D017DBA36_.wvu.Rows" localSheetId="0" hidden="1">'2-4'!$14:$14,'2-4'!$51:$51,'2-4'!$53:$53</definedName>
    <definedName name="Z_AA8AA0EB_2051_4132_8E24_989D017DBA36_.wvu.Rows" localSheetId="1" hidden="1">'5-6'!$66:$66</definedName>
    <definedName name="Z_AD8C9BCF_4000_4235_AE43_D8CE496CCC26_.wvu.PrintArea" localSheetId="4" hidden="1">'11-12'!$A$1:$M$2</definedName>
    <definedName name="Z_AD8C9BCF_4000_4235_AE43_D8CE496CCC26_.wvu.PrintArea" localSheetId="0" hidden="1">'2-4'!$A$1:$M$107</definedName>
    <definedName name="Z_AD8C9BCF_4000_4235_AE43_D8CE496CCC26_.wvu.PrintArea" localSheetId="1" hidden="1">'5-6'!$A$1:$M$43</definedName>
    <definedName name="Z_AD8C9BCF_4000_4235_AE43_D8CE496CCC26_.wvu.PrintArea" localSheetId="2" hidden="1">'7-8'!$A$1:$Z$2</definedName>
    <definedName name="Z_ECEF1F32_93C7_4D8C_8D83_8AA7B3E6AFBA_.wvu.PrintArea" localSheetId="0" hidden="1">'2-4'!$A$1:$M$107</definedName>
    <definedName name="Z_ECEF1F32_93C7_4D8C_8D83_8AA7B3E6AFBA_.wvu.PrintArea" localSheetId="1" hidden="1">'5-6'!$A$1:$M$43</definedName>
    <definedName name="Z_ECEF1F32_93C7_4D8C_8D83_8AA7B3E6AFBA_.wvu.PrintArea" localSheetId="2" hidden="1">'7-8'!$A$1:$Z$2</definedName>
    <definedName name="Z_ECEF1F32_93C7_4D8C_8D83_8AA7B3E6AFBA_.wvu.Rows" localSheetId="0" hidden="1">'2-4'!#REF!,'2-4'!#REF!,'2-4'!#REF!,'2-4'!#REF!,'2-4'!#REF!</definedName>
    <definedName name="Z_ECEF1F32_93C7_4D8C_8D83_8AA7B3E6AFBA_.wvu.Rows" localSheetId="1" hidden="1">'5-6'!#REF!,'5-6'!#REF!,'5-6'!#REF!,'5-6'!#REF!,'5-6'!#REF!</definedName>
    <definedName name="Z_EF4C1BB4_D942_4057_AFCC_CF320E381EF4_.wvu.PrintArea" localSheetId="4" hidden="1">'11-12'!$A$1:$N$81</definedName>
    <definedName name="Z_EF4C1BB4_D942_4057_AFCC_CF320E381EF4_.wvu.PrintArea" localSheetId="0" hidden="1">'2-4'!$A$1:$N$107</definedName>
    <definedName name="Z_EF4C1BB4_D942_4057_AFCC_CF320E381EF4_.wvu.PrintArea" localSheetId="1" hidden="1">'5-6'!$A$1:$N$79</definedName>
    <definedName name="Z_EF4C1BB4_D942_4057_AFCC_CF320E381EF4_.wvu.PrintArea" localSheetId="2" hidden="1">'7-8'!$A$1:$AE$53</definedName>
    <definedName name="Z_EF4C1BB4_D942_4057_AFCC_CF320E381EF4_.wvu.PrintArea" localSheetId="3" hidden="1">'9-10'!$A$1:$AA$51</definedName>
    <definedName name="Z_EF4C1BB4_D942_4057_AFCC_CF320E381EF4_.wvu.Rows" localSheetId="4" hidden="1">'11-12'!$66:$67</definedName>
    <definedName name="Z_EF4C1BB4_D942_4057_AFCC_CF320E381EF4_.wvu.Rows" localSheetId="0" hidden="1">'2-4'!$14:$14,'2-4'!$51:$51,'2-4'!$53:$53</definedName>
    <definedName name="Z_EF4C1BB4_D942_4057_AFCC_CF320E381EF4_.wvu.Rows" localSheetId="1" hidden="1">'5-6'!$66:$66</definedName>
    <definedName name="Z_FED2835A_53CD_4B5A_B822_7BAA5E44F41E_.wvu.PrintArea" localSheetId="4" hidden="1">'11-12'!$A$1:$M$2</definedName>
    <definedName name="Z_FED2835A_53CD_4B5A_B822_7BAA5E44F41E_.wvu.PrintArea" localSheetId="0" hidden="1">'2-4'!$A$1:$M$107</definedName>
    <definedName name="Z_FED2835A_53CD_4B5A_B822_7BAA5E44F41E_.wvu.PrintArea" localSheetId="1" hidden="1">'5-6'!$A$1:$M$43</definedName>
    <definedName name="Z_FED2835A_53CD_4B5A_B822_7BAA5E44F41E_.wvu.PrintArea" localSheetId="2" hidden="1">'7-8'!$A$1:$Z$2</definedName>
  </definedNames>
  <calcPr calcId="145621"/>
  <customWorkbookViews>
    <customWorkbookView name="pthantapanit@deloitte.com - Personal View" guid="{48C48EF2-F178-4382-B2C4-B94B3681FD3A}" mergeInterval="0" personalView="1" maximized="1" xWindow="-11" yWindow="-11" windowWidth="1942" windowHeight="1042" tabRatio="814" activeSheetId="5" showComments="commIndAndComment"/>
    <customWorkbookView name="Shin - Personal View" guid="{FED2835A-53CD-4B5A-B822-7BAA5E44F41E}" mergeInterval="0" personalView="1" maximized="1" windowWidth="1020" windowHeight="550" activeSheetId="5" showComments="commIndAndComment"/>
    <customWorkbookView name="PwC User - Personal View" guid="{1D1251E2-89B9-4FCF-B48E-D19D24942D98}" mergeInterval="0" personalView="1" maximized="1" windowWidth="1020" windowHeight="596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choon - Personal View" guid="{6F5991F0-4627-4AFB-9F32-9A0EE9B6F22D}" mergeInterval="0" personalView="1" maximized="1" windowWidth="983" windowHeight="569" tabRatio="601" activeSheetId="5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Anan - Personal View" guid="{ECEF1F32-93C7-4D8C-8D83-8AA7B3E6AFBA}" mergeInterval="0" personalView="1" maximized="1" windowWidth="1020" windowHeight="578" activeSheetId="1"/>
    <customWorkbookView name="FA_SHIN - Personal View" guid="{919964C5-2EFA-4AFB-A9CA-CAB5BE0E09E5}" mergeInterval="0" personalView="1" maximized="1" windowWidth="1020" windowHeight="579" activeSheetId="1"/>
    <customWorkbookView name="FA - Personal View" guid="{89C050A0-C566-4E1C-AAEC-934F63068EFB}" mergeInterval="0" personalView="1" maximized="1" windowWidth="796" windowHeight="437" activeSheetId="2"/>
    <customWorkbookView name="surinya.k - Personal View" guid="{069E0889-B20F-4E0D-9260-2CB4F9299217}" mergeInterval="0" personalView="1" maximized="1" windowWidth="1020" windowHeight="578" activeSheetId="5"/>
    <customWorkbookView name="rattanachai - Personal View" guid="{774AAA16-7E7C-441B-9225-1F076876204B}" mergeInterval="0" personalView="1" maximized="1" windowWidth="796" windowHeight="333" activeSheetId="5"/>
    <customWorkbookView name="Center_FA - Personal View" guid="{4FCC7E43-A3A8-4E66-A134-7124BF0661F0}" mergeInterval="0" personalView="1" maximized="1" windowWidth="994" windowHeight="603" activeSheetId="2"/>
    <customWorkbookView name="kphochew@deloitte.com - Personal View" guid="{AA8AA0EB-2051-4132-8E24-989D017DBA36}" mergeInterval="0" personalView="1" maximized="1" xWindow="-9" yWindow="-9" windowWidth="1938" windowHeight="1048" tabRatio="814" activeSheetId="5"/>
    <customWorkbookView name="Naruwat Nopakun - Personal View" guid="{EF4C1BB4-D942-4057-AFCC-CF320E381EF4}" mergeInterval="0" personalView="1" maximized="1" windowWidth="1362" windowHeight="513" tabRatio="81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8" i="4" l="1"/>
  <c r="Y38" i="4"/>
  <c r="AA38" i="4" s="1"/>
  <c r="A13" i="4"/>
  <c r="Y40" i="3"/>
  <c r="AA40" i="3" s="1"/>
  <c r="AE40" i="3" s="1"/>
  <c r="E58" i="1" l="1"/>
  <c r="E70" i="1" l="1"/>
  <c r="E71" i="1" s="1"/>
  <c r="E24" i="5"/>
  <c r="E23" i="5"/>
  <c r="M6" i="2" l="1"/>
  <c r="K6" i="2"/>
  <c r="M63" i="5" l="1"/>
  <c r="I63" i="5"/>
  <c r="G63" i="5" l="1"/>
  <c r="K63" i="5" l="1"/>
  <c r="Y40" i="4" l="1"/>
  <c r="AA40" i="4" s="1"/>
  <c r="Y42" i="3"/>
  <c r="AA42" i="3" s="1"/>
  <c r="AE42" i="3" s="1"/>
  <c r="E27" i="2" l="1"/>
  <c r="M4" i="2"/>
  <c r="A9" i="5" l="1"/>
  <c r="A18" i="5"/>
  <c r="E42" i="4" l="1"/>
  <c r="A51" i="4" l="1"/>
  <c r="A37" i="4"/>
  <c r="A25" i="4"/>
  <c r="A12" i="4"/>
  <c r="E66" i="5" l="1"/>
  <c r="E10" i="2"/>
  <c r="E19" i="5" s="1"/>
  <c r="E14" i="1" l="1"/>
  <c r="E51" i="1"/>
  <c r="M86" i="1" l="1"/>
  <c r="K86" i="1"/>
  <c r="I86" i="1"/>
  <c r="G86" i="1"/>
  <c r="M47" i="1"/>
  <c r="I47" i="1"/>
  <c r="K47" i="1"/>
  <c r="G47" i="1"/>
  <c r="M61" i="2" l="1"/>
  <c r="K61" i="2"/>
  <c r="G61" i="2"/>
  <c r="I61" i="2"/>
  <c r="E65" i="1" l="1"/>
  <c r="E67" i="5" l="1"/>
  <c r="E68" i="5" s="1"/>
  <c r="E69" i="5" s="1"/>
  <c r="E27" i="1"/>
  <c r="E17" i="2"/>
  <c r="E28" i="1" l="1"/>
  <c r="E11" i="2"/>
  <c r="E20" i="5" s="1"/>
  <c r="M6" i="1"/>
  <c r="K6" i="1"/>
  <c r="E12" i="2" l="1"/>
  <c r="E21" i="5" s="1"/>
  <c r="G72" i="5" l="1"/>
  <c r="Y13" i="4" l="1"/>
  <c r="AA13" i="4" l="1"/>
  <c r="AB13" i="4" s="1"/>
  <c r="M69" i="2" l="1"/>
  <c r="K69" i="2"/>
  <c r="I69" i="2"/>
  <c r="G69" i="2"/>
  <c r="M83" i="1" l="1"/>
  <c r="M44" i="1"/>
  <c r="M6" i="5" l="1"/>
  <c r="M48" i="5" s="1"/>
  <c r="K6" i="5"/>
  <c r="K48" i="5" s="1"/>
  <c r="I6" i="5"/>
  <c r="I48" i="5" s="1"/>
  <c r="G6" i="5"/>
  <c r="G48" i="5" s="1"/>
  <c r="M49" i="2"/>
  <c r="K49" i="2"/>
  <c r="I49" i="2"/>
  <c r="G49" i="2"/>
  <c r="M4" i="5" l="1"/>
  <c r="M46" i="5" s="1"/>
  <c r="M47" i="2" l="1"/>
  <c r="AE4" i="3"/>
  <c r="M85" i="1"/>
  <c r="K85" i="1"/>
  <c r="I85" i="1"/>
  <c r="G85" i="1"/>
  <c r="M46" i="1"/>
  <c r="K46" i="1"/>
  <c r="I46" i="1"/>
  <c r="G46" i="1"/>
  <c r="AA4" i="4" l="1"/>
  <c r="AA29" i="4" s="1"/>
  <c r="AE30" i="3"/>
  <c r="K66" i="1" l="1"/>
  <c r="M37" i="1"/>
  <c r="K37" i="1"/>
  <c r="I37" i="1"/>
  <c r="I66" i="1"/>
  <c r="Y47" i="4"/>
  <c r="M15" i="2"/>
  <c r="Y15" i="4"/>
  <c r="AA15" i="4" s="1"/>
  <c r="W50" i="4"/>
  <c r="W51" i="4" s="1"/>
  <c r="S50" i="4"/>
  <c r="S51" i="4" s="1"/>
  <c r="Q50" i="4"/>
  <c r="Q51" i="4" s="1"/>
  <c r="Y49" i="4"/>
  <c r="AA49" i="4" s="1"/>
  <c r="Y44" i="4"/>
  <c r="Y42" i="4"/>
  <c r="W24" i="4"/>
  <c r="W25" i="4" s="1"/>
  <c r="S24" i="4"/>
  <c r="S25" i="4" s="1"/>
  <c r="Q24" i="4"/>
  <c r="Q25" i="4" s="1"/>
  <c r="Y23" i="4"/>
  <c r="AA23" i="4" s="1"/>
  <c r="AB23" i="4" s="1"/>
  <c r="Y18" i="4"/>
  <c r="Y16" i="4"/>
  <c r="A3" i="5"/>
  <c r="A45" i="5" s="1"/>
  <c r="A3" i="4"/>
  <c r="A28" i="4" s="1"/>
  <c r="A3" i="3"/>
  <c r="A29" i="3" s="1"/>
  <c r="A43" i="1"/>
  <c r="A82" i="1"/>
  <c r="A46" i="2"/>
  <c r="AC25" i="3"/>
  <c r="AC26" i="3" s="1"/>
  <c r="Y14" i="3"/>
  <c r="I72" i="5"/>
  <c r="K72" i="5"/>
  <c r="M72" i="5"/>
  <c r="G24" i="4"/>
  <c r="G25" i="4" s="1"/>
  <c r="I24" i="4"/>
  <c r="I25" i="4" s="1"/>
  <c r="K24" i="4"/>
  <c r="K25" i="4" s="1"/>
  <c r="O24" i="4"/>
  <c r="O25" i="4" s="1"/>
  <c r="G50" i="4"/>
  <c r="G51" i="4" s="1"/>
  <c r="I50" i="4"/>
  <c r="I51" i="4" s="1"/>
  <c r="K50" i="4"/>
  <c r="K51" i="4" s="1"/>
  <c r="O50" i="4"/>
  <c r="O51" i="4" s="1"/>
  <c r="Y17" i="3"/>
  <c r="AA17" i="3" s="1"/>
  <c r="AE17" i="3" s="1"/>
  <c r="Y16" i="3"/>
  <c r="AA16" i="3" s="1"/>
  <c r="AE16" i="3" s="1"/>
  <c r="Y19" i="3"/>
  <c r="Y22" i="3"/>
  <c r="Y24" i="3"/>
  <c r="AA24" i="3" s="1"/>
  <c r="AE24" i="3" s="1"/>
  <c r="AF24" i="3" s="1"/>
  <c r="G25" i="3"/>
  <c r="G26" i="3" s="1"/>
  <c r="I25" i="3"/>
  <c r="I26" i="3" s="1"/>
  <c r="K25" i="3"/>
  <c r="K26" i="3" s="1"/>
  <c r="O25" i="3"/>
  <c r="O26" i="3" s="1"/>
  <c r="Q25" i="3"/>
  <c r="Q26" i="3" s="1"/>
  <c r="S25" i="3"/>
  <c r="S26" i="3" s="1"/>
  <c r="U25" i="3"/>
  <c r="U26" i="3" s="1"/>
  <c r="W25" i="3"/>
  <c r="W26" i="3" s="1"/>
  <c r="Y44" i="3"/>
  <c r="Y46" i="3"/>
  <c r="G52" i="3"/>
  <c r="G53" i="3" s="1"/>
  <c r="I52" i="3"/>
  <c r="I53" i="3" s="1"/>
  <c r="K52" i="3"/>
  <c r="K53" i="3" s="1"/>
  <c r="O52" i="3"/>
  <c r="O53" i="3" s="1"/>
  <c r="Q52" i="3"/>
  <c r="Q53" i="3" s="1"/>
  <c r="I15" i="2"/>
  <c r="I28" i="2"/>
  <c r="M28" i="2"/>
  <c r="I78" i="2"/>
  <c r="I22" i="1"/>
  <c r="M22" i="1"/>
  <c r="M66" i="1"/>
  <c r="I76" i="1"/>
  <c r="K76" i="1"/>
  <c r="M76" i="1"/>
  <c r="I102" i="1"/>
  <c r="I104" i="1" s="1"/>
  <c r="AF40" i="3" s="1"/>
  <c r="M102" i="1"/>
  <c r="M104" i="1" s="1"/>
  <c r="AB38" i="4" s="1"/>
  <c r="Y43" i="3"/>
  <c r="Y51" i="3"/>
  <c r="AA51" i="3" s="1"/>
  <c r="AE51" i="3" s="1"/>
  <c r="W52" i="3"/>
  <c r="W53" i="3" s="1"/>
  <c r="U52" i="3"/>
  <c r="U53" i="3" s="1"/>
  <c r="S52" i="3"/>
  <c r="S53" i="3" s="1"/>
  <c r="Y49" i="3"/>
  <c r="AA49" i="3" s="1"/>
  <c r="AE49" i="3" s="1"/>
  <c r="Y41" i="4"/>
  <c r="AA46" i="3" l="1"/>
  <c r="AA43" i="3"/>
  <c r="AA41" i="4"/>
  <c r="AA16" i="4"/>
  <c r="AA42" i="4"/>
  <c r="AA14" i="3"/>
  <c r="K54" i="3"/>
  <c r="I54" i="3"/>
  <c r="G54" i="3"/>
  <c r="I39" i="1"/>
  <c r="I52" i="4"/>
  <c r="M71" i="2"/>
  <c r="K15" i="2"/>
  <c r="K52" i="4"/>
  <c r="G52" i="4"/>
  <c r="M78" i="1"/>
  <c r="M106" i="1" s="1"/>
  <c r="I78" i="1"/>
  <c r="I106" i="1" s="1"/>
  <c r="K22" i="1"/>
  <c r="K39" i="1" s="1"/>
  <c r="K102" i="1"/>
  <c r="K104" i="1" s="1"/>
  <c r="G39" i="2"/>
  <c r="AA44" i="3"/>
  <c r="AE44" i="3" s="1"/>
  <c r="K71" i="2"/>
  <c r="K28" i="2"/>
  <c r="K78" i="1"/>
  <c r="Y50" i="4"/>
  <c r="Y51" i="4" s="1"/>
  <c r="AA47" i="4"/>
  <c r="M39" i="1"/>
  <c r="U50" i="4"/>
  <c r="U51" i="4" s="1"/>
  <c r="AB49" i="4"/>
  <c r="AF51" i="3"/>
  <c r="G71" i="2"/>
  <c r="AC52" i="3"/>
  <c r="AC53" i="3" s="1"/>
  <c r="Y52" i="3"/>
  <c r="I30" i="2"/>
  <c r="I71" i="2"/>
  <c r="AA22" i="3"/>
  <c r="Y25" i="3"/>
  <c r="Y26" i="3" s="1"/>
  <c r="Y21" i="4"/>
  <c r="U24" i="4"/>
  <c r="U25" i="4" s="1"/>
  <c r="M30" i="2"/>
  <c r="M32" i="2" s="1"/>
  <c r="M34" i="2" s="1"/>
  <c r="Y53" i="3" l="1"/>
  <c r="Y54" i="3" s="1"/>
  <c r="AE43" i="3"/>
  <c r="G28" i="2"/>
  <c r="I107" i="1"/>
  <c r="I32" i="2"/>
  <c r="I34" i="2" s="1"/>
  <c r="AE14" i="3"/>
  <c r="AF14" i="3" s="1"/>
  <c r="Y52" i="4"/>
  <c r="AE46" i="3"/>
  <c r="AE52" i="3" s="1"/>
  <c r="K30" i="2"/>
  <c r="K32" i="2" s="1"/>
  <c r="AB47" i="4"/>
  <c r="G76" i="1"/>
  <c r="M107" i="1"/>
  <c r="M52" i="3"/>
  <c r="M53" i="3" s="1"/>
  <c r="K106" i="1"/>
  <c r="K107" i="1" s="1"/>
  <c r="G37" i="1"/>
  <c r="G102" i="1"/>
  <c r="G104" i="1" s="1"/>
  <c r="AC54" i="3"/>
  <c r="AF49" i="3"/>
  <c r="AA52" i="3"/>
  <c r="AE22" i="3"/>
  <c r="AF22" i="3" s="1"/>
  <c r="M30" i="5"/>
  <c r="M42" i="5" s="1"/>
  <c r="M75" i="5" s="1"/>
  <c r="M78" i="5" s="1"/>
  <c r="M81" i="5" s="1"/>
  <c r="M82" i="5" s="1"/>
  <c r="M50" i="2"/>
  <c r="M73" i="2" s="1"/>
  <c r="AA21" i="4"/>
  <c r="AB21" i="4" s="1"/>
  <c r="Y24" i="4"/>
  <c r="Y25" i="4" s="1"/>
  <c r="AA53" i="3" l="1"/>
  <c r="AE53" i="3"/>
  <c r="AF53" i="3" s="1"/>
  <c r="K34" i="2"/>
  <c r="K30" i="5" s="1"/>
  <c r="K42" i="5" s="1"/>
  <c r="K75" i="5" s="1"/>
  <c r="K78" i="5" s="1"/>
  <c r="K81" i="5" s="1"/>
  <c r="K82" i="5" s="1"/>
  <c r="I50" i="2"/>
  <c r="I73" i="2" s="1"/>
  <c r="I79" i="2" s="1"/>
  <c r="I30" i="5"/>
  <c r="I42" i="5" s="1"/>
  <c r="I75" i="5" s="1"/>
  <c r="I78" i="5" s="1"/>
  <c r="I81" i="5" s="1"/>
  <c r="I82" i="5" s="1"/>
  <c r="M54" i="3"/>
  <c r="M39" i="2"/>
  <c r="M40" i="2" s="1"/>
  <c r="G15" i="2" l="1"/>
  <c r="G30" i="2" s="1"/>
  <c r="G32" i="2" s="1"/>
  <c r="G34" i="2" s="1"/>
  <c r="G40" i="2" s="1"/>
  <c r="M78" i="2"/>
  <c r="M79" i="2" s="1"/>
  <c r="K50" i="2"/>
  <c r="K73" i="2" s="1"/>
  <c r="G22" i="1"/>
  <c r="G39" i="1" s="1"/>
  <c r="G78" i="2"/>
  <c r="G66" i="1"/>
  <c r="G78" i="1" s="1"/>
  <c r="G106" i="1" s="1"/>
  <c r="AA18" i="4"/>
  <c r="AA24" i="4" s="1"/>
  <c r="M24" i="4"/>
  <c r="M25" i="4" s="1"/>
  <c r="G30" i="5" l="1"/>
  <c r="G42" i="5" s="1"/>
  <c r="G75" i="5" s="1"/>
  <c r="G78" i="5" s="1"/>
  <c r="G81" i="5" s="1"/>
  <c r="G82" i="5" s="1"/>
  <c r="G50" i="2"/>
  <c r="G73" i="2" s="1"/>
  <c r="G79" i="2" s="1"/>
  <c r="K78" i="2"/>
  <c r="K79" i="2" s="1"/>
  <c r="M50" i="4"/>
  <c r="K39" i="2"/>
  <c r="K40" i="2" s="1"/>
  <c r="AA25" i="4"/>
  <c r="AB25" i="4" s="1"/>
  <c r="G107" i="1"/>
  <c r="M51" i="4" l="1"/>
  <c r="M52" i="4" s="1"/>
  <c r="AA44" i="4"/>
  <c r="AA50" i="4" s="1"/>
  <c r="AA51" i="4" l="1"/>
  <c r="AB51" i="4" s="1"/>
  <c r="M25" i="3"/>
  <c r="M26" i="3" s="1"/>
  <c r="I39" i="2"/>
  <c r="I40" i="2" s="1"/>
  <c r="AA19" i="3" l="1"/>
  <c r="AA25" i="3" l="1"/>
  <c r="AA26" i="3" s="1"/>
  <c r="AE19" i="3"/>
  <c r="AE25" i="3" s="1"/>
  <c r="AE26" i="3" s="1"/>
  <c r="AF26" i="3" s="1"/>
</calcChain>
</file>

<file path=xl/sharedStrings.xml><?xml version="1.0" encoding="utf-8"?>
<sst xmlns="http://schemas.openxmlformats.org/spreadsheetml/2006/main" count="456" uniqueCount="242">
  <si>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</si>
  <si>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</si>
  <si>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</si>
  <si>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</si>
  <si>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</si>
  <si>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</si>
  <si>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</si>
  <si>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</si>
  <si>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</si>
  <si>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</si>
  <si>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</si>
  <si>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</si>
  <si>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</si>
  <si>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</si>
  <si>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</si>
  <si>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</si>
  <si>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</si>
  <si>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</si>
  <si>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</si>
  <si>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</si>
  <si>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</si>
  <si>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</si>
  <si>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</si>
  <si>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</si>
  <si>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</si>
  <si>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</si>
  <si>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</si>
  <si>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</si>
  <si>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</si>
  <si>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</si>
  <si>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</si>
  <si>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</si>
  <si>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ทุนที่ออกและ</t>
  </si>
  <si>
    <t>ชำระแล้ว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</si>
  <si>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</si>
  <si>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</si>
  <si>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</si>
  <si>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</si>
  <si>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</si>
  <si>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</si>
  <si>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</si>
  <si>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</si>
  <si>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</si>
  <si>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</si>
  <si>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</si>
  <si>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</si>
  <si>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</si>
  <si>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</si>
  <si>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</si>
  <si>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</si>
  <si>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</si>
  <si>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</si>
  <si>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</si>
  <si>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</si>
  <si>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</si>
  <si>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</si>
  <si>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</si>
  <si>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</si>
  <si>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</si>
  <si>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</si>
  <si>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</si>
  <si>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</si>
  <si>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</si>
  <si>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 xml:space="preserve">สินค้าคงเหลือ </t>
  </si>
  <si>
    <t>เงินกู้ยืมระยะยาว</t>
  </si>
  <si>
    <t>จัดสรรแล้ว</t>
  </si>
  <si>
    <t xml:space="preserve">ยังไม่ได้จัดสรร </t>
  </si>
  <si>
    <t>ส่วนแบ่งกำไรจากเงินลงทุนในบริษัทร่วม</t>
  </si>
  <si>
    <t>ค่าใช้จ่ายในการบริหาร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</si>
  <si>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</si>
  <si>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</si>
  <si>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</si>
  <si>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</si>
  <si>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</si>
  <si>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</si>
  <si>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</si>
  <si>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</si>
  <si>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</si>
  <si>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</si>
  <si>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</si>
  <si>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</si>
  <si>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</si>
  <si>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</si>
  <si>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</si>
  <si>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ของเงินลงทุน</t>
  </si>
  <si>
    <t>เผื่อขาย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</si>
  <si>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</si>
  <si>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</si>
  <si>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</si>
  <si>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</si>
  <si>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</si>
  <si>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</si>
  <si>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</si>
  <si>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</si>
  <si>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</si>
  <si>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</si>
  <si>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</si>
  <si>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</si>
  <si>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</si>
  <si>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</si>
  <si>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>ของส่วน</t>
  </si>
  <si>
    <t>ของผู้ถือหุ้น</t>
  </si>
  <si>
    <t>ต้นทุนบริการในอดีตและปัจจุบันของพนักงาน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</si>
  <si>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</si>
  <si>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</si>
  <si>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</si>
  <si>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</si>
  <si>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</si>
  <si>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</si>
  <si>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</si>
  <si>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>สินทรัพย์ไม่มีตัวตนอื่น</t>
  </si>
  <si>
    <t>เงินกู้ยืมระยะสั้นจากสถาบันการเงิน</t>
  </si>
  <si>
    <t>เจ้าหนี้ - อุปกรณ์ ระยะยาว</t>
  </si>
  <si>
    <t>เงินลงทุนในการร่วมค้า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</si>
  <si>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</si>
  <si>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</si>
  <si>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</si>
  <si>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กำไรสุทธิจากอัตราแลกเปลี่ยนเงินตราต่างประเทศ</t>
  </si>
  <si>
    <t>งบกำไรขาดทุนและกำไรขาดทุนเบ็ดเสร็จอื่น</t>
  </si>
  <si>
    <t>เงินสดจ่ายซื้อสินทรัพย์ไม่มีตัวตนอื่น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</si>
  <si>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</si>
  <si>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</si>
  <si>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</si>
  <si>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</si>
  <si>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</si>
  <si>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</si>
  <si>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</si>
  <si>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</si>
  <si>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</si>
  <si>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</si>
  <si>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</si>
  <si>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</si>
  <si>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</si>
  <si>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เงินปันผลจ่าย</t>
  </si>
  <si>
    <t>เงินสดจ่ายเพื่อลงทุนในเงินลงทุนระยะยาว</t>
  </si>
  <si>
    <t>ขาดทุนจากการด้อยค่าเงินลงทุนในบริษัทร่วม</t>
  </si>
  <si>
    <t>แก่กิจการที่เกี่ยวข้องกัน</t>
  </si>
  <si>
    <t>ให้ดำเนินการค้างจ่ายและดอกเบี้ย</t>
  </si>
  <si>
    <t xml:space="preserve">ที่ถึงกำหนดชำระภายในหนึ่งปี 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</si>
  <si>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</si>
  <si>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</si>
  <si>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</si>
  <si>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</si>
  <si>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</si>
  <si>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</si>
  <si>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</si>
  <si>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</si>
  <si>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</si>
  <si>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</si>
  <si>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</si>
  <si>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</si>
  <si>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</si>
  <si>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</si>
  <si>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</si>
  <si>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</si>
  <si>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</si>
  <si>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</si>
  <si>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</si>
  <si>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</si>
  <si>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>ขาดทุนสุทธิจากอัตราแลกเปลี่ยนเงินตราต่างประเทศ</t>
  </si>
  <si>
    <t>เงินปันผลค้างรับจากกิจการที่เกี่ยวข้องกัน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</si>
  <si>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</si>
  <si>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</si>
  <si>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</si>
  <si>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เงินให้กู้ยืมระยะยาวแก่กิจการที่เกี่ยวข้องกัน</t>
  </si>
  <si>
    <t>สินทรัพย์ไม่มีตัวตนภายใต้สัญญาอนุญาตให้ดำเนินการ</t>
  </si>
  <si>
    <t>เจ้าหนี้เงินทดรองจ่ายจากกิจการที่เกี่ยวข้องกัน</t>
  </si>
  <si>
    <t>หนี้สินที่รวมในกลุ่มสินทรัพย์ที่จะจำหน่าย</t>
  </si>
  <si>
    <t>และอื่น ๆ</t>
  </si>
  <si>
    <t>ส่วนเกินจากการลด</t>
  </si>
  <si>
    <t>สัดส่วนการลงทุน</t>
  </si>
  <si>
    <t>เงินสดรับสุทธิจากการชำระบัญชีของบริษัทย่อย</t>
  </si>
  <si>
    <t>หนี้สินภาษีเงินได้รอการตัดบัญชี</t>
  </si>
  <si>
    <t>กำไรต่อหุ้นปรับลด</t>
  </si>
  <si>
    <t>และเงินให้กู้ยืมแก่กิจการที่เกี่ยวข้องกัน</t>
  </si>
  <si>
    <t>เงินสดจ่ายซื้ออาคารและอุปกรณ์</t>
  </si>
  <si>
    <t>ยอดคงเหลือ ณ วันที่ 1 มกราคม 2563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</si>
  <si>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</si>
  <si>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</si>
  <si>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</si>
  <si>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สินทรัพย์ทางการเงินหมุนเวียนอื่น</t>
  </si>
  <si>
    <t>ของสินทรัพย์</t>
  </si>
  <si>
    <t>ทางการเงิน</t>
  </si>
  <si>
    <t>และการจ่ายโดยใช้หุ้นเป็นเกณฑ์ของพนักงาน</t>
  </si>
  <si>
    <t>ขาดทุนจากการตัดจำหน่ายลูกหนี้หมุนเวียนอื่น</t>
  </si>
  <si>
    <t>เงินลงทุนในโครงการร่วมลงทุน</t>
  </si>
  <si>
    <t>ค่าใช้จ่ายภาษีเงินได้</t>
  </si>
  <si>
    <t>ผลประโยชน์ตอบแทน</t>
  </si>
  <si>
    <t>ตามสัญญาอนุญาตให้ดำเนินการค้างจ่าย</t>
  </si>
  <si>
    <t>กำไรจากกิจกรรมดำเนินงาน</t>
  </si>
  <si>
    <t>เพิ่มทุนจดทะเบียน</t>
  </si>
  <si>
    <t>อาคารและอุปกรณ์</t>
  </si>
  <si>
    <t>เงินสดจ่ายเพื่อลงทุนในการร่วมค้า</t>
  </si>
  <si>
    <t>เงินลงทุนระยะยาวอื่น</t>
  </si>
  <si>
    <t>เงินสดจ่ายสุทธิเพื่อลงทุนในโครงการร่วมลงทุน</t>
  </si>
  <si>
    <t>เงินสดรับสุทธิจากการขายเงินลงทุน</t>
  </si>
  <si>
    <t>เงินสดรับจากการจำหน่ายอุปกรณ์</t>
  </si>
  <si>
    <t>ผลกำไรจากการวัดมูลค่า</t>
  </si>
  <si>
    <t>(กลับรายการ) หนี้สงสัยจะสูญ</t>
  </si>
  <si>
    <t>เงินสดจ่ายเพื่อลงทุนในบริษัทร่วม</t>
  </si>
  <si>
    <t>แก่กิจการที่เกี่ยวข้องกัน (เพิ่มขึ้น) ลดลง</t>
  </si>
  <si>
    <t>31 ธันวาคม 2563</t>
  </si>
  <si>
    <t>ส่วนแบ่งขาดทุนจากเงินลงทุนในการร่วมค้า</t>
  </si>
  <si>
    <t>5, 11</t>
  </si>
  <si>
    <t>หนี้สินตามสัญญาเช่า</t>
  </si>
  <si>
    <t>เงินสดจ่ายคืนหนี้สินตามสัญญาเช่า</t>
  </si>
  <si>
    <t>ส่วนของหนี้สินตามสัญญาเช่า</t>
  </si>
  <si>
    <t>ณ วันที่ 31 มีนาคม 2564</t>
  </si>
  <si>
    <t>31 มีนาคม 2564</t>
  </si>
  <si>
    <t>หน่วย: พันบาท</t>
  </si>
  <si>
    <t>(ยังไม่ได้ตรวจสอบ)</t>
  </si>
  <si>
    <t>สำหรับงวดสามเดือนสิ้นสุดวันที่ 31 มีนาคม 2564 (ยังไม่ได้ตรวจสอบ)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</si>
  <si>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</si>
  <si>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</si>
  <si>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</si>
  <si>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สำหรับงวดสิ้นสุดวันที่ 31 มีนาคม 2563</t>
  </si>
  <si>
    <t>การเปลี่ยนแปลงในส่วนของผู้ถือหุ้นสำหรับงวด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</si>
  <si>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</si>
  <si>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</si>
  <si>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</si>
  <si>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</si>
  <si>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</si>
  <si>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3, 6</t>
  </si>
  <si>
    <t>3, 11</t>
  </si>
  <si>
    <t>ก่อนผลกระทบดังต่อไปนี้</t>
  </si>
  <si>
    <t>ณ วันที่ 31 มีนาคม</t>
  </si>
  <si>
    <t>ทุนจดทะเบียน</t>
  </si>
  <si>
    <t>หุ้นสามัญ 5,000,000,000 หุ้น มูลค่าที่ตราไว้หุ้นละ 1 บาท</t>
  </si>
  <si>
    <t>ทุนที่ออกและชำระแล้ว</t>
  </si>
  <si>
    <t>หุ้นสามัญ 3,206,509,426 หุ้น มูลค่าที่ตราไว้หุ้นละ 1 บาท</t>
  </si>
  <si>
    <t>กลับรายการขาดทุนจากการด้อยค่าสินทรัพย์</t>
  </si>
  <si>
    <t>กำไรจากอัตราแลกเปลี่ยนที่ยังไม่เกิดขึ้นจริง</t>
  </si>
  <si>
    <t>(กลับรายการ) ค่าเผื่อสินค้าเสื่อมสภาพ</t>
  </si>
  <si>
    <t>สินทรัพย์ทางการเงินหมุนเวียนอื่นเพิ่มขึ้น</t>
  </si>
  <si>
    <t>สำหรับงวดสิ้นสุดวันที่ 31 มีนาคม 2564</t>
  </si>
  <si>
    <t>กระแสเงินสดสุทธิได้มาจาก(ใช้ไปใน)กิจกรรมดำเนินงาน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</si>
  <si>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</si>
  <si>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</si>
  <si>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ส่วนแบ่งกำไรจากเงินลงทุนในบริษัทย่อย</t>
  </si>
  <si>
    <t>การแบ่งปันกำไร</t>
  </si>
  <si>
    <t>ผลขาดทุนจากการวัดมูลค่าใหม่</t>
  </si>
  <si>
    <t>ผลกำไร(ขาดทุน)จากการวัดมูลค่าสินทรัพย์ทางการเงิน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</si>
</sst>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#,##0.0;\(#,##0.0\)"/>
  </numFmts>
  <fonts count="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</cellStyleXfs>
  <cellXfs count="108">
    <xf numFmtId="0" fontId="0" fillId="0" borderId="0" xfId="0"/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41" fontId="3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5" fontId="5" fillId="0" borderId="0" xfId="0" quotePrefix="1" applyNumberFormat="1" applyFont="1" applyFill="1" applyBorder="1" applyAlignment="1"/>
    <xf numFmtId="41" fontId="5" fillId="0" borderId="0" xfId="0" applyNumberFormat="1" applyFont="1" applyFill="1" applyBorder="1" applyAlignment="1"/>
    <xf numFmtId="167" fontId="4" fillId="0" borderId="0" xfId="0" applyNumberFormat="1" applyFont="1" applyFill="1" applyBorder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166" fontId="5" fillId="0" borderId="0" xfId="0" applyNumberFormat="1" applyFont="1" applyFill="1" applyAlignment="1"/>
    <xf numFmtId="41" fontId="5" fillId="0" borderId="0" xfId="0" applyNumberFormat="1" applyFont="1" applyFill="1" applyAlignment="1"/>
    <xf numFmtId="41" fontId="5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41" fontId="5" fillId="0" borderId="0" xfId="1" applyNumberFormat="1" applyFont="1" applyFill="1" applyAlignment="1"/>
    <xf numFmtId="41" fontId="5" fillId="0" borderId="3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41" fontId="3" fillId="0" borderId="0" xfId="0" applyNumberFormat="1" applyFont="1" applyFill="1" applyAlignment="1"/>
    <xf numFmtId="41" fontId="5" fillId="0" borderId="3" xfId="1" applyNumberFormat="1" applyFont="1" applyFill="1" applyBorder="1" applyAlignment="1"/>
    <xf numFmtId="41" fontId="5" fillId="0" borderId="3" xfId="1" applyNumberFormat="1" applyFont="1" applyFill="1" applyBorder="1" applyAlignment="1">
      <alignment horizontal="center"/>
    </xf>
    <xf numFmtId="41" fontId="3" fillId="0" borderId="3" xfId="0" applyNumberFormat="1" applyFont="1" applyFill="1" applyBorder="1" applyAlignment="1"/>
    <xf numFmtId="41" fontId="3" fillId="0" borderId="2" xfId="0" applyNumberFormat="1" applyFont="1" applyFill="1" applyBorder="1" applyAlignment="1"/>
    <xf numFmtId="0" fontId="3" fillId="0" borderId="0" xfId="0" applyFont="1" applyFill="1" applyBorder="1" applyAlignment="1"/>
    <xf numFmtId="165" fontId="6" fillId="0" borderId="0" xfId="0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41" fontId="5" fillId="0" borderId="0" xfId="0" quotePrefix="1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41" fontId="5" fillId="0" borderId="0" xfId="0" quotePrefix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quotePrefix="1" applyNumberFormat="1" applyFont="1" applyFill="1" applyAlignment="1">
      <alignment horizontal="right"/>
    </xf>
    <xf numFmtId="41" fontId="3" fillId="0" borderId="1" xfId="0" quotePrefix="1" applyNumberFormat="1" applyFont="1" applyFill="1" applyBorder="1" applyAlignment="1">
      <alignment horizontal="right"/>
    </xf>
    <xf numFmtId="41" fontId="3" fillId="0" borderId="0" xfId="0" quotePrefix="1" applyNumberFormat="1" applyFont="1" applyFill="1" applyAlignment="1">
      <alignment horizontal="right"/>
    </xf>
    <xf numFmtId="165" fontId="6" fillId="0" borderId="0" xfId="0" applyNumberFormat="1" applyFont="1" applyFill="1" applyAlignment="1"/>
    <xf numFmtId="165" fontId="4" fillId="0" borderId="0" xfId="0" applyNumberFormat="1" applyFont="1" applyFill="1" applyAlignment="1"/>
    <xf numFmtId="165" fontId="5" fillId="0" borderId="0" xfId="0" applyNumberFormat="1" applyFont="1" applyFill="1" applyAlignment="1"/>
    <xf numFmtId="165" fontId="3" fillId="0" borderId="0" xfId="0" applyNumberFormat="1" applyFont="1" applyFill="1" applyAlignment="1"/>
    <xf numFmtId="41" fontId="3" fillId="0" borderId="1" xfId="0" applyNumberFormat="1" applyFont="1" applyFill="1" applyBorder="1" applyAlignment="1"/>
    <xf numFmtId="165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wrapText="1"/>
    </xf>
    <xf numFmtId="165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65" fontId="3" fillId="0" borderId="0" xfId="0" quotePrefix="1" applyNumberFormat="1" applyFont="1" applyFill="1" applyAlignment="1"/>
    <xf numFmtId="166" fontId="5" fillId="0" borderId="0" xfId="0" applyNumberFormat="1" applyFont="1" applyFill="1" applyBorder="1" applyAlignment="1">
      <alignment horizontal="right"/>
    </xf>
    <xf numFmtId="165" fontId="5" fillId="0" borderId="3" xfId="0" applyNumberFormat="1" applyFont="1" applyFill="1" applyBorder="1" applyAlignment="1"/>
    <xf numFmtId="165" fontId="4" fillId="0" borderId="3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4" fillId="0" borderId="3" xfId="0" applyFont="1" applyFill="1" applyBorder="1" applyAlignment="1"/>
    <xf numFmtId="0" fontId="3" fillId="0" borderId="3" xfId="0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43" fontId="5" fillId="0" borderId="2" xfId="0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43" fontId="5" fillId="0" borderId="0" xfId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43" fontId="5" fillId="0" borderId="0" xfId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5" fillId="0" borderId="0" xfId="0" quotePrefix="1" applyNumberFormat="1" applyFont="1" applyFill="1" applyBorder="1" applyAlignment="1">
      <alignment horizontal="center"/>
    </xf>
    <xf numFmtId="41" fontId="5" fillId="0" borderId="5" xfId="0" applyNumberFormat="1" applyFont="1" applyFill="1" applyBorder="1" applyAlignment="1">
      <alignment horizontal="right"/>
    </xf>
    <xf numFmtId="41" fontId="5" fillId="0" borderId="5" xfId="1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/>
    <xf numFmtId="0" fontId="5" fillId="0" borderId="0" xfId="0" applyFont="1" applyFill="1" applyAlignment="1">
      <alignment horizontal="left" indent="1"/>
    </xf>
    <xf numFmtId="164" fontId="5" fillId="0" borderId="0" xfId="0" applyNumberFormat="1" applyFont="1" applyFill="1" applyAlignment="1"/>
    <xf numFmtId="49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.bin"/><Relationship Id="rId13" Type="http://schemas.openxmlformats.org/officeDocument/2006/relationships/printerSettings" Target="../printerSettings/printerSettings43.bin"/><Relationship Id="rId3" Type="http://schemas.openxmlformats.org/officeDocument/2006/relationships/printerSettings" Target="../printerSettings/printerSettings33.bin"/><Relationship Id="rId7" Type="http://schemas.openxmlformats.org/officeDocument/2006/relationships/printerSettings" Target="../printerSettings/printerSettings37.bin"/><Relationship Id="rId12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2.bin"/><Relationship Id="rId16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1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35.bin"/><Relationship Id="rId15" Type="http://schemas.openxmlformats.org/officeDocument/2006/relationships/printerSettings" Target="../printerSettings/printerSettings45.bin"/><Relationship Id="rId10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4.bin"/><Relationship Id="rId9" Type="http://schemas.openxmlformats.org/officeDocument/2006/relationships/printerSettings" Target="../printerSettings/printerSettings39.bin"/><Relationship Id="rId14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tabSelected="1" zoomScaleNormal="100" zoomScaleSheetLayoutView="10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6.7109375" style="5" customWidth="1"/>
    <col min="8" max="8" width="0.7109375" style="5" customWidth="1"/>
    <col min="9" max="9" width="16.7109375" style="5" customWidth="1"/>
    <col min="10" max="10" width="1" style="5" customWidth="1"/>
    <col min="11" max="11" width="16.7109375" style="5" customWidth="1"/>
    <col min="12" max="12" width="1" style="5" customWidth="1"/>
    <col min="13" max="13" width="16.7109375" style="5" customWidth="1"/>
    <col min="14" max="14" width="1.5703125" style="4" customWidth="1"/>
    <col min="15" max="15" width="9.140625" style="4"/>
    <col min="16" max="16" width="17.7109375" style="4" bestFit="1" customWidth="1"/>
    <col min="17" max="17" width="16.7109375" style="4" bestFit="1" customWidth="1"/>
    <col min="18" max="16384" width="9.140625" style="4"/>
  </cols>
  <sheetData>
    <row r="1" spans="1:13" s="2" customFormat="1" ht="23.1" customHeight="1">
      <c r="A1" s="102" t="s">
        <v>115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3" s="2" customFormat="1" ht="23.1" customHeight="1">
      <c r="A2" s="102" t="s">
        <v>74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s="2" customFormat="1" ht="23.1" customHeight="1">
      <c r="A3" s="102" t="s">
        <v>207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3" s="2" customFormat="1" ht="23.1" customHeight="1">
      <c r="A4" s="73"/>
      <c r="B4" s="73"/>
      <c r="C4" s="73"/>
      <c r="D4" s="73"/>
      <c r="E4" s="74"/>
      <c r="F4" s="98"/>
      <c r="G4" s="75"/>
      <c r="H4" s="75"/>
      <c r="I4" s="75"/>
      <c r="J4" s="75"/>
      <c r="K4" s="75"/>
      <c r="L4" s="75"/>
      <c r="M4" s="76" t="s">
        <v>209</v>
      </c>
    </row>
    <row r="5" spans="1:13" s="2" customFormat="1" ht="23.1" customHeight="1">
      <c r="E5" s="1"/>
      <c r="F5" s="97"/>
      <c r="G5" s="100" t="s">
        <v>0</v>
      </c>
      <c r="H5" s="100"/>
      <c r="I5" s="100"/>
      <c r="J5" s="100"/>
      <c r="K5" s="101" t="s">
        <v>37</v>
      </c>
      <c r="L5" s="101"/>
      <c r="M5" s="101"/>
    </row>
    <row r="6" spans="1:13" s="2" customFormat="1" ht="23.1" customHeight="1">
      <c r="E6" s="1"/>
      <c r="F6" s="97"/>
      <c r="G6" s="90" t="s">
        <v>208</v>
      </c>
      <c r="H6" s="87"/>
      <c r="I6" s="90" t="s">
        <v>201</v>
      </c>
      <c r="J6" s="88"/>
      <c r="K6" s="90" t="str">
        <f>G6</f>
        <v>31 มีนาคม 2564</v>
      </c>
      <c r="L6" s="87"/>
      <c r="M6" s="90" t="str">
        <f>I6</f>
        <v>31 ธันวาคม 2563</v>
      </c>
    </row>
    <row r="7" spans="1:13" s="2" customFormat="1" ht="23.1" customHeight="1">
      <c r="E7" s="1" t="s">
        <v>1</v>
      </c>
      <c r="F7" s="97"/>
      <c r="G7" s="87" t="s">
        <v>210</v>
      </c>
      <c r="H7" s="89"/>
      <c r="I7" s="89"/>
      <c r="J7" s="87"/>
      <c r="K7" s="87" t="s">
        <v>210</v>
      </c>
      <c r="L7" s="89"/>
      <c r="M7" s="87"/>
    </row>
    <row r="8" spans="1:13" s="2" customFormat="1" ht="23.1" customHeight="1">
      <c r="E8" s="1"/>
      <c r="F8" s="97"/>
      <c r="G8" s="87"/>
      <c r="H8" s="89"/>
      <c r="I8" s="89"/>
      <c r="J8" s="87"/>
      <c r="K8" s="87"/>
      <c r="L8" s="89"/>
      <c r="M8" s="87"/>
    </row>
    <row r="9" spans="1:13" s="2" customFormat="1" ht="23.1" customHeight="1">
      <c r="A9" s="2" t="s">
        <v>2</v>
      </c>
      <c r="B9" s="4"/>
      <c r="C9" s="4"/>
      <c r="D9" s="4"/>
      <c r="E9" s="1"/>
      <c r="F9" s="3"/>
      <c r="G9" s="7"/>
      <c r="H9" s="7"/>
      <c r="I9" s="7"/>
      <c r="J9" s="7"/>
      <c r="K9" s="7"/>
      <c r="L9" s="7"/>
      <c r="M9" s="7"/>
    </row>
    <row r="10" spans="1:13" ht="23.1" customHeight="1">
      <c r="A10" s="8" t="s">
        <v>3</v>
      </c>
      <c r="B10" s="2"/>
      <c r="C10" s="2"/>
      <c r="D10" s="4"/>
      <c r="G10" s="9"/>
      <c r="H10" s="9"/>
      <c r="I10" s="9"/>
      <c r="J10" s="9"/>
      <c r="K10" s="9"/>
      <c r="L10" s="9"/>
      <c r="M10" s="9"/>
    </row>
    <row r="11" spans="1:13" ht="23.1" customHeight="1">
      <c r="A11" s="4" t="s">
        <v>27</v>
      </c>
      <c r="D11" s="4"/>
      <c r="G11" s="10">
        <v>2687761</v>
      </c>
      <c r="H11" s="10"/>
      <c r="I11" s="10">
        <v>2842620</v>
      </c>
      <c r="J11" s="10"/>
      <c r="K11" s="10">
        <v>262571</v>
      </c>
      <c r="L11" s="10"/>
      <c r="M11" s="10">
        <v>450590</v>
      </c>
    </row>
    <row r="12" spans="1:13" ht="23.1" customHeight="1">
      <c r="A12" s="4" t="s">
        <v>180</v>
      </c>
      <c r="D12" s="4"/>
      <c r="E12" s="1">
        <v>5</v>
      </c>
      <c r="G12" s="10">
        <v>7510617</v>
      </c>
      <c r="H12" s="10"/>
      <c r="I12" s="10">
        <v>7269495</v>
      </c>
      <c r="J12" s="10"/>
      <c r="K12" s="10">
        <v>1751216</v>
      </c>
      <c r="L12" s="10"/>
      <c r="M12" s="10">
        <v>1746372</v>
      </c>
    </row>
    <row r="13" spans="1:13" ht="23.1" customHeight="1">
      <c r="A13" s="4" t="s">
        <v>177</v>
      </c>
      <c r="D13" s="4"/>
      <c r="E13" s="1" t="s">
        <v>222</v>
      </c>
      <c r="G13" s="10">
        <v>1965507</v>
      </c>
      <c r="H13" s="10"/>
      <c r="I13" s="10">
        <v>1960863</v>
      </c>
      <c r="J13" s="10"/>
      <c r="K13" s="6">
        <v>8722</v>
      </c>
      <c r="L13" s="10"/>
      <c r="M13" s="6">
        <v>8410</v>
      </c>
    </row>
    <row r="14" spans="1:13" ht="23.1" customHeight="1">
      <c r="A14" s="4" t="s">
        <v>160</v>
      </c>
      <c r="D14" s="4"/>
      <c r="E14" s="1">
        <f>E16</f>
        <v>3</v>
      </c>
      <c r="G14" s="10">
        <v>4425980</v>
      </c>
      <c r="H14" s="10"/>
      <c r="I14" s="10">
        <v>0</v>
      </c>
      <c r="J14" s="10"/>
      <c r="K14" s="10">
        <v>4516154</v>
      </c>
      <c r="L14" s="10"/>
      <c r="M14" s="6">
        <v>0</v>
      </c>
    </row>
    <row r="15" spans="1:13" ht="23.1" customHeight="1">
      <c r="A15" s="4" t="s">
        <v>125</v>
      </c>
      <c r="D15" s="4"/>
      <c r="G15" s="10"/>
      <c r="H15" s="10"/>
      <c r="I15" s="10"/>
      <c r="J15" s="10"/>
      <c r="K15" s="10"/>
      <c r="L15" s="10"/>
      <c r="M15" s="10"/>
    </row>
    <row r="16" spans="1:13" ht="23.1" customHeight="1">
      <c r="B16" s="4" t="s">
        <v>136</v>
      </c>
      <c r="D16" s="4"/>
      <c r="E16" s="1">
        <v>3</v>
      </c>
      <c r="G16" s="10">
        <v>7802</v>
      </c>
      <c r="H16" s="10"/>
      <c r="I16" s="10">
        <v>35556</v>
      </c>
      <c r="J16" s="10"/>
      <c r="K16" s="10">
        <v>1603</v>
      </c>
      <c r="L16" s="10"/>
      <c r="M16" s="10">
        <v>1632</v>
      </c>
    </row>
    <row r="17" spans="1:13" ht="23.1" customHeight="1">
      <c r="A17" s="4" t="s">
        <v>161</v>
      </c>
      <c r="D17" s="4"/>
      <c r="G17" s="10"/>
      <c r="H17" s="10"/>
      <c r="I17" s="10"/>
      <c r="J17" s="10"/>
      <c r="K17" s="10"/>
      <c r="L17" s="10"/>
      <c r="M17" s="10"/>
    </row>
    <row r="18" spans="1:13" ht="23.1" customHeight="1">
      <c r="B18" s="4" t="s">
        <v>138</v>
      </c>
      <c r="D18" s="4"/>
      <c r="E18" s="1">
        <v>3</v>
      </c>
      <c r="G18" s="10">
        <v>943973</v>
      </c>
      <c r="H18" s="10"/>
      <c r="I18" s="10">
        <v>853013</v>
      </c>
      <c r="J18" s="10"/>
      <c r="K18" s="10">
        <v>0</v>
      </c>
      <c r="L18" s="10"/>
      <c r="M18" s="10">
        <v>0</v>
      </c>
    </row>
    <row r="19" spans="1:13" ht="23.1" customHeight="1">
      <c r="A19" s="4" t="s">
        <v>63</v>
      </c>
      <c r="D19" s="4"/>
      <c r="G19" s="10">
        <v>84286</v>
      </c>
      <c r="H19" s="10"/>
      <c r="I19" s="10">
        <v>55434</v>
      </c>
      <c r="J19" s="10"/>
      <c r="K19" s="10">
        <v>0</v>
      </c>
      <c r="L19" s="10"/>
      <c r="M19" s="10">
        <v>0</v>
      </c>
    </row>
    <row r="20" spans="1:13" ht="23.1" hidden="1" customHeight="1">
      <c r="A20" s="4" t="s">
        <v>162</v>
      </c>
      <c r="D20" s="4"/>
      <c r="G20" s="10"/>
      <c r="H20" s="10"/>
      <c r="I20" s="10"/>
      <c r="J20" s="10"/>
      <c r="K20" s="10"/>
      <c r="L20" s="10"/>
      <c r="M20" s="10"/>
    </row>
    <row r="21" spans="1:13" ht="23.1" hidden="1" customHeight="1">
      <c r="B21" s="4" t="s">
        <v>163</v>
      </c>
      <c r="D21" s="4"/>
      <c r="G21" s="10">
        <v>0</v>
      </c>
      <c r="H21" s="10"/>
      <c r="I21" s="10">
        <v>0</v>
      </c>
      <c r="J21" s="10"/>
      <c r="K21" s="6">
        <v>0</v>
      </c>
      <c r="L21" s="10"/>
      <c r="M21" s="6">
        <v>0</v>
      </c>
    </row>
    <row r="22" spans="1:13" ht="23.1" customHeight="1">
      <c r="A22" s="2" t="s">
        <v>4</v>
      </c>
      <c r="D22" s="4"/>
      <c r="G22" s="11">
        <f>SUM(G11:G21)</f>
        <v>17625926</v>
      </c>
      <c r="H22" s="12"/>
      <c r="I22" s="11">
        <f>SUM(I11:I21)</f>
        <v>13016981</v>
      </c>
      <c r="J22" s="12"/>
      <c r="K22" s="11">
        <f>SUM(K11:K21)</f>
        <v>6540266</v>
      </c>
      <c r="L22" s="12"/>
      <c r="M22" s="11">
        <f>SUM(M11:M21)</f>
        <v>2207004</v>
      </c>
    </row>
    <row r="23" spans="1:13" ht="23.1" customHeight="1">
      <c r="G23" s="10"/>
      <c r="H23" s="10"/>
      <c r="I23" s="10"/>
      <c r="J23" s="10"/>
      <c r="K23" s="10"/>
      <c r="L23" s="10"/>
      <c r="M23" s="10"/>
    </row>
    <row r="24" spans="1:13" ht="23.1" customHeight="1">
      <c r="A24" s="8" t="s">
        <v>5</v>
      </c>
      <c r="B24" s="2"/>
      <c r="C24" s="2"/>
      <c r="D24" s="4"/>
      <c r="G24" s="10"/>
      <c r="H24" s="10"/>
      <c r="I24" s="10"/>
      <c r="J24" s="10"/>
      <c r="K24" s="10"/>
      <c r="L24" s="10"/>
      <c r="M24" s="10"/>
    </row>
    <row r="25" spans="1:13" ht="23.1" customHeight="1">
      <c r="A25" s="4" t="s">
        <v>164</v>
      </c>
      <c r="D25" s="4"/>
      <c r="E25" s="1">
        <v>3</v>
      </c>
      <c r="G25" s="10">
        <v>820759</v>
      </c>
      <c r="H25" s="10"/>
      <c r="I25" s="10">
        <v>898710</v>
      </c>
      <c r="J25" s="10"/>
      <c r="K25" s="6">
        <v>0</v>
      </c>
      <c r="L25" s="10"/>
      <c r="M25" s="6">
        <v>0</v>
      </c>
    </row>
    <row r="26" spans="1:13" ht="23.1" customHeight="1">
      <c r="A26" s="4" t="s">
        <v>99</v>
      </c>
      <c r="D26" s="4"/>
      <c r="E26" s="1">
        <v>7</v>
      </c>
      <c r="G26" s="6">
        <v>0</v>
      </c>
      <c r="H26" s="10"/>
      <c r="I26" s="6">
        <v>0</v>
      </c>
      <c r="J26" s="10"/>
      <c r="K26" s="10">
        <v>4549638</v>
      </c>
      <c r="L26" s="10"/>
      <c r="M26" s="10">
        <v>4597199</v>
      </c>
    </row>
    <row r="27" spans="1:13" ht="23.1" customHeight="1">
      <c r="A27" s="4" t="s">
        <v>113</v>
      </c>
      <c r="D27" s="4"/>
      <c r="E27" s="1">
        <f>E26</f>
        <v>7</v>
      </c>
      <c r="G27" s="6">
        <v>1428439</v>
      </c>
      <c r="H27" s="10"/>
      <c r="I27" s="6">
        <v>1392677</v>
      </c>
      <c r="J27" s="10"/>
      <c r="K27" s="10">
        <v>0</v>
      </c>
      <c r="L27" s="10"/>
      <c r="M27" s="6">
        <v>0</v>
      </c>
    </row>
    <row r="28" spans="1:13" ht="23.1" customHeight="1">
      <c r="A28" s="4" t="s">
        <v>98</v>
      </c>
      <c r="D28" s="4"/>
      <c r="E28" s="1">
        <f>E27</f>
        <v>7</v>
      </c>
      <c r="G28" s="10">
        <v>29663385</v>
      </c>
      <c r="H28" s="10"/>
      <c r="I28" s="10">
        <v>31294266</v>
      </c>
      <c r="J28" s="10"/>
      <c r="K28" s="10">
        <v>29663385</v>
      </c>
      <c r="L28" s="10"/>
      <c r="M28" s="10">
        <v>31294266</v>
      </c>
    </row>
    <row r="29" spans="1:13" ht="23.1" customHeight="1">
      <c r="A29" s="4" t="s">
        <v>185</v>
      </c>
      <c r="D29" s="4"/>
      <c r="E29" s="1">
        <v>8</v>
      </c>
      <c r="G29" s="10">
        <v>1035011</v>
      </c>
      <c r="H29" s="10"/>
      <c r="I29" s="10">
        <v>974860</v>
      </c>
      <c r="J29" s="10"/>
      <c r="K29" s="10">
        <v>1035011</v>
      </c>
      <c r="L29" s="10"/>
      <c r="M29" s="10">
        <v>974860</v>
      </c>
    </row>
    <row r="30" spans="1:13" ht="23.1" hidden="1" customHeight="1">
      <c r="A30" s="4" t="s">
        <v>193</v>
      </c>
      <c r="D30" s="4"/>
      <c r="E30" s="1">
        <v>5</v>
      </c>
      <c r="G30" s="10">
        <v>0</v>
      </c>
      <c r="H30" s="10"/>
      <c r="I30" s="10">
        <v>0</v>
      </c>
      <c r="J30" s="10"/>
      <c r="K30" s="10">
        <v>0</v>
      </c>
      <c r="L30" s="10"/>
      <c r="M30" s="10">
        <v>0</v>
      </c>
    </row>
    <row r="31" spans="1:13" ht="23.1" customHeight="1">
      <c r="A31" s="4" t="s">
        <v>191</v>
      </c>
      <c r="D31" s="4"/>
      <c r="E31" s="1">
        <v>9</v>
      </c>
      <c r="G31" s="10">
        <v>3000577</v>
      </c>
      <c r="H31" s="10"/>
      <c r="I31" s="10">
        <v>3107625</v>
      </c>
      <c r="J31" s="10"/>
      <c r="K31" s="10">
        <v>12590</v>
      </c>
      <c r="L31" s="10"/>
      <c r="M31" s="10">
        <v>16567</v>
      </c>
    </row>
    <row r="32" spans="1:13" ht="23.1" customHeight="1">
      <c r="A32" s="4" t="s">
        <v>165</v>
      </c>
      <c r="D32" s="4"/>
      <c r="E32" s="1">
        <v>9</v>
      </c>
      <c r="G32" s="10">
        <v>360972</v>
      </c>
      <c r="H32" s="10"/>
      <c r="I32" s="10">
        <v>559685</v>
      </c>
      <c r="J32" s="10"/>
      <c r="K32" s="6">
        <v>0</v>
      </c>
      <c r="L32" s="10"/>
      <c r="M32" s="6">
        <v>0</v>
      </c>
    </row>
    <row r="33" spans="1:13" ht="23.1" customHeight="1">
      <c r="A33" s="4" t="s">
        <v>110</v>
      </c>
      <c r="D33" s="4"/>
      <c r="E33" s="1">
        <v>9</v>
      </c>
      <c r="G33" s="10">
        <v>172693</v>
      </c>
      <c r="H33" s="10"/>
      <c r="I33" s="10">
        <v>176168</v>
      </c>
      <c r="J33" s="10"/>
      <c r="K33" s="10">
        <v>3126</v>
      </c>
      <c r="L33" s="10"/>
      <c r="M33" s="10">
        <v>3388</v>
      </c>
    </row>
    <row r="34" spans="1:13" ht="23.1" customHeight="1">
      <c r="A34" s="4" t="s">
        <v>179</v>
      </c>
      <c r="D34" s="4"/>
      <c r="E34" s="1">
        <v>9</v>
      </c>
      <c r="G34" s="10">
        <v>180266</v>
      </c>
      <c r="H34" s="10"/>
      <c r="I34" s="10">
        <v>190375</v>
      </c>
      <c r="J34" s="10"/>
      <c r="K34" s="10">
        <v>35804</v>
      </c>
      <c r="L34" s="10"/>
      <c r="M34" s="10">
        <v>38846</v>
      </c>
    </row>
    <row r="35" spans="1:13" ht="23.1" customHeight="1">
      <c r="A35" s="4" t="s">
        <v>103</v>
      </c>
      <c r="D35" s="4"/>
      <c r="G35" s="10">
        <v>720246</v>
      </c>
      <c r="H35" s="10"/>
      <c r="I35" s="10">
        <v>727995</v>
      </c>
      <c r="J35" s="10"/>
      <c r="K35" s="6">
        <v>0</v>
      </c>
      <c r="L35" s="10"/>
      <c r="M35" s="6">
        <v>0</v>
      </c>
    </row>
    <row r="36" spans="1:13" ht="23.1" customHeight="1">
      <c r="A36" s="4" t="s">
        <v>38</v>
      </c>
      <c r="D36" s="4"/>
      <c r="G36" s="10">
        <v>313255</v>
      </c>
      <c r="H36" s="10"/>
      <c r="I36" s="10">
        <v>297266</v>
      </c>
      <c r="J36" s="10"/>
      <c r="K36" s="10">
        <v>4313</v>
      </c>
      <c r="L36" s="10"/>
      <c r="M36" s="10">
        <v>4230</v>
      </c>
    </row>
    <row r="37" spans="1:13" ht="23.1" customHeight="1">
      <c r="A37" s="2" t="s">
        <v>6</v>
      </c>
      <c r="D37" s="4"/>
      <c r="G37" s="11">
        <f>SUM(G25:H36)</f>
        <v>37695603</v>
      </c>
      <c r="H37" s="12"/>
      <c r="I37" s="11">
        <f>SUM(I25:I36)</f>
        <v>39619627</v>
      </c>
      <c r="J37" s="12"/>
      <c r="K37" s="11">
        <f>SUM(K25:K36)</f>
        <v>35303867</v>
      </c>
      <c r="L37" s="12"/>
      <c r="M37" s="11">
        <f>SUM(M25:M36)</f>
        <v>36929356</v>
      </c>
    </row>
    <row r="38" spans="1:13" ht="23.1" customHeight="1">
      <c r="G38" s="12"/>
      <c r="H38" s="12"/>
      <c r="I38" s="12"/>
      <c r="J38" s="12"/>
      <c r="K38" s="12"/>
      <c r="L38" s="12"/>
      <c r="M38" s="12"/>
    </row>
    <row r="39" spans="1:13" ht="23.1" customHeight="1" thickBot="1">
      <c r="A39" s="2" t="s">
        <v>7</v>
      </c>
      <c r="B39" s="2"/>
      <c r="C39" s="2"/>
      <c r="D39" s="4"/>
      <c r="G39" s="14">
        <f>G22+G37</f>
        <v>55321529</v>
      </c>
      <c r="H39" s="12"/>
      <c r="I39" s="14">
        <f>I22+I37</f>
        <v>52636608</v>
      </c>
      <c r="J39" s="12"/>
      <c r="K39" s="14">
        <f>K22+K37</f>
        <v>41844133</v>
      </c>
      <c r="L39" s="12"/>
      <c r="M39" s="14">
        <f>M22+M37</f>
        <v>39136360</v>
      </c>
    </row>
    <row r="40" spans="1:13" ht="23.1" customHeight="1" thickTop="1">
      <c r="D40" s="4"/>
    </row>
    <row r="41" spans="1:13" s="2" customFormat="1" ht="23.1" customHeight="1">
      <c r="A41" s="102" t="s">
        <v>115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</row>
    <row r="42" spans="1:13" s="2" customFormat="1" ht="23.1" customHeight="1">
      <c r="A42" s="102" t="s">
        <v>122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</row>
    <row r="43" spans="1:13" s="2" customFormat="1" ht="23.1" customHeight="1">
      <c r="A43" s="102" t="str">
        <f>A3</f>
        <v>ณ วันที่ 31 มีนาคม 2564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</row>
    <row r="44" spans="1:13" s="2" customFormat="1" ht="23.1" customHeight="1">
      <c r="A44" s="73"/>
      <c r="B44" s="73"/>
      <c r="C44" s="73"/>
      <c r="D44" s="73"/>
      <c r="E44" s="74"/>
      <c r="F44" s="98"/>
      <c r="G44" s="75"/>
      <c r="H44" s="75"/>
      <c r="I44" s="75"/>
      <c r="J44" s="75"/>
      <c r="K44" s="75"/>
      <c r="L44" s="75"/>
      <c r="M44" s="76" t="str">
        <f>M4</f>
        <v>หน่วย: พันบาท</v>
      </c>
    </row>
    <row r="45" spans="1:13" s="2" customFormat="1" ht="23.1" customHeight="1">
      <c r="E45" s="1"/>
      <c r="F45" s="97"/>
      <c r="G45" s="100" t="s">
        <v>0</v>
      </c>
      <c r="H45" s="100"/>
      <c r="I45" s="100"/>
      <c r="J45" s="100"/>
      <c r="K45" s="101" t="s">
        <v>37</v>
      </c>
      <c r="L45" s="101"/>
      <c r="M45" s="101"/>
    </row>
    <row r="46" spans="1:13" s="2" customFormat="1" ht="23.1" customHeight="1">
      <c r="E46" s="1"/>
      <c r="F46" s="97"/>
      <c r="G46" s="87" t="str">
        <f>G6</f>
        <v>31 มีนาคม 2564</v>
      </c>
      <c r="H46" s="87"/>
      <c r="I46" s="87" t="str">
        <f>I6</f>
        <v>31 ธันวาคม 2563</v>
      </c>
      <c r="J46" s="88"/>
      <c r="K46" s="87" t="str">
        <f>K6</f>
        <v>31 มีนาคม 2564</v>
      </c>
      <c r="L46" s="87"/>
      <c r="M46" s="87" t="str">
        <f>M6</f>
        <v>31 ธันวาคม 2563</v>
      </c>
    </row>
    <row r="47" spans="1:13" s="2" customFormat="1" ht="24" customHeight="1">
      <c r="E47" s="1" t="s">
        <v>1</v>
      </c>
      <c r="F47" s="97"/>
      <c r="G47" s="87" t="str">
        <f>IF(G7=0,"",G7)</f>
        <v>(ยังไม่ได้ตรวจสอบ)</v>
      </c>
      <c r="H47" s="89"/>
      <c r="I47" s="87" t="str">
        <f>IF(I7=0,"",I7)</f>
        <v/>
      </c>
      <c r="J47" s="87"/>
      <c r="K47" s="87" t="str">
        <f>IF(K7=0,"",K7)</f>
        <v>(ยังไม่ได้ตรวจสอบ)</v>
      </c>
      <c r="L47" s="89"/>
      <c r="M47" s="87" t="str">
        <f>IF(M7=0,"",M7)</f>
        <v/>
      </c>
    </row>
    <row r="48" spans="1:13" s="2" customFormat="1" ht="24" customHeight="1">
      <c r="E48" s="1"/>
      <c r="F48" s="97"/>
      <c r="G48" s="87"/>
      <c r="H48" s="89"/>
      <c r="I48" s="89"/>
      <c r="J48" s="87"/>
      <c r="K48" s="87"/>
      <c r="L48" s="89"/>
      <c r="M48" s="87"/>
    </row>
    <row r="49" spans="1:17" s="2" customFormat="1" ht="23.1" customHeight="1">
      <c r="A49" s="2" t="s">
        <v>8</v>
      </c>
      <c r="B49" s="4"/>
      <c r="C49" s="4"/>
      <c r="D49" s="4"/>
      <c r="E49" s="1"/>
      <c r="F49" s="3"/>
      <c r="G49" s="7"/>
      <c r="H49" s="7"/>
      <c r="I49" s="7"/>
      <c r="J49" s="7"/>
      <c r="K49" s="7"/>
      <c r="L49" s="7"/>
      <c r="M49" s="7"/>
    </row>
    <row r="50" spans="1:17" ht="23.1" customHeight="1">
      <c r="A50" s="8" t="s">
        <v>9</v>
      </c>
      <c r="D50" s="4"/>
      <c r="G50" s="15"/>
      <c r="H50" s="15"/>
      <c r="I50" s="15"/>
      <c r="J50" s="15"/>
      <c r="K50" s="15"/>
      <c r="L50" s="15"/>
      <c r="M50" s="15"/>
    </row>
    <row r="51" spans="1:17" ht="22.5" hidden="1" customHeight="1">
      <c r="A51" s="4" t="s">
        <v>111</v>
      </c>
      <c r="D51" s="4"/>
      <c r="E51" s="1">
        <f>E56</f>
        <v>10</v>
      </c>
      <c r="G51" s="16">
        <v>0</v>
      </c>
      <c r="H51" s="10"/>
      <c r="I51" s="16">
        <v>0</v>
      </c>
      <c r="J51" s="10"/>
      <c r="K51" s="6">
        <v>0</v>
      </c>
      <c r="L51" s="10"/>
      <c r="M51" s="6">
        <v>0</v>
      </c>
    </row>
    <row r="52" spans="1:17" ht="23.1" customHeight="1">
      <c r="A52" s="4" t="s">
        <v>178</v>
      </c>
      <c r="D52" s="4"/>
      <c r="E52" s="1" t="s">
        <v>223</v>
      </c>
      <c r="G52" s="16">
        <v>653485</v>
      </c>
      <c r="H52" s="10"/>
      <c r="I52" s="16">
        <v>756316</v>
      </c>
      <c r="J52" s="10"/>
      <c r="K52" s="6">
        <v>35418</v>
      </c>
      <c r="L52" s="10"/>
      <c r="M52" s="6">
        <v>78818</v>
      </c>
    </row>
    <row r="53" spans="1:17" ht="19.5" customHeight="1">
      <c r="A53" s="4" t="s">
        <v>130</v>
      </c>
      <c r="D53" s="4"/>
      <c r="G53" s="16">
        <v>4457222</v>
      </c>
      <c r="H53" s="10"/>
      <c r="I53" s="16">
        <v>0</v>
      </c>
      <c r="J53" s="10"/>
      <c r="K53" s="16">
        <v>4328181</v>
      </c>
      <c r="L53" s="10"/>
      <c r="M53" s="16">
        <v>0</v>
      </c>
    </row>
    <row r="54" spans="1:17" ht="23.1" customHeight="1">
      <c r="A54" s="4" t="s">
        <v>166</v>
      </c>
      <c r="D54" s="17"/>
      <c r="E54" s="1">
        <v>3</v>
      </c>
      <c r="G54" s="16">
        <v>196</v>
      </c>
      <c r="H54" s="10"/>
      <c r="I54" s="16">
        <v>1299</v>
      </c>
      <c r="J54" s="10"/>
      <c r="K54" s="85">
        <v>536</v>
      </c>
      <c r="L54" s="10"/>
      <c r="M54" s="16">
        <v>1299</v>
      </c>
    </row>
    <row r="55" spans="1:17" ht="23.1" customHeight="1">
      <c r="A55" s="4" t="s">
        <v>139</v>
      </c>
      <c r="D55" s="17"/>
      <c r="G55" s="16"/>
      <c r="H55" s="10"/>
      <c r="I55" s="16"/>
      <c r="J55" s="10"/>
      <c r="K55" s="16"/>
      <c r="L55" s="10"/>
      <c r="M55" s="16"/>
      <c r="P55" s="84"/>
      <c r="Q55" s="84"/>
    </row>
    <row r="56" spans="1:17" ht="23.1" customHeight="1">
      <c r="B56" s="4" t="s">
        <v>140</v>
      </c>
      <c r="D56" s="4"/>
      <c r="E56" s="1">
        <v>10</v>
      </c>
      <c r="G56" s="16">
        <v>2597883</v>
      </c>
      <c r="H56" s="10"/>
      <c r="I56" s="16">
        <v>2581366</v>
      </c>
      <c r="J56" s="10"/>
      <c r="K56" s="85">
        <v>0</v>
      </c>
      <c r="L56" s="10"/>
      <c r="M56" s="16">
        <v>0</v>
      </c>
    </row>
    <row r="57" spans="1:17" ht="23.1" customHeight="1">
      <c r="A57" s="4" t="s">
        <v>206</v>
      </c>
      <c r="D57" s="4"/>
      <c r="G57" s="16"/>
      <c r="H57" s="10"/>
      <c r="I57" s="16"/>
      <c r="J57" s="10"/>
      <c r="K57" s="85"/>
      <c r="L57" s="10"/>
      <c r="M57" s="16"/>
    </row>
    <row r="58" spans="1:17" ht="23.1" customHeight="1">
      <c r="B58" s="4" t="s">
        <v>140</v>
      </c>
      <c r="D58" s="4"/>
      <c r="E58" s="1">
        <f>E56</f>
        <v>10</v>
      </c>
      <c r="G58" s="16">
        <v>89368</v>
      </c>
      <c r="H58" s="10"/>
      <c r="I58" s="16">
        <v>93043</v>
      </c>
      <c r="J58" s="10"/>
      <c r="K58" s="85">
        <v>12854</v>
      </c>
      <c r="L58" s="10"/>
      <c r="M58" s="16">
        <v>13176</v>
      </c>
    </row>
    <row r="59" spans="1:17" ht="23.1" customHeight="1">
      <c r="A59" s="4" t="s">
        <v>141</v>
      </c>
      <c r="D59" s="4"/>
      <c r="G59" s="16"/>
      <c r="H59" s="18"/>
      <c r="I59" s="16"/>
      <c r="J59" s="18"/>
      <c r="K59" s="16"/>
      <c r="L59" s="18"/>
      <c r="M59" s="16"/>
    </row>
    <row r="60" spans="1:17" ht="23.1" customHeight="1">
      <c r="B60" s="4" t="s">
        <v>142</v>
      </c>
      <c r="D60" s="4"/>
      <c r="G60" s="16">
        <v>220721</v>
      </c>
      <c r="H60" s="10"/>
      <c r="I60" s="16">
        <v>117411</v>
      </c>
      <c r="J60" s="10"/>
      <c r="K60" s="6">
        <v>0</v>
      </c>
      <c r="L60" s="10"/>
      <c r="M60" s="6">
        <v>0</v>
      </c>
    </row>
    <row r="61" spans="1:17" ht="23.1" customHeight="1">
      <c r="A61" s="4" t="s">
        <v>145</v>
      </c>
      <c r="D61" s="4"/>
      <c r="G61" s="16"/>
      <c r="H61" s="18"/>
      <c r="I61" s="16"/>
      <c r="J61" s="18"/>
      <c r="K61" s="16"/>
      <c r="L61" s="18"/>
      <c r="M61" s="16"/>
    </row>
    <row r="62" spans="1:17" ht="23.1" customHeight="1">
      <c r="B62" s="4" t="s">
        <v>137</v>
      </c>
      <c r="D62" s="4"/>
      <c r="E62" s="19">
        <v>15.1</v>
      </c>
      <c r="G62" s="16">
        <v>2890345</v>
      </c>
      <c r="H62" s="10"/>
      <c r="I62" s="16">
        <v>2890345</v>
      </c>
      <c r="J62" s="10"/>
      <c r="K62" s="6">
        <v>0</v>
      </c>
      <c r="L62" s="10"/>
      <c r="M62" s="6">
        <v>0</v>
      </c>
    </row>
    <row r="63" spans="1:17" ht="23.1" customHeight="1">
      <c r="A63" s="4" t="s">
        <v>36</v>
      </c>
      <c r="D63" s="4"/>
      <c r="E63" s="19"/>
      <c r="G63" s="16">
        <v>6426</v>
      </c>
      <c r="H63" s="10"/>
      <c r="I63" s="16">
        <v>4193</v>
      </c>
      <c r="J63" s="10"/>
      <c r="K63" s="6">
        <v>0</v>
      </c>
      <c r="L63" s="10"/>
      <c r="M63" s="6">
        <v>0</v>
      </c>
    </row>
    <row r="64" spans="1:17" ht="23.1" hidden="1" customHeight="1">
      <c r="A64" s="4" t="s">
        <v>167</v>
      </c>
      <c r="D64" s="4"/>
      <c r="E64" s="19"/>
      <c r="G64" s="16"/>
      <c r="H64" s="10"/>
      <c r="I64" s="16"/>
      <c r="J64" s="10"/>
      <c r="K64" s="6"/>
      <c r="L64" s="10"/>
      <c r="M64" s="6"/>
    </row>
    <row r="65" spans="1:13" ht="23.1" hidden="1" customHeight="1">
      <c r="B65" s="4" t="s">
        <v>163</v>
      </c>
      <c r="D65" s="4"/>
      <c r="E65" s="1">
        <f>E21</f>
        <v>0</v>
      </c>
      <c r="G65" s="16">
        <v>0</v>
      </c>
      <c r="H65" s="10"/>
      <c r="I65" s="16">
        <v>0</v>
      </c>
      <c r="J65" s="10"/>
      <c r="K65" s="6">
        <v>0</v>
      </c>
      <c r="L65" s="10"/>
      <c r="M65" s="6">
        <v>0</v>
      </c>
    </row>
    <row r="66" spans="1:13" ht="23.1" customHeight="1">
      <c r="A66" s="2" t="s">
        <v>10</v>
      </c>
      <c r="D66" s="4"/>
      <c r="G66" s="11">
        <f>SUM(G51:G65)</f>
        <v>10915646</v>
      </c>
      <c r="H66" s="12"/>
      <c r="I66" s="11">
        <f>SUM(I51:I65)</f>
        <v>6443973</v>
      </c>
      <c r="J66" s="12"/>
      <c r="K66" s="11">
        <f>SUM(K51:K65)</f>
        <v>4376989</v>
      </c>
      <c r="L66" s="12"/>
      <c r="M66" s="11">
        <f>SUM(M51:M65)</f>
        <v>93293</v>
      </c>
    </row>
    <row r="67" spans="1:13" ht="23.1" customHeight="1">
      <c r="D67" s="4"/>
      <c r="G67" s="10"/>
      <c r="H67" s="10"/>
      <c r="I67" s="10"/>
      <c r="J67" s="10"/>
      <c r="K67" s="10"/>
      <c r="L67" s="10"/>
      <c r="M67" s="10"/>
    </row>
    <row r="68" spans="1:13" ht="23.1" customHeight="1">
      <c r="A68" s="8" t="s">
        <v>11</v>
      </c>
      <c r="D68" s="4"/>
      <c r="G68" s="10"/>
      <c r="H68" s="10"/>
      <c r="I68" s="10"/>
      <c r="J68" s="10"/>
      <c r="K68" s="10"/>
      <c r="L68" s="10"/>
      <c r="M68" s="10"/>
    </row>
    <row r="69" spans="1:13" ht="23.1" customHeight="1">
      <c r="A69" s="4" t="s">
        <v>112</v>
      </c>
      <c r="D69" s="4"/>
      <c r="G69" s="10">
        <v>217386</v>
      </c>
      <c r="H69" s="10"/>
      <c r="I69" s="10">
        <v>208427</v>
      </c>
      <c r="J69" s="10"/>
      <c r="K69" s="6">
        <v>0</v>
      </c>
      <c r="L69" s="10"/>
      <c r="M69" s="6">
        <v>0</v>
      </c>
    </row>
    <row r="70" spans="1:13" ht="23.1" customHeight="1">
      <c r="A70" s="4" t="s">
        <v>64</v>
      </c>
      <c r="D70" s="4"/>
      <c r="E70" s="1">
        <f>E56</f>
        <v>10</v>
      </c>
      <c r="G70" s="10">
        <v>986184</v>
      </c>
      <c r="H70" s="10"/>
      <c r="I70" s="10">
        <v>1135519</v>
      </c>
      <c r="J70" s="10"/>
      <c r="K70" s="6">
        <v>0</v>
      </c>
      <c r="L70" s="10"/>
      <c r="M70" s="6">
        <v>0</v>
      </c>
    </row>
    <row r="71" spans="1:13" ht="23.1" customHeight="1">
      <c r="A71" s="4" t="s">
        <v>204</v>
      </c>
      <c r="D71" s="4"/>
      <c r="E71" s="1">
        <f>E70</f>
        <v>10</v>
      </c>
      <c r="G71" s="10">
        <v>98776</v>
      </c>
      <c r="H71" s="10"/>
      <c r="I71" s="10">
        <v>95604</v>
      </c>
      <c r="J71" s="10"/>
      <c r="K71" s="6">
        <v>24329</v>
      </c>
      <c r="L71" s="10"/>
      <c r="M71" s="6">
        <v>27215</v>
      </c>
    </row>
    <row r="72" spans="1:13" ht="23.1" customHeight="1">
      <c r="A72" s="4" t="s">
        <v>143</v>
      </c>
      <c r="D72" s="4"/>
      <c r="G72" s="10"/>
      <c r="H72" s="10"/>
      <c r="I72" s="10"/>
      <c r="J72" s="10"/>
      <c r="K72" s="6"/>
      <c r="L72" s="10"/>
      <c r="M72" s="6"/>
    </row>
    <row r="73" spans="1:13" ht="23.1" customHeight="1">
      <c r="B73" s="4" t="s">
        <v>144</v>
      </c>
      <c r="D73" s="4"/>
      <c r="G73" s="10">
        <v>354246</v>
      </c>
      <c r="H73" s="10"/>
      <c r="I73" s="10">
        <v>373623</v>
      </c>
      <c r="J73" s="10"/>
      <c r="K73" s="6">
        <v>84920</v>
      </c>
      <c r="L73" s="10"/>
      <c r="M73" s="6">
        <v>90381</v>
      </c>
    </row>
    <row r="74" spans="1:13" ht="23.1" customHeight="1">
      <c r="A74" s="4" t="s">
        <v>172</v>
      </c>
      <c r="D74" s="4"/>
      <c r="G74" s="10">
        <v>2355</v>
      </c>
      <c r="H74" s="10"/>
      <c r="I74" s="10">
        <v>9246</v>
      </c>
      <c r="J74" s="10"/>
      <c r="K74" s="6">
        <v>0</v>
      </c>
      <c r="L74" s="10"/>
      <c r="M74" s="6">
        <v>0</v>
      </c>
    </row>
    <row r="75" spans="1:13" ht="23.1" customHeight="1">
      <c r="A75" s="4" t="s">
        <v>39</v>
      </c>
      <c r="D75" s="4"/>
      <c r="G75" s="10">
        <v>239612</v>
      </c>
      <c r="H75" s="10"/>
      <c r="I75" s="10">
        <v>229451</v>
      </c>
      <c r="J75" s="10"/>
      <c r="K75" s="6">
        <v>0</v>
      </c>
      <c r="L75" s="10"/>
      <c r="M75" s="6">
        <v>0</v>
      </c>
    </row>
    <row r="76" spans="1:13" ht="23.1" customHeight="1">
      <c r="A76" s="2" t="s">
        <v>12</v>
      </c>
      <c r="D76" s="4"/>
      <c r="G76" s="11">
        <f>SUM(G69:G75)</f>
        <v>1898559</v>
      </c>
      <c r="H76" s="12"/>
      <c r="I76" s="11">
        <f>SUM(I69:I75)</f>
        <v>2051870</v>
      </c>
      <c r="J76" s="12"/>
      <c r="K76" s="11">
        <f>SUM(K69:K75)</f>
        <v>109249</v>
      </c>
      <c r="L76" s="12"/>
      <c r="M76" s="11">
        <f>SUM(M69:M75)</f>
        <v>117596</v>
      </c>
    </row>
    <row r="77" spans="1:13" ht="23.1" customHeight="1">
      <c r="A77" s="2"/>
      <c r="D77" s="4"/>
      <c r="G77" s="12"/>
      <c r="H77" s="12"/>
      <c r="I77" s="12"/>
      <c r="J77" s="12"/>
      <c r="K77" s="12"/>
      <c r="L77" s="12"/>
      <c r="M77" s="12"/>
    </row>
    <row r="78" spans="1:13" ht="23.1" customHeight="1">
      <c r="A78" s="2" t="s">
        <v>13</v>
      </c>
      <c r="D78" s="4"/>
      <c r="G78" s="20">
        <f>G66+G76</f>
        <v>12814205</v>
      </c>
      <c r="H78" s="12"/>
      <c r="I78" s="20">
        <f>I66+I76</f>
        <v>8495843</v>
      </c>
      <c r="J78" s="12"/>
      <c r="K78" s="20">
        <f>K66+K76</f>
        <v>4486238</v>
      </c>
      <c r="L78" s="12"/>
      <c r="M78" s="20">
        <f>M66+M76</f>
        <v>210889</v>
      </c>
    </row>
    <row r="79" spans="1:13" ht="23.25" customHeight="1">
      <c r="A79" s="2"/>
      <c r="D79" s="4"/>
      <c r="G79" s="21"/>
      <c r="H79" s="21"/>
      <c r="I79" s="21"/>
      <c r="J79" s="21"/>
      <c r="K79" s="21"/>
      <c r="L79" s="21"/>
      <c r="M79" s="21"/>
    </row>
    <row r="80" spans="1:13" ht="23.1" customHeight="1">
      <c r="A80" s="102" t="s">
        <v>115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</row>
    <row r="81" spans="1:13" ht="23.1" customHeight="1">
      <c r="A81" s="102" t="s">
        <v>122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</row>
    <row r="82" spans="1:13" s="2" customFormat="1" ht="23.1" customHeight="1">
      <c r="A82" s="102" t="str">
        <f>A3</f>
        <v>ณ วันที่ 31 มีนาคม 2564</v>
      </c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</row>
    <row r="83" spans="1:13" s="2" customFormat="1" ht="23.1" customHeight="1">
      <c r="A83" s="73"/>
      <c r="B83" s="73"/>
      <c r="C83" s="73"/>
      <c r="D83" s="73"/>
      <c r="E83" s="74"/>
      <c r="F83" s="98"/>
      <c r="G83" s="75"/>
      <c r="H83" s="75"/>
      <c r="I83" s="75"/>
      <c r="J83" s="75"/>
      <c r="K83" s="75"/>
      <c r="L83" s="75"/>
      <c r="M83" s="76" t="str">
        <f>M4</f>
        <v>หน่วย: พันบาท</v>
      </c>
    </row>
    <row r="84" spans="1:13" ht="23.1" customHeight="1">
      <c r="A84" s="2"/>
      <c r="B84" s="2"/>
      <c r="C84" s="2"/>
      <c r="D84" s="2"/>
      <c r="F84" s="97"/>
      <c r="G84" s="100" t="s">
        <v>0</v>
      </c>
      <c r="H84" s="100"/>
      <c r="I84" s="100"/>
      <c r="J84" s="100"/>
      <c r="K84" s="101" t="s">
        <v>37</v>
      </c>
      <c r="L84" s="101"/>
      <c r="M84" s="101"/>
    </row>
    <row r="85" spans="1:13" ht="23.1" customHeight="1">
      <c r="A85" s="2"/>
      <c r="B85" s="2"/>
      <c r="C85" s="2"/>
      <c r="D85" s="2"/>
      <c r="F85" s="97"/>
      <c r="G85" s="87" t="str">
        <f>G6</f>
        <v>31 มีนาคม 2564</v>
      </c>
      <c r="H85" s="87"/>
      <c r="I85" s="87" t="str">
        <f>I6</f>
        <v>31 ธันวาคม 2563</v>
      </c>
      <c r="J85" s="88"/>
      <c r="K85" s="87" t="str">
        <f>K6</f>
        <v>31 มีนาคม 2564</v>
      </c>
      <c r="L85" s="87"/>
      <c r="M85" s="87" t="str">
        <f>M6</f>
        <v>31 ธันวาคม 2563</v>
      </c>
    </row>
    <row r="86" spans="1:13" ht="23.1" customHeight="1">
      <c r="A86" s="2"/>
      <c r="B86" s="2"/>
      <c r="C86" s="2"/>
      <c r="D86" s="2"/>
      <c r="F86" s="97"/>
      <c r="G86" s="87" t="str">
        <f>IF(G7=0,"",G7)</f>
        <v>(ยังไม่ได้ตรวจสอบ)</v>
      </c>
      <c r="H86" s="89"/>
      <c r="I86" s="87" t="str">
        <f>IF(I7=0,"",I7)</f>
        <v/>
      </c>
      <c r="J86" s="87"/>
      <c r="K86" s="87" t="str">
        <f>IF(K7=0,"",K7)</f>
        <v>(ยังไม่ได้ตรวจสอบ)</v>
      </c>
      <c r="L86" s="89"/>
      <c r="M86" s="87" t="str">
        <f>IF(M7=0,"",M7)</f>
        <v/>
      </c>
    </row>
    <row r="87" spans="1:13" ht="23.1" customHeight="1">
      <c r="A87" s="2"/>
      <c r="B87" s="2"/>
      <c r="C87" s="2"/>
      <c r="D87" s="2"/>
      <c r="F87" s="97"/>
      <c r="G87" s="87"/>
      <c r="H87" s="89"/>
      <c r="I87" s="89"/>
      <c r="J87" s="87"/>
      <c r="K87" s="87"/>
      <c r="L87" s="89"/>
      <c r="M87" s="87"/>
    </row>
    <row r="88" spans="1:13" s="2" customFormat="1" ht="23.1" customHeight="1">
      <c r="A88" s="2" t="s">
        <v>8</v>
      </c>
      <c r="B88" s="4"/>
      <c r="C88" s="4"/>
      <c r="D88" s="4"/>
      <c r="E88" s="1"/>
      <c r="F88" s="3"/>
      <c r="G88" s="7"/>
      <c r="H88" s="7"/>
      <c r="I88" s="7"/>
      <c r="J88" s="7"/>
      <c r="K88" s="7"/>
      <c r="L88" s="7"/>
      <c r="M88" s="7"/>
    </row>
    <row r="89" spans="1:13" ht="23.1" customHeight="1">
      <c r="A89" s="22" t="s">
        <v>14</v>
      </c>
      <c r="D89" s="4"/>
      <c r="F89" s="24"/>
      <c r="G89" s="25"/>
      <c r="H89" s="25"/>
      <c r="I89" s="25"/>
      <c r="J89" s="25"/>
      <c r="K89" s="25"/>
      <c r="L89" s="25"/>
      <c r="M89" s="25"/>
    </row>
    <row r="90" spans="1:13" ht="23.1" customHeight="1">
      <c r="A90" s="24" t="s">
        <v>15</v>
      </c>
      <c r="D90" s="4"/>
      <c r="F90" s="24"/>
      <c r="G90" s="26"/>
      <c r="H90" s="26"/>
      <c r="I90" s="26"/>
      <c r="J90" s="26"/>
      <c r="K90" s="26"/>
      <c r="L90" s="26"/>
      <c r="M90" s="26"/>
    </row>
    <row r="91" spans="1:13" ht="23.1" customHeight="1">
      <c r="A91" s="24"/>
      <c r="B91" s="24" t="s">
        <v>226</v>
      </c>
      <c r="D91" s="4"/>
      <c r="F91" s="24"/>
      <c r="G91" s="26"/>
      <c r="H91" s="26"/>
      <c r="I91" s="26"/>
      <c r="J91" s="26"/>
      <c r="K91" s="26"/>
      <c r="L91" s="26"/>
      <c r="M91" s="26"/>
    </row>
    <row r="92" spans="1:13" ht="23.1" customHeight="1" thickBot="1">
      <c r="C92" s="4" t="s">
        <v>227</v>
      </c>
      <c r="D92" s="4"/>
      <c r="E92" s="23"/>
      <c r="F92" s="24"/>
      <c r="G92" s="27">
        <v>5000000</v>
      </c>
      <c r="H92" s="26"/>
      <c r="I92" s="27">
        <v>5000000</v>
      </c>
      <c r="J92" s="26"/>
      <c r="K92" s="27">
        <v>5000000</v>
      </c>
      <c r="L92" s="26"/>
      <c r="M92" s="27">
        <v>5000000</v>
      </c>
    </row>
    <row r="93" spans="1:13" ht="23.1" customHeight="1" thickTop="1">
      <c r="B93" s="24" t="s">
        <v>228</v>
      </c>
      <c r="D93" s="4"/>
      <c r="E93" s="23"/>
      <c r="F93" s="24"/>
      <c r="G93" s="18"/>
      <c r="H93" s="26"/>
      <c r="I93" s="18"/>
      <c r="J93" s="26"/>
      <c r="K93" s="18"/>
      <c r="L93" s="26"/>
      <c r="M93" s="18"/>
    </row>
    <row r="94" spans="1:13" ht="23.1" customHeight="1">
      <c r="C94" s="4" t="s">
        <v>229</v>
      </c>
      <c r="D94" s="4"/>
      <c r="E94" s="23"/>
      <c r="F94" s="24"/>
      <c r="G94" s="26">
        <v>3206509</v>
      </c>
      <c r="H94" s="26"/>
      <c r="I94" s="26">
        <v>3206509</v>
      </c>
      <c r="J94" s="26"/>
      <c r="K94" s="26">
        <v>3206509</v>
      </c>
      <c r="L94" s="26"/>
      <c r="M94" s="26">
        <v>3206509</v>
      </c>
    </row>
    <row r="95" spans="1:13" ht="23.1" customHeight="1">
      <c r="A95" s="24" t="s">
        <v>40</v>
      </c>
      <c r="D95" s="4"/>
      <c r="E95" s="23"/>
      <c r="F95" s="24"/>
      <c r="G95" s="26"/>
      <c r="H95" s="26"/>
      <c r="I95" s="26"/>
      <c r="J95" s="26"/>
      <c r="K95" s="26"/>
      <c r="L95" s="26"/>
      <c r="M95" s="26"/>
    </row>
    <row r="96" spans="1:13" ht="23.1" customHeight="1">
      <c r="A96" s="28" t="s">
        <v>41</v>
      </c>
      <c r="D96" s="4"/>
      <c r="E96" s="23"/>
      <c r="F96" s="24"/>
      <c r="G96" s="26">
        <v>10352570</v>
      </c>
      <c r="H96" s="26"/>
      <c r="I96" s="26">
        <v>10352570</v>
      </c>
      <c r="J96" s="26"/>
      <c r="K96" s="26">
        <v>10352570</v>
      </c>
      <c r="L96" s="26"/>
      <c r="M96" s="26">
        <v>10352570</v>
      </c>
    </row>
    <row r="97" spans="1:13" ht="23.1" customHeight="1">
      <c r="A97" s="24" t="s">
        <v>16</v>
      </c>
      <c r="D97" s="4"/>
      <c r="E97" s="23"/>
      <c r="F97" s="24"/>
      <c r="G97" s="29"/>
      <c r="H97" s="26"/>
      <c r="I97" s="29"/>
      <c r="J97" s="26"/>
      <c r="K97" s="29"/>
      <c r="L97" s="26"/>
      <c r="M97" s="29"/>
    </row>
    <row r="98" spans="1:13" ht="23.1" customHeight="1">
      <c r="A98" s="24"/>
      <c r="B98" s="4" t="s">
        <v>65</v>
      </c>
      <c r="D98" s="4"/>
      <c r="E98" s="23"/>
      <c r="F98" s="24"/>
      <c r="G98" s="29"/>
      <c r="H98" s="26"/>
      <c r="I98" s="29"/>
      <c r="J98" s="26"/>
      <c r="K98" s="29"/>
      <c r="L98" s="26"/>
      <c r="M98" s="29"/>
    </row>
    <row r="99" spans="1:13" ht="23.1" customHeight="1">
      <c r="A99" s="24"/>
      <c r="C99" s="4" t="s">
        <v>146</v>
      </c>
      <c r="D99" s="4"/>
      <c r="E99" s="23"/>
      <c r="F99" s="24"/>
      <c r="G99" s="26">
        <v>500000</v>
      </c>
      <c r="H99" s="26"/>
      <c r="I99" s="26">
        <v>500000</v>
      </c>
      <c r="J99" s="26"/>
      <c r="K99" s="26">
        <v>500000</v>
      </c>
      <c r="L99" s="26"/>
      <c r="M99" s="26">
        <v>500000</v>
      </c>
    </row>
    <row r="100" spans="1:13" ht="23.1" customHeight="1">
      <c r="A100" s="24"/>
      <c r="B100" s="4" t="s">
        <v>66</v>
      </c>
      <c r="D100" s="4"/>
      <c r="E100" s="23"/>
      <c r="F100" s="24"/>
      <c r="G100" s="18">
        <v>19032441</v>
      </c>
      <c r="H100" s="18"/>
      <c r="I100" s="18">
        <v>20700012</v>
      </c>
      <c r="J100" s="18"/>
      <c r="K100" s="18">
        <v>19897605</v>
      </c>
      <c r="L100" s="18"/>
      <c r="M100" s="18">
        <v>21567658</v>
      </c>
    </row>
    <row r="101" spans="1:13" ht="23.1" customHeight="1">
      <c r="A101" s="24" t="s">
        <v>71</v>
      </c>
      <c r="D101" s="4"/>
      <c r="E101" s="23"/>
      <c r="F101" s="24"/>
      <c r="G101" s="30">
        <v>3405870</v>
      </c>
      <c r="H101" s="26"/>
      <c r="I101" s="30">
        <v>3304522</v>
      </c>
      <c r="J101" s="26"/>
      <c r="K101" s="30">
        <v>3401211</v>
      </c>
      <c r="L101" s="26"/>
      <c r="M101" s="30">
        <v>3298734</v>
      </c>
    </row>
    <row r="102" spans="1:13" ht="23.1" customHeight="1">
      <c r="A102" s="31" t="s">
        <v>72</v>
      </c>
      <c r="D102" s="4"/>
      <c r="E102" s="32"/>
      <c r="F102" s="31"/>
      <c r="G102" s="33">
        <f>SUM(G94:G101)</f>
        <v>36497390</v>
      </c>
      <c r="H102" s="33"/>
      <c r="I102" s="33">
        <f>SUM(I94:I101)</f>
        <v>38063613</v>
      </c>
      <c r="J102" s="33"/>
      <c r="K102" s="33">
        <f>SUM(K94:K101)</f>
        <v>37357895</v>
      </c>
      <c r="L102" s="33"/>
      <c r="M102" s="33">
        <f>SUM(M94:M101)</f>
        <v>38925471</v>
      </c>
    </row>
    <row r="103" spans="1:13" ht="23.1" customHeight="1">
      <c r="A103" s="24" t="s">
        <v>73</v>
      </c>
      <c r="D103" s="4"/>
      <c r="E103" s="23"/>
      <c r="F103" s="24"/>
      <c r="G103" s="34">
        <v>6009934</v>
      </c>
      <c r="H103" s="26"/>
      <c r="I103" s="34">
        <v>6077152</v>
      </c>
      <c r="J103" s="26"/>
      <c r="K103" s="35">
        <v>0</v>
      </c>
      <c r="L103" s="26"/>
      <c r="M103" s="35">
        <v>0</v>
      </c>
    </row>
    <row r="104" spans="1:13" ht="23.1" customHeight="1">
      <c r="A104" s="31" t="s">
        <v>17</v>
      </c>
      <c r="D104" s="4"/>
      <c r="E104" s="32"/>
      <c r="F104" s="31"/>
      <c r="G104" s="36">
        <f>SUM(G102:G103)</f>
        <v>42507324</v>
      </c>
      <c r="H104" s="33"/>
      <c r="I104" s="36">
        <f>SUM(I102:I103)</f>
        <v>44140765</v>
      </c>
      <c r="J104" s="33"/>
      <c r="K104" s="36">
        <f>SUM(K102:K103)</f>
        <v>37357895</v>
      </c>
      <c r="L104" s="33"/>
      <c r="M104" s="36">
        <f>SUM(M102:M103)</f>
        <v>38925471</v>
      </c>
    </row>
    <row r="105" spans="1:13" ht="23.1" customHeight="1">
      <c r="A105" s="24"/>
      <c r="D105" s="4"/>
      <c r="E105" s="23"/>
      <c r="F105" s="24"/>
      <c r="G105" s="26"/>
      <c r="H105" s="26"/>
      <c r="I105" s="26"/>
      <c r="J105" s="26"/>
      <c r="K105" s="26"/>
      <c r="L105" s="26"/>
      <c r="M105" s="26"/>
    </row>
    <row r="106" spans="1:13" ht="23.1" customHeight="1" thickBot="1">
      <c r="A106" s="31" t="s">
        <v>18</v>
      </c>
      <c r="D106" s="4"/>
      <c r="E106" s="32"/>
      <c r="F106" s="31"/>
      <c r="G106" s="37">
        <f>G78+G104</f>
        <v>55321529</v>
      </c>
      <c r="H106" s="33"/>
      <c r="I106" s="37">
        <f>I78+I104</f>
        <v>52636608</v>
      </c>
      <c r="J106" s="33"/>
      <c r="K106" s="37">
        <f>K78+K104</f>
        <v>41844133</v>
      </c>
      <c r="L106" s="33"/>
      <c r="M106" s="37">
        <f>M78+M104</f>
        <v>39136360</v>
      </c>
    </row>
    <row r="107" spans="1:13" ht="23.1" customHeight="1" thickTop="1">
      <c r="G107" s="26" t="str">
        <f>IF((G39-G106)=0,"",G39-G106)</f>
        <v/>
      </c>
      <c r="H107" s="16"/>
      <c r="I107" s="26" t="str">
        <f>IF((I39-I106)=0,"",I39-I106)</f>
        <v/>
      </c>
      <c r="J107" s="16"/>
      <c r="K107" s="26" t="str">
        <f>IF((K39-K106)=0,"",K39-K106)</f>
        <v/>
      </c>
      <c r="L107" s="16"/>
      <c r="M107" s="26" t="str">
        <f>IF((M39-M106)=0,"",M39-M106)</f>
        <v/>
      </c>
    </row>
  </sheetData>
  <customSheetViews>
    <customSheetView guid="{48C48EF2-F178-4382-B2C4-B94B3681FD3A}" scale="90" showPageBreaks="1" printArea="1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2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3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4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5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6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7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8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9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10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11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2"/>
      <headerFooter alignWithMargins="0"/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3"/>
      <headerFooter alignWithMargins="0"/>
    </customSheetView>
    <customSheetView guid="{AA8AA0EB-2051-4132-8E24-989D017DBA36}" scale="90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90" showPageBreaks="1" printArea="1" hiddenRows="1" topLeftCell="A16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5">
    <mergeCell ref="G84:J84"/>
    <mergeCell ref="K84:M84"/>
    <mergeCell ref="A3:M3"/>
    <mergeCell ref="A2:M2"/>
    <mergeCell ref="A1:M1"/>
    <mergeCell ref="A41:M41"/>
    <mergeCell ref="A42:M42"/>
    <mergeCell ref="K5:M5"/>
    <mergeCell ref="K45:M45"/>
    <mergeCell ref="A80:M80"/>
    <mergeCell ref="A81:M81"/>
    <mergeCell ref="A82:M82"/>
    <mergeCell ref="G45:J45"/>
    <mergeCell ref="G5:J5"/>
    <mergeCell ref="A43:M43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8" firstPageNumber="2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2" manualBreakCount="2">
    <brk id="40" max="16383" man="1"/>
    <brk id="79" max="16383" man="1"/>
  </rowBreaks>
  <colBreaks count="1" manualBreakCount="1">
    <brk id="13" max="10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zoomScaleNormal="100" zoomScaleSheetLayoutView="100" workbookViewId="0">
      <selection sqref="A1:M1"/>
    </sheetView>
  </sheetViews>
  <sheetFormatPr defaultColWidth="9.140625" defaultRowHeight="22.5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6.7109375" style="5" customWidth="1"/>
    <col min="8" max="8" width="0.7109375" style="5" customWidth="1"/>
    <col min="9" max="9" width="16.7109375" style="5" customWidth="1"/>
    <col min="10" max="10" width="1" style="5" customWidth="1"/>
    <col min="11" max="11" width="16.7109375" style="5" customWidth="1"/>
    <col min="12" max="12" width="0.7109375" style="5" customWidth="1"/>
    <col min="13" max="13" width="16.7109375" style="5" customWidth="1"/>
    <col min="14" max="14" width="1.5703125" style="4" customWidth="1"/>
    <col min="15" max="15" width="9.140625" style="4"/>
    <col min="16" max="16" width="12.7109375" style="4" customWidth="1"/>
    <col min="17" max="17" width="0.85546875" style="4" customWidth="1"/>
    <col min="18" max="18" width="12.7109375" style="4" customWidth="1"/>
    <col min="19" max="19" width="0.85546875" style="4" customWidth="1"/>
    <col min="20" max="20" width="12.7109375" style="4" customWidth="1"/>
    <col min="21" max="21" width="0.85546875" style="4" customWidth="1"/>
    <col min="22" max="22" width="12.7109375" style="4" customWidth="1"/>
    <col min="23" max="23" width="9.140625" style="4" customWidth="1"/>
    <col min="24" max="16384" width="9.140625" style="4"/>
  </cols>
  <sheetData>
    <row r="1" spans="1:13" s="2" customFormat="1" ht="22.5" customHeight="1">
      <c r="A1" s="102" t="s">
        <v>115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3" s="2" customFormat="1" ht="22.5" customHeight="1">
      <c r="A2" s="102" t="s">
        <v>116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s="2" customFormat="1" ht="22.5" customHeight="1">
      <c r="A3" s="102" t="s">
        <v>211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3" s="2" customFormat="1" ht="22.5" customHeight="1">
      <c r="A4" s="73"/>
      <c r="B4" s="73"/>
      <c r="C4" s="73"/>
      <c r="D4" s="73"/>
      <c r="E4" s="74"/>
      <c r="F4" s="98"/>
      <c r="G4" s="75"/>
      <c r="H4" s="75"/>
      <c r="I4" s="75"/>
      <c r="J4" s="75"/>
      <c r="K4" s="75"/>
      <c r="L4" s="75"/>
      <c r="M4" s="76" t="str">
        <f>'2-4'!M4</f>
        <v>หน่วย: พันบาท</v>
      </c>
    </row>
    <row r="5" spans="1:13" s="2" customFormat="1" ht="22.5" customHeight="1">
      <c r="E5" s="1"/>
      <c r="F5" s="97"/>
      <c r="G5" s="100" t="s">
        <v>0</v>
      </c>
      <c r="H5" s="100"/>
      <c r="I5" s="100"/>
      <c r="J5" s="96"/>
      <c r="K5" s="100" t="s">
        <v>37</v>
      </c>
      <c r="L5" s="100"/>
      <c r="M5" s="100"/>
    </row>
    <row r="6" spans="1:13" s="2" customFormat="1" ht="22.5" customHeight="1">
      <c r="E6" s="1" t="s">
        <v>1</v>
      </c>
      <c r="F6" s="97"/>
      <c r="G6" s="87">
        <v>2564</v>
      </c>
      <c r="H6" s="87"/>
      <c r="I6" s="87">
        <v>2563</v>
      </c>
      <c r="J6" s="87"/>
      <c r="K6" s="87">
        <f>G6</f>
        <v>2564</v>
      </c>
      <c r="L6" s="87"/>
      <c r="M6" s="87">
        <f>I6</f>
        <v>2563</v>
      </c>
    </row>
    <row r="7" spans="1:13" ht="22.5" customHeight="1">
      <c r="A7" s="8" t="s">
        <v>19</v>
      </c>
      <c r="D7" s="4"/>
      <c r="E7" s="1">
        <v>12</v>
      </c>
      <c r="G7" s="10"/>
      <c r="H7" s="10"/>
      <c r="I7" s="10"/>
      <c r="J7" s="10"/>
      <c r="K7" s="10"/>
      <c r="L7" s="10"/>
      <c r="M7" s="10"/>
    </row>
    <row r="8" spans="1:13" ht="22.5" customHeight="1">
      <c r="A8" s="4" t="s">
        <v>42</v>
      </c>
      <c r="D8" s="4"/>
      <c r="G8" s="10">
        <v>788341</v>
      </c>
      <c r="H8" s="10"/>
      <c r="I8" s="10">
        <v>989071</v>
      </c>
      <c r="J8" s="10"/>
      <c r="K8" s="6">
        <v>0</v>
      </c>
      <c r="L8" s="10"/>
      <c r="M8" s="6">
        <v>0</v>
      </c>
    </row>
    <row r="9" spans="1:13" ht="22.5" hidden="1" customHeight="1">
      <c r="A9" s="4" t="s">
        <v>108</v>
      </c>
      <c r="D9" s="4"/>
      <c r="G9" s="10">
        <v>0</v>
      </c>
      <c r="H9" s="10"/>
      <c r="I9" s="10">
        <v>0</v>
      </c>
      <c r="J9" s="10"/>
      <c r="K9" s="6">
        <v>0</v>
      </c>
      <c r="L9" s="10"/>
      <c r="M9" s="6">
        <v>0</v>
      </c>
    </row>
    <row r="10" spans="1:13" ht="22.5" customHeight="1">
      <c r="A10" s="4" t="s">
        <v>238</v>
      </c>
      <c r="D10" s="4"/>
      <c r="E10" s="1">
        <f>'2-4'!E26</f>
        <v>7</v>
      </c>
      <c r="G10" s="6">
        <v>0</v>
      </c>
      <c r="H10" s="10"/>
      <c r="I10" s="6">
        <v>0</v>
      </c>
      <c r="J10" s="10"/>
      <c r="K10" s="29">
        <v>46084</v>
      </c>
      <c r="L10" s="10"/>
      <c r="M10" s="29">
        <v>56078</v>
      </c>
    </row>
    <row r="11" spans="1:13" ht="22.5" customHeight="1">
      <c r="A11" s="4" t="s">
        <v>202</v>
      </c>
      <c r="D11" s="4"/>
      <c r="E11" s="1">
        <f>'2-4'!E27</f>
        <v>7</v>
      </c>
      <c r="G11" s="10">
        <v>-15665</v>
      </c>
      <c r="H11" s="10"/>
      <c r="I11" s="10">
        <v>-783</v>
      </c>
      <c r="J11" s="10"/>
      <c r="K11" s="6">
        <v>0</v>
      </c>
      <c r="L11" s="10"/>
      <c r="M11" s="6">
        <v>0</v>
      </c>
    </row>
    <row r="12" spans="1:13" ht="22.5" customHeight="1">
      <c r="A12" s="4" t="s">
        <v>67</v>
      </c>
      <c r="D12" s="4"/>
      <c r="E12" s="1">
        <f>'2-4'!E28</f>
        <v>7</v>
      </c>
      <c r="G12" s="10">
        <v>2687486</v>
      </c>
      <c r="H12" s="10"/>
      <c r="I12" s="10">
        <v>2743710</v>
      </c>
      <c r="J12" s="10"/>
      <c r="K12" s="6">
        <v>2687486</v>
      </c>
      <c r="L12" s="10"/>
      <c r="M12" s="10">
        <v>2743710</v>
      </c>
    </row>
    <row r="13" spans="1:13" ht="22.5" customHeight="1">
      <c r="A13" s="4" t="s">
        <v>117</v>
      </c>
      <c r="D13" s="4"/>
      <c r="G13" s="10">
        <v>151119</v>
      </c>
      <c r="H13" s="10"/>
      <c r="I13" s="10">
        <v>237923</v>
      </c>
      <c r="J13" s="10"/>
      <c r="K13" s="6">
        <v>11</v>
      </c>
      <c r="L13" s="10"/>
      <c r="M13" s="6">
        <v>0</v>
      </c>
    </row>
    <row r="14" spans="1:13" ht="22.5" customHeight="1">
      <c r="A14" s="4" t="s">
        <v>20</v>
      </c>
      <c r="D14" s="4"/>
      <c r="G14" s="10">
        <v>103167</v>
      </c>
      <c r="H14" s="10"/>
      <c r="I14" s="10">
        <v>83244</v>
      </c>
      <c r="J14" s="10"/>
      <c r="K14" s="10">
        <v>9383</v>
      </c>
      <c r="L14" s="10"/>
      <c r="M14" s="10">
        <v>10386</v>
      </c>
    </row>
    <row r="15" spans="1:13" ht="22.5" customHeight="1">
      <c r="A15" s="2" t="s">
        <v>21</v>
      </c>
      <c r="D15" s="4"/>
      <c r="G15" s="11">
        <f>SUM(G8:G14)</f>
        <v>3714448</v>
      </c>
      <c r="H15" s="12"/>
      <c r="I15" s="11">
        <f>SUM(I8:I14)</f>
        <v>4053165</v>
      </c>
      <c r="J15" s="12"/>
      <c r="K15" s="11">
        <f>SUM(K8:K14)</f>
        <v>2742964</v>
      </c>
      <c r="L15" s="12"/>
      <c r="M15" s="11">
        <f>SUM(M8:M14)</f>
        <v>2810174</v>
      </c>
    </row>
    <row r="17" spans="1:16" ht="22.5" customHeight="1">
      <c r="A17" s="8" t="s">
        <v>22</v>
      </c>
      <c r="D17" s="4"/>
      <c r="E17" s="1">
        <f>E7</f>
        <v>12</v>
      </c>
      <c r="G17" s="10"/>
      <c r="H17" s="10"/>
      <c r="I17" s="10"/>
      <c r="J17" s="10"/>
      <c r="K17" s="10"/>
      <c r="L17" s="10"/>
      <c r="M17" s="10"/>
    </row>
    <row r="18" spans="1:16" ht="22.5" customHeight="1">
      <c r="A18" s="4" t="s">
        <v>43</v>
      </c>
      <c r="D18" s="4"/>
      <c r="G18" s="16">
        <v>523375</v>
      </c>
      <c r="H18" s="10"/>
      <c r="I18" s="16">
        <v>551472</v>
      </c>
      <c r="J18" s="10"/>
      <c r="K18" s="6">
        <v>0</v>
      </c>
      <c r="L18" s="10"/>
      <c r="M18" s="6">
        <v>0</v>
      </c>
    </row>
    <row r="19" spans="1:16" ht="22.5" hidden="1" customHeight="1">
      <c r="A19" s="4" t="s">
        <v>109</v>
      </c>
      <c r="D19" s="4"/>
      <c r="G19" s="10">
        <v>0</v>
      </c>
      <c r="H19" s="10"/>
      <c r="I19" s="10">
        <v>0</v>
      </c>
      <c r="J19" s="10"/>
      <c r="K19" s="6">
        <v>0</v>
      </c>
      <c r="L19" s="10"/>
      <c r="M19" s="6">
        <v>0</v>
      </c>
    </row>
    <row r="20" spans="1:16" ht="22.5" customHeight="1">
      <c r="A20" s="4" t="s">
        <v>62</v>
      </c>
      <c r="D20" s="4"/>
      <c r="G20" s="16">
        <v>126559</v>
      </c>
      <c r="H20" s="10"/>
      <c r="I20" s="16">
        <v>139781</v>
      </c>
      <c r="J20" s="10"/>
      <c r="K20" s="6">
        <v>0</v>
      </c>
      <c r="L20" s="10"/>
      <c r="M20" s="6">
        <v>0</v>
      </c>
    </row>
    <row r="21" spans="1:16" ht="22.5" customHeight="1">
      <c r="A21" s="4" t="s">
        <v>147</v>
      </c>
      <c r="D21" s="4"/>
      <c r="G21" s="16">
        <v>3138</v>
      </c>
      <c r="H21" s="10"/>
      <c r="I21" s="16">
        <v>6302</v>
      </c>
      <c r="J21" s="10"/>
      <c r="K21" s="6">
        <v>0</v>
      </c>
      <c r="L21" s="10"/>
      <c r="M21" s="6">
        <v>0</v>
      </c>
    </row>
    <row r="22" spans="1:16" ht="22.5" customHeight="1">
      <c r="A22" s="4" t="s">
        <v>68</v>
      </c>
      <c r="D22" s="4"/>
      <c r="G22" s="16">
        <v>246364</v>
      </c>
      <c r="H22" s="10"/>
      <c r="I22" s="16">
        <v>355455</v>
      </c>
      <c r="J22" s="10"/>
      <c r="K22" s="16">
        <v>65524</v>
      </c>
      <c r="L22" s="10"/>
      <c r="M22" s="16">
        <v>53691</v>
      </c>
    </row>
    <row r="23" spans="1:16" ht="22.5" hidden="1" customHeight="1">
      <c r="A23" s="4" t="s">
        <v>159</v>
      </c>
      <c r="D23" s="4"/>
      <c r="G23" s="16">
        <v>0</v>
      </c>
      <c r="H23" s="10"/>
      <c r="I23" s="16">
        <v>0</v>
      </c>
      <c r="J23" s="10"/>
      <c r="K23" s="6">
        <v>0</v>
      </c>
      <c r="L23" s="10"/>
      <c r="M23" s="6">
        <v>0</v>
      </c>
    </row>
    <row r="24" spans="1:16" ht="22.5" hidden="1" customHeight="1">
      <c r="A24" s="4" t="s">
        <v>135</v>
      </c>
      <c r="D24" s="4"/>
      <c r="G24" s="16"/>
      <c r="H24" s="10"/>
      <c r="I24" s="16"/>
      <c r="J24" s="10"/>
      <c r="K24" s="16"/>
      <c r="L24" s="10"/>
      <c r="M24" s="16"/>
    </row>
    <row r="25" spans="1:16" ht="22.5" hidden="1" customHeight="1">
      <c r="B25" s="4" t="s">
        <v>174</v>
      </c>
      <c r="D25" s="4"/>
      <c r="E25" s="1" t="s">
        <v>203</v>
      </c>
      <c r="G25" s="16">
        <v>0</v>
      </c>
      <c r="H25" s="10"/>
      <c r="I25" s="10">
        <v>0</v>
      </c>
      <c r="J25" s="10"/>
      <c r="K25" s="6">
        <v>0</v>
      </c>
      <c r="L25" s="10"/>
      <c r="M25" s="16">
        <v>0</v>
      </c>
    </row>
    <row r="26" spans="1:16" ht="22.5" hidden="1" customHeight="1">
      <c r="A26" s="4" t="s">
        <v>230</v>
      </c>
      <c r="D26" s="4"/>
      <c r="E26" s="1">
        <v>9</v>
      </c>
      <c r="G26" s="16">
        <v>0</v>
      </c>
      <c r="H26" s="10"/>
      <c r="I26" s="6">
        <v>0</v>
      </c>
      <c r="J26" s="10"/>
      <c r="K26" s="6">
        <v>0</v>
      </c>
      <c r="L26" s="10"/>
      <c r="M26" s="6">
        <v>0</v>
      </c>
      <c r="P26" s="16"/>
    </row>
    <row r="27" spans="1:16" ht="22.5" customHeight="1">
      <c r="A27" s="4" t="s">
        <v>126</v>
      </c>
      <c r="D27" s="4"/>
      <c r="E27" s="1">
        <f>'2-4'!E16</f>
        <v>3</v>
      </c>
      <c r="G27" s="16">
        <v>40254</v>
      </c>
      <c r="H27" s="10"/>
      <c r="I27" s="16">
        <v>34431</v>
      </c>
      <c r="J27" s="10"/>
      <c r="K27" s="16">
        <v>18795</v>
      </c>
      <c r="L27" s="10"/>
      <c r="M27" s="16">
        <v>16833</v>
      </c>
    </row>
    <row r="28" spans="1:16" ht="22.5" customHeight="1">
      <c r="A28" s="2" t="s">
        <v>23</v>
      </c>
      <c r="D28" s="4"/>
      <c r="G28" s="11">
        <f>SUM(G18:G27)</f>
        <v>939690</v>
      </c>
      <c r="H28" s="12"/>
      <c r="I28" s="11">
        <f>SUM(I18:I27)</f>
        <v>1087441</v>
      </c>
      <c r="J28" s="12"/>
      <c r="K28" s="11">
        <f>SUM(K18:K27)</f>
        <v>84319</v>
      </c>
      <c r="L28" s="12"/>
      <c r="M28" s="11">
        <f>SUM(M18:M27)</f>
        <v>70524</v>
      </c>
    </row>
    <row r="30" spans="1:16" s="2" customFormat="1" ht="22.5" customHeight="1">
      <c r="A30" s="2" t="s">
        <v>189</v>
      </c>
      <c r="E30" s="39"/>
      <c r="F30" s="97"/>
      <c r="G30" s="12">
        <f>G15-G28</f>
        <v>2774758</v>
      </c>
      <c r="H30" s="12"/>
      <c r="I30" s="12">
        <f>I15-I28</f>
        <v>2965724</v>
      </c>
      <c r="J30" s="12"/>
      <c r="K30" s="12">
        <f>K15-K28</f>
        <v>2658645</v>
      </c>
      <c r="L30" s="12"/>
      <c r="M30" s="12">
        <f>M15-M28</f>
        <v>2739650</v>
      </c>
    </row>
    <row r="31" spans="1:16" ht="22.5" customHeight="1">
      <c r="A31" s="4" t="s">
        <v>69</v>
      </c>
      <c r="D31" s="4"/>
      <c r="G31" s="40">
        <v>-40670</v>
      </c>
      <c r="H31" s="10"/>
      <c r="I31" s="40">
        <v>-53666</v>
      </c>
      <c r="J31" s="10"/>
      <c r="K31" s="40">
        <v>-517</v>
      </c>
      <c r="L31" s="10"/>
      <c r="M31" s="40">
        <v>-1307</v>
      </c>
    </row>
    <row r="32" spans="1:16" ht="22.5" customHeight="1">
      <c r="A32" s="2" t="s">
        <v>70</v>
      </c>
      <c r="D32" s="4"/>
      <c r="G32" s="12">
        <f>SUM(G30:G31)</f>
        <v>2734088</v>
      </c>
      <c r="H32" s="12"/>
      <c r="I32" s="12">
        <f>SUM(I30:I31)</f>
        <v>2912058</v>
      </c>
      <c r="J32" s="12"/>
      <c r="K32" s="12">
        <f>SUM(K30:K31)</f>
        <v>2658128</v>
      </c>
      <c r="L32" s="12"/>
      <c r="M32" s="12">
        <f>SUM(M30:M31)</f>
        <v>2738343</v>
      </c>
    </row>
    <row r="33" spans="1:13" ht="22.5" customHeight="1">
      <c r="A33" s="4" t="s">
        <v>186</v>
      </c>
      <c r="D33" s="4"/>
      <c r="G33" s="16">
        <v>-5684</v>
      </c>
      <c r="H33" s="10"/>
      <c r="I33" s="16">
        <v>-53514</v>
      </c>
      <c r="J33" s="10"/>
      <c r="K33" s="6">
        <v>0</v>
      </c>
      <c r="L33" s="10"/>
      <c r="M33" s="6">
        <v>0</v>
      </c>
    </row>
    <row r="34" spans="1:13" s="2" customFormat="1" ht="22.5" customHeight="1" thickBot="1">
      <c r="A34" s="2" t="s">
        <v>212</v>
      </c>
      <c r="E34" s="39"/>
      <c r="F34" s="97"/>
      <c r="G34" s="47">
        <f>SUM(G32:G33)</f>
        <v>2728404</v>
      </c>
      <c r="H34" s="12"/>
      <c r="I34" s="47">
        <f>SUM(I32:I33)</f>
        <v>2858544</v>
      </c>
      <c r="J34" s="12"/>
      <c r="K34" s="47">
        <f>SUM(K32:K33)</f>
        <v>2658128</v>
      </c>
      <c r="L34" s="12"/>
      <c r="M34" s="47">
        <f>SUM(M32:M33)</f>
        <v>2738343</v>
      </c>
    </row>
    <row r="35" spans="1:13" s="2" customFormat="1" ht="22.5" customHeight="1" thickTop="1">
      <c r="E35" s="39"/>
      <c r="F35" s="97"/>
      <c r="G35" s="43"/>
      <c r="H35" s="12"/>
      <c r="I35" s="43"/>
      <c r="J35" s="12"/>
      <c r="K35" s="43"/>
      <c r="L35" s="12"/>
      <c r="M35" s="43"/>
    </row>
    <row r="36" spans="1:13" ht="22.5" customHeight="1">
      <c r="A36" s="2" t="s">
        <v>239</v>
      </c>
      <c r="D36" s="4"/>
      <c r="F36" s="97"/>
      <c r="G36" s="12"/>
      <c r="H36" s="12"/>
      <c r="I36" s="12"/>
      <c r="J36" s="12"/>
      <c r="K36" s="12"/>
      <c r="L36" s="12"/>
      <c r="M36" s="12"/>
    </row>
    <row r="37" spans="1:13" ht="22.5" customHeight="1">
      <c r="A37" s="2" t="s">
        <v>44</v>
      </c>
      <c r="B37" s="4" t="s">
        <v>75</v>
      </c>
      <c r="D37" s="4"/>
      <c r="F37" s="97"/>
      <c r="G37" s="16">
        <v>2660610</v>
      </c>
      <c r="H37" s="10"/>
      <c r="I37" s="16">
        <v>2740395</v>
      </c>
      <c r="J37" s="10"/>
      <c r="K37" s="16">
        <v>2658128</v>
      </c>
      <c r="L37" s="10"/>
      <c r="M37" s="16">
        <v>2738343</v>
      </c>
    </row>
    <row r="38" spans="1:13" ht="22.5" customHeight="1">
      <c r="A38" s="2"/>
      <c r="B38" s="4" t="s">
        <v>76</v>
      </c>
      <c r="D38" s="4"/>
      <c r="F38" s="97"/>
      <c r="G38" s="16">
        <v>67794</v>
      </c>
      <c r="H38" s="10"/>
      <c r="I38" s="16">
        <v>118149</v>
      </c>
      <c r="J38" s="10"/>
      <c r="K38" s="16">
        <v>0</v>
      </c>
      <c r="L38" s="10"/>
      <c r="M38" s="16">
        <v>0</v>
      </c>
    </row>
    <row r="39" spans="1:13" ht="22.5" customHeight="1" thickBot="1">
      <c r="A39" s="2" t="s">
        <v>212</v>
      </c>
      <c r="D39" s="4"/>
      <c r="G39" s="41">
        <f>SUM(G37:G38)</f>
        <v>2728404</v>
      </c>
      <c r="H39" s="12"/>
      <c r="I39" s="41">
        <f>SUM(I37:I38)</f>
        <v>2858544</v>
      </c>
      <c r="J39" s="12"/>
      <c r="K39" s="41">
        <f>SUM(K37:K38)</f>
        <v>2658128</v>
      </c>
      <c r="L39" s="12"/>
      <c r="M39" s="41">
        <f>SUM(M37:M38)</f>
        <v>2738343</v>
      </c>
    </row>
    <row r="40" spans="1:13" ht="22.5" customHeight="1" thickTop="1">
      <c r="G40" s="26" t="str">
        <f>IF((G34-G39)=0,"",G34-G39)</f>
        <v/>
      </c>
      <c r="H40" s="42"/>
      <c r="I40" s="26" t="str">
        <f>IF((I34-I39)=0,"",I34-I39)</f>
        <v/>
      </c>
      <c r="J40" s="42"/>
      <c r="K40" s="26" t="str">
        <f>IF((K34-K39)=0,"",K34-K39)</f>
        <v/>
      </c>
      <c r="L40" s="42"/>
      <c r="M40" s="26" t="str">
        <f>IF((M34-M39)=0,"",M34-M39)</f>
        <v/>
      </c>
    </row>
    <row r="41" spans="1:13" ht="22.5" customHeight="1">
      <c r="A41" s="2" t="s">
        <v>128</v>
      </c>
      <c r="G41" s="26"/>
      <c r="H41" s="42"/>
      <c r="I41" s="26"/>
      <c r="J41" s="42"/>
      <c r="K41" s="26"/>
      <c r="L41" s="42"/>
      <c r="M41" s="26"/>
    </row>
    <row r="42" spans="1:13" ht="22.5" customHeight="1" thickBot="1">
      <c r="B42" s="4" t="s">
        <v>129</v>
      </c>
      <c r="D42" s="4"/>
      <c r="G42" s="82">
        <v>0.83</v>
      </c>
      <c r="I42" s="82">
        <v>0.85</v>
      </c>
      <c r="K42" s="82">
        <v>0.83</v>
      </c>
      <c r="M42" s="82">
        <v>0.85</v>
      </c>
    </row>
    <row r="43" spans="1:13" ht="22.5" customHeight="1" thickTop="1" thickBot="1">
      <c r="B43" s="4" t="s">
        <v>173</v>
      </c>
      <c r="G43" s="82">
        <v>0.83</v>
      </c>
      <c r="I43" s="82">
        <v>0.85</v>
      </c>
      <c r="K43" s="82">
        <v>0.83</v>
      </c>
      <c r="M43" s="82">
        <v>0.85</v>
      </c>
    </row>
    <row r="44" spans="1:13" s="2" customFormat="1" ht="22.5" customHeight="1" thickTop="1">
      <c r="A44" s="102" t="s">
        <v>115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</row>
    <row r="45" spans="1:13" s="2" customFormat="1" ht="22.5" customHeight="1">
      <c r="A45" s="102" t="s">
        <v>118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</row>
    <row r="46" spans="1:13" s="2" customFormat="1" ht="22.5" customHeight="1">
      <c r="A46" s="102" t="str">
        <f>A3</f>
        <v>สำหรับงวดสามเดือนสิ้นสุดวันที่ 31 มีนาคม 2564 (ยังไม่ได้ตรวจสอบ)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</row>
    <row r="47" spans="1:13" s="2" customFormat="1" ht="22.5" customHeight="1">
      <c r="A47" s="73"/>
      <c r="B47" s="73"/>
      <c r="C47" s="73"/>
      <c r="D47" s="73"/>
      <c r="E47" s="74"/>
      <c r="F47" s="98"/>
      <c r="G47" s="75"/>
      <c r="H47" s="75"/>
      <c r="I47" s="75"/>
      <c r="J47" s="75"/>
      <c r="K47" s="75"/>
      <c r="L47" s="75"/>
      <c r="M47" s="76" t="str">
        <f>M4</f>
        <v>หน่วย: พันบาท</v>
      </c>
    </row>
    <row r="48" spans="1:13" s="2" customFormat="1" ht="22.5" customHeight="1">
      <c r="E48" s="1"/>
      <c r="F48" s="97"/>
      <c r="G48" s="100" t="s">
        <v>0</v>
      </c>
      <c r="H48" s="100"/>
      <c r="I48" s="100"/>
      <c r="J48" s="96"/>
      <c r="K48" s="100" t="s">
        <v>37</v>
      </c>
      <c r="L48" s="100"/>
      <c r="M48" s="100"/>
    </row>
    <row r="49" spans="1:13" s="2" customFormat="1" ht="22.5" customHeight="1">
      <c r="E49" s="1" t="s">
        <v>1</v>
      </c>
      <c r="F49" s="97"/>
      <c r="G49" s="7">
        <f>G6</f>
        <v>2564</v>
      </c>
      <c r="H49" s="87"/>
      <c r="I49" s="7">
        <f>I6</f>
        <v>2563</v>
      </c>
      <c r="J49" s="87"/>
      <c r="K49" s="7">
        <f>K6</f>
        <v>2564</v>
      </c>
      <c r="L49" s="87"/>
      <c r="M49" s="7">
        <f>M6</f>
        <v>2563</v>
      </c>
    </row>
    <row r="50" spans="1:13" ht="22.5" customHeight="1">
      <c r="A50" s="2" t="s">
        <v>212</v>
      </c>
      <c r="G50" s="43">
        <f>G34</f>
        <v>2728404</v>
      </c>
      <c r="H50" s="16"/>
      <c r="I50" s="43">
        <f>I34</f>
        <v>2858544</v>
      </c>
      <c r="J50" s="16"/>
      <c r="K50" s="43">
        <f>K34</f>
        <v>2658128</v>
      </c>
      <c r="L50" s="16"/>
      <c r="M50" s="43">
        <f>M34</f>
        <v>2738343</v>
      </c>
    </row>
    <row r="51" spans="1:13" ht="22.5" customHeight="1">
      <c r="G51" s="16"/>
      <c r="H51" s="16"/>
      <c r="I51" s="16"/>
      <c r="J51" s="16"/>
      <c r="K51" s="16"/>
      <c r="L51" s="16"/>
      <c r="M51" s="16"/>
    </row>
    <row r="52" spans="1:13" ht="22.5" customHeight="1">
      <c r="A52" s="2" t="s">
        <v>78</v>
      </c>
      <c r="G52" s="16"/>
      <c r="H52" s="16"/>
      <c r="I52" s="16"/>
      <c r="J52" s="16"/>
      <c r="K52" s="16"/>
      <c r="L52" s="16"/>
      <c r="M52" s="16"/>
    </row>
    <row r="53" spans="1:13" ht="22.5" customHeight="1">
      <c r="B53" s="2" t="s">
        <v>77</v>
      </c>
      <c r="G53" s="16"/>
      <c r="H53" s="16"/>
      <c r="I53" s="16"/>
      <c r="J53" s="16"/>
      <c r="K53" s="16"/>
      <c r="L53" s="16"/>
      <c r="M53" s="16"/>
    </row>
    <row r="54" spans="1:13" ht="22.5" customHeight="1">
      <c r="B54" s="2"/>
      <c r="G54" s="16"/>
      <c r="H54" s="16"/>
      <c r="I54" s="16"/>
      <c r="J54" s="16"/>
      <c r="K54" s="16"/>
      <c r="L54" s="16"/>
      <c r="M54" s="16"/>
    </row>
    <row r="55" spans="1:13" ht="22.5" customHeight="1">
      <c r="A55" s="2" t="s">
        <v>149</v>
      </c>
      <c r="B55" s="2"/>
      <c r="G55" s="16"/>
      <c r="H55" s="16"/>
      <c r="I55" s="16"/>
      <c r="J55" s="16"/>
      <c r="K55" s="16"/>
      <c r="L55" s="16"/>
      <c r="M55" s="16"/>
    </row>
    <row r="56" spans="1:13" ht="22.5" customHeight="1">
      <c r="B56" s="2" t="s">
        <v>148</v>
      </c>
      <c r="G56" s="16"/>
      <c r="H56" s="16"/>
      <c r="I56" s="16"/>
      <c r="J56" s="16"/>
      <c r="K56" s="16"/>
      <c r="L56" s="16"/>
      <c r="M56" s="16"/>
    </row>
    <row r="57" spans="1:13" ht="22.5" customHeight="1">
      <c r="B57" s="4" t="s">
        <v>151</v>
      </c>
      <c r="G57" s="6">
        <v>-7813</v>
      </c>
      <c r="H57" s="16"/>
      <c r="I57" s="16">
        <v>24416</v>
      </c>
      <c r="J57" s="16"/>
      <c r="K57" s="6">
        <v>-3214</v>
      </c>
      <c r="L57" s="16"/>
      <c r="M57" s="6">
        <v>10043</v>
      </c>
    </row>
    <row r="58" spans="1:13" ht="22.5" customHeight="1">
      <c r="B58" s="4" t="s">
        <v>241</v>
      </c>
      <c r="G58" s="16">
        <v>-4889</v>
      </c>
      <c r="H58" s="16"/>
      <c r="I58" s="10">
        <v>9271</v>
      </c>
      <c r="J58" s="16"/>
      <c r="K58" s="16">
        <v>-2323</v>
      </c>
      <c r="L58" s="16"/>
      <c r="M58" s="16">
        <v>4726</v>
      </c>
    </row>
    <row r="59" spans="1:13" ht="22.5" customHeight="1">
      <c r="B59" s="4" t="s">
        <v>152</v>
      </c>
      <c r="G59" s="16">
        <v>106310</v>
      </c>
      <c r="H59" s="16"/>
      <c r="I59" s="10">
        <v>-62406</v>
      </c>
      <c r="J59" s="16"/>
      <c r="K59" s="16">
        <v>106310</v>
      </c>
      <c r="L59" s="16"/>
      <c r="M59" s="16">
        <v>-62406</v>
      </c>
    </row>
    <row r="60" spans="1:13" ht="22.5" customHeight="1">
      <c r="A60" s="4" t="s">
        <v>154</v>
      </c>
      <c r="G60" s="91"/>
      <c r="H60" s="16"/>
      <c r="I60" s="92"/>
      <c r="J60" s="16"/>
      <c r="K60" s="91"/>
      <c r="L60" s="16"/>
      <c r="M60" s="91"/>
    </row>
    <row r="61" spans="1:13" ht="22.5" customHeight="1">
      <c r="B61" s="4" t="s">
        <v>148</v>
      </c>
      <c r="G61" s="44">
        <f>SUM(G57:G60)</f>
        <v>93608</v>
      </c>
      <c r="H61" s="16"/>
      <c r="I61" s="44">
        <f>SUM(I57:I60)</f>
        <v>-28719</v>
      </c>
      <c r="J61" s="16"/>
      <c r="K61" s="44">
        <f>SUM(K57:K60)</f>
        <v>100773</v>
      </c>
      <c r="L61" s="16"/>
      <c r="M61" s="44">
        <f>SUM(M57:M60)</f>
        <v>-47637</v>
      </c>
    </row>
    <row r="62" spans="1:13" ht="22.5" customHeight="1">
      <c r="A62" s="2" t="s">
        <v>150</v>
      </c>
      <c r="B62" s="2"/>
      <c r="G62" s="16"/>
      <c r="H62" s="16"/>
      <c r="I62" s="16"/>
      <c r="J62" s="16"/>
      <c r="K62" s="16"/>
      <c r="L62" s="16"/>
      <c r="M62" s="16"/>
    </row>
    <row r="63" spans="1:13" ht="22.5" customHeight="1">
      <c r="B63" s="2" t="s">
        <v>148</v>
      </c>
      <c r="G63" s="16"/>
      <c r="H63" s="16"/>
      <c r="I63" s="16"/>
      <c r="J63" s="16"/>
      <c r="K63" s="16"/>
      <c r="L63" s="16"/>
      <c r="M63" s="16"/>
    </row>
    <row r="64" spans="1:13" ht="22.5" customHeight="1">
      <c r="B64" s="4" t="s">
        <v>240</v>
      </c>
      <c r="G64" s="6"/>
      <c r="H64" s="16"/>
      <c r="I64" s="16"/>
      <c r="J64" s="16"/>
      <c r="K64" s="6"/>
      <c r="L64" s="16"/>
      <c r="M64" s="6"/>
    </row>
    <row r="65" spans="1:13" ht="22.5" customHeight="1">
      <c r="C65" s="4" t="s">
        <v>157</v>
      </c>
      <c r="G65" s="16">
        <v>0</v>
      </c>
      <c r="H65" s="16"/>
      <c r="I65" s="16">
        <v>-37</v>
      </c>
      <c r="J65" s="16"/>
      <c r="K65" s="16">
        <v>0</v>
      </c>
      <c r="L65" s="16"/>
      <c r="M65" s="16">
        <v>-37</v>
      </c>
    </row>
    <row r="66" spans="1:13" ht="22.5" hidden="1" customHeight="1">
      <c r="B66" s="4" t="s">
        <v>155</v>
      </c>
      <c r="G66" s="16"/>
      <c r="H66" s="16"/>
      <c r="I66" s="16">
        <v>0</v>
      </c>
      <c r="J66" s="16"/>
      <c r="K66" s="16"/>
      <c r="L66" s="16"/>
      <c r="M66" s="16">
        <v>0</v>
      </c>
    </row>
    <row r="67" spans="1:13" ht="22.5" customHeight="1">
      <c r="B67" s="4" t="s">
        <v>152</v>
      </c>
      <c r="G67" s="44">
        <v>1303</v>
      </c>
      <c r="H67" s="16"/>
      <c r="I67" s="44">
        <v>2453</v>
      </c>
      <c r="J67" s="16"/>
      <c r="K67" s="44">
        <v>1303</v>
      </c>
      <c r="L67" s="16"/>
      <c r="M67" s="44">
        <v>2453</v>
      </c>
    </row>
    <row r="68" spans="1:13" ht="22.5" customHeight="1">
      <c r="A68" s="4" t="s">
        <v>153</v>
      </c>
      <c r="G68" s="16"/>
      <c r="H68" s="16"/>
      <c r="I68" s="16"/>
      <c r="J68" s="16"/>
      <c r="K68" s="16"/>
      <c r="L68" s="16"/>
      <c r="M68" s="16"/>
    </row>
    <row r="69" spans="1:13" ht="22.5" customHeight="1">
      <c r="B69" s="4" t="s">
        <v>148</v>
      </c>
      <c r="G69" s="44">
        <f>SUM(G65:G67)</f>
        <v>1303</v>
      </c>
      <c r="H69" s="16"/>
      <c r="I69" s="44">
        <f>SUM(I65:I67)</f>
        <v>2416</v>
      </c>
      <c r="J69" s="16"/>
      <c r="K69" s="44">
        <f>SUM(K65:K67)</f>
        <v>1303</v>
      </c>
      <c r="L69" s="16"/>
      <c r="M69" s="44">
        <f>SUM(M65:M67)</f>
        <v>2416</v>
      </c>
    </row>
    <row r="70" spans="1:13" ht="22.5" customHeight="1">
      <c r="A70" s="2" t="s">
        <v>213</v>
      </c>
      <c r="G70" s="16"/>
      <c r="H70" s="16"/>
      <c r="I70" s="16"/>
      <c r="J70" s="16"/>
      <c r="K70" s="16"/>
      <c r="L70" s="16"/>
      <c r="M70" s="16"/>
    </row>
    <row r="71" spans="1:13" ht="22.5" customHeight="1">
      <c r="B71" s="2" t="s">
        <v>77</v>
      </c>
      <c r="G71" s="45">
        <f>G61+G69</f>
        <v>94911</v>
      </c>
      <c r="H71" s="16"/>
      <c r="I71" s="45">
        <f>I61+I69</f>
        <v>-26303</v>
      </c>
      <c r="J71" s="16"/>
      <c r="K71" s="45">
        <f>K61+K69</f>
        <v>102076</v>
      </c>
      <c r="L71" s="16"/>
      <c r="M71" s="45">
        <f>M61+M69</f>
        <v>-45221</v>
      </c>
    </row>
    <row r="72" spans="1:13" ht="22.5" customHeight="1">
      <c r="G72" s="16"/>
      <c r="H72" s="16"/>
      <c r="I72" s="16"/>
      <c r="J72" s="16"/>
      <c r="K72" s="16"/>
      <c r="L72" s="16"/>
      <c r="M72" s="16"/>
    </row>
    <row r="73" spans="1:13" ht="22.5" customHeight="1" thickBot="1">
      <c r="A73" s="2" t="s">
        <v>214</v>
      </c>
      <c r="G73" s="46">
        <f>G50+G71</f>
        <v>2823315</v>
      </c>
      <c r="H73" s="16"/>
      <c r="I73" s="46">
        <f>I50+I71</f>
        <v>2832241</v>
      </c>
      <c r="J73" s="16"/>
      <c r="K73" s="46">
        <f>K50+K71</f>
        <v>2760204</v>
      </c>
      <c r="L73" s="16"/>
      <c r="M73" s="46">
        <f>M50+M71</f>
        <v>2693122</v>
      </c>
    </row>
    <row r="74" spans="1:13" ht="22.5" customHeight="1" thickTop="1">
      <c r="G74" s="16"/>
      <c r="H74" s="16"/>
      <c r="I74" s="16"/>
      <c r="J74" s="16"/>
      <c r="K74" s="16"/>
      <c r="L74" s="16"/>
      <c r="M74" s="16"/>
    </row>
    <row r="75" spans="1:13" ht="22.5" customHeight="1">
      <c r="A75" s="2" t="s">
        <v>131</v>
      </c>
      <c r="G75" s="16"/>
      <c r="H75" s="16"/>
      <c r="I75" s="16"/>
      <c r="J75" s="16"/>
      <c r="K75" s="16"/>
      <c r="L75" s="16"/>
      <c r="M75" s="16"/>
    </row>
    <row r="76" spans="1:13" ht="22.5" customHeight="1">
      <c r="B76" s="4" t="s">
        <v>75</v>
      </c>
      <c r="G76" s="16">
        <v>2761557</v>
      </c>
      <c r="H76" s="16"/>
      <c r="I76" s="16">
        <v>2696477</v>
      </c>
      <c r="J76" s="16"/>
      <c r="K76" s="16">
        <v>2760204</v>
      </c>
      <c r="L76" s="16"/>
      <c r="M76" s="16">
        <v>2693122</v>
      </c>
    </row>
    <row r="77" spans="1:13" ht="22.5" customHeight="1">
      <c r="B77" s="4" t="s">
        <v>76</v>
      </c>
      <c r="G77" s="16">
        <v>61758</v>
      </c>
      <c r="H77" s="16"/>
      <c r="I77" s="16">
        <v>135764</v>
      </c>
      <c r="J77" s="16"/>
      <c r="K77" s="35">
        <v>0</v>
      </c>
      <c r="L77" s="16"/>
      <c r="M77" s="35">
        <v>0</v>
      </c>
    </row>
    <row r="78" spans="1:13" ht="22.5" customHeight="1" thickBot="1">
      <c r="A78" s="2" t="s">
        <v>214</v>
      </c>
      <c r="G78" s="47">
        <f>SUM(G76:G77)</f>
        <v>2823315</v>
      </c>
      <c r="H78" s="16"/>
      <c r="I78" s="47">
        <f>SUM(I76:I77)</f>
        <v>2832241</v>
      </c>
      <c r="J78" s="16"/>
      <c r="K78" s="47">
        <f>SUM(K76:K77)</f>
        <v>2760204</v>
      </c>
      <c r="L78" s="16"/>
      <c r="M78" s="47">
        <f>SUM(M76:M77)</f>
        <v>2693122</v>
      </c>
    </row>
    <row r="79" spans="1:13" ht="22.5" customHeight="1" thickTop="1">
      <c r="G79" s="72" t="str">
        <f>IF((G73-G78)=0,"",G73-G78)</f>
        <v/>
      </c>
      <c r="I79" s="72" t="str">
        <f>IF((I73-I78)=0,"",I73-I78)</f>
        <v/>
      </c>
      <c r="K79" s="72" t="str">
        <f>IF((K73-K78)=0,"",K73-K78)</f>
        <v/>
      </c>
      <c r="M79" s="72" t="str">
        <f>IF((M73-M78)=0,"",M73-M78)</f>
        <v/>
      </c>
    </row>
  </sheetData>
  <customSheetViews>
    <customSheetView guid="{48C48EF2-F178-4382-B2C4-B94B3681FD3A}" showPageBreaks="1" printArea="1" hiddenRows="1" topLeftCell="A91">
      <selection activeCell="A47" sqref="A47:M47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howPageBreaks="1" printArea="1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A2:M2"/>
    <mergeCell ref="A1:M1"/>
    <mergeCell ref="G5:I5"/>
    <mergeCell ref="K5:M5"/>
    <mergeCell ref="G48:I48"/>
    <mergeCell ref="K48:M48"/>
    <mergeCell ref="A44:M44"/>
    <mergeCell ref="A45:M45"/>
    <mergeCell ref="A46:M46"/>
    <mergeCell ref="A3:M3"/>
  </mergeCells>
  <pageMargins left="0.98425196850393704" right="0.511811023622047" top="0.98425196850393704" bottom="0.98425196850393704" header="0.511811023622047" footer="0.511811023622047"/>
  <pageSetup paperSize="9" scale="78" firstPageNumber="5" fitToHeight="0" orientation="portrait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4"/>
  <sheetViews>
    <sheetView zoomScale="80" zoomScaleNormal="80" zoomScaleSheetLayoutView="80" workbookViewId="0">
      <selection sqref="A1:AE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37.7109375" style="24" customWidth="1"/>
    <col min="5" max="5" width="10.42578125" style="50" bestFit="1" customWidth="1"/>
    <col min="6" max="6" width="0.85546875" style="50" customWidth="1"/>
    <col min="7" max="7" width="18.7109375" style="66" customWidth="1"/>
    <col min="8" max="8" width="0.5703125" style="66" customWidth="1"/>
    <col min="9" max="9" width="19.7109375" style="66" customWidth="1"/>
    <col min="10" max="10" width="0.85546875" style="66" customWidth="1"/>
    <col min="11" max="11" width="17.28515625" style="66" customWidth="1"/>
    <col min="12" max="12" width="0.85546875" style="66" customWidth="1"/>
    <col min="13" max="13" width="19.7109375" style="66" customWidth="1"/>
    <col min="14" max="14" width="0.85546875" style="66" customWidth="1"/>
    <col min="15" max="15" width="17.28515625" style="66" customWidth="1"/>
    <col min="16" max="16" width="0.85546875" style="66" customWidth="1"/>
    <col min="17" max="17" width="18.7109375" style="66" customWidth="1"/>
    <col min="18" max="18" width="0.85546875" style="66" customWidth="1"/>
    <col min="19" max="19" width="17.28515625" style="66" customWidth="1"/>
    <col min="20" max="20" width="0.85546875" style="66" customWidth="1"/>
    <col min="21" max="21" width="17.28515625" style="66" customWidth="1"/>
    <col min="22" max="22" width="0.85546875" style="66" customWidth="1"/>
    <col min="23" max="23" width="17.28515625" style="66" customWidth="1"/>
    <col min="24" max="24" width="0.7109375" style="66" customWidth="1"/>
    <col min="25" max="25" width="18.7109375" style="66" customWidth="1"/>
    <col min="26" max="26" width="0.85546875" style="66" customWidth="1"/>
    <col min="27" max="27" width="19.7109375" style="66" customWidth="1"/>
    <col min="28" max="28" width="0.85546875" style="59" customWidth="1"/>
    <col min="29" max="29" width="18.7109375" style="66" customWidth="1"/>
    <col min="30" max="30" width="0.85546875" style="59" customWidth="1"/>
    <col min="31" max="31" width="19.7109375" style="66" customWidth="1"/>
    <col min="32" max="32" width="14.5703125" style="59" customWidth="1"/>
    <col min="33" max="16384" width="9.140625" style="59"/>
  </cols>
  <sheetData>
    <row r="1" spans="1:32" s="31" customFormat="1" ht="23.1" customHeight="1">
      <c r="A1" s="102" t="s">
        <v>115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</row>
    <row r="2" spans="1:32" s="31" customFormat="1" ht="23.1" customHeight="1">
      <c r="A2" s="103" t="s">
        <v>94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</row>
    <row r="3" spans="1:32" s="31" customFormat="1" ht="23.1" customHeight="1">
      <c r="A3" s="102" t="str">
        <f>'5-6'!A3:M3</f>
        <v>สำหรับงวดสามเดือนสิ้นสุดวันที่ 31 มีนาคม 2564 (ยังไม่ได้ตรวจสอบ)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</row>
    <row r="4" spans="1:32" s="24" customFormat="1" ht="23.1" customHeight="1">
      <c r="A4" s="73"/>
      <c r="B4" s="77"/>
      <c r="C4" s="78"/>
      <c r="D4" s="78"/>
      <c r="E4" s="79"/>
      <c r="F4" s="79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80" t="str">
        <f>'5-6'!M4</f>
        <v>หน่วย: พันบาท</v>
      </c>
    </row>
    <row r="5" spans="1:32" s="60" customFormat="1" ht="23.1" customHeight="1">
      <c r="E5" s="57"/>
      <c r="F5" s="57"/>
      <c r="G5" s="104" t="s">
        <v>0</v>
      </c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</row>
    <row r="6" spans="1:32" s="60" customFormat="1" ht="23.1" customHeight="1">
      <c r="E6" s="57"/>
      <c r="F6" s="57"/>
      <c r="G6" s="104" t="s">
        <v>79</v>
      </c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97"/>
      <c r="AC6" s="97"/>
      <c r="AD6" s="97"/>
      <c r="AE6" s="97"/>
    </row>
    <row r="7" spans="1:32" s="60" customFormat="1" ht="23.1" customHeight="1">
      <c r="E7" s="57"/>
      <c r="F7" s="57"/>
      <c r="G7" s="3"/>
      <c r="H7" s="3"/>
      <c r="I7" s="3"/>
      <c r="J7" s="3"/>
      <c r="K7" s="3"/>
      <c r="L7" s="3"/>
      <c r="M7" s="3"/>
      <c r="N7" s="3"/>
      <c r="O7" s="105" t="s">
        <v>71</v>
      </c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3"/>
      <c r="AA7" s="3"/>
      <c r="AB7" s="97"/>
      <c r="AC7" s="97"/>
      <c r="AD7" s="97"/>
      <c r="AE7" s="97"/>
    </row>
    <row r="8" spans="1:32" s="60" customFormat="1" ht="23.1" customHeight="1">
      <c r="E8" s="57"/>
      <c r="F8" s="57"/>
      <c r="G8" s="3"/>
      <c r="H8" s="67"/>
      <c r="I8" s="3"/>
      <c r="J8" s="3"/>
      <c r="K8" s="3"/>
      <c r="L8" s="3"/>
      <c r="M8" s="3"/>
      <c r="N8" s="3"/>
      <c r="O8" s="3"/>
      <c r="P8" s="3"/>
      <c r="Q8" s="3" t="s">
        <v>169</v>
      </c>
      <c r="R8" s="3"/>
      <c r="S8" s="3"/>
      <c r="T8" s="3"/>
      <c r="U8" s="68" t="s">
        <v>82</v>
      </c>
      <c r="V8" s="3"/>
      <c r="W8" s="3" t="s">
        <v>86</v>
      </c>
      <c r="X8" s="67"/>
      <c r="Y8" s="3" t="s">
        <v>90</v>
      </c>
      <c r="Z8" s="2"/>
      <c r="AA8" s="3"/>
      <c r="AB8" s="3"/>
      <c r="AC8" s="3"/>
      <c r="AD8" s="3"/>
      <c r="AE8" s="3"/>
    </row>
    <row r="9" spans="1:32" s="60" customFormat="1" ht="23.1" customHeight="1">
      <c r="E9" s="57"/>
      <c r="F9" s="57"/>
      <c r="G9" s="3" t="s">
        <v>15</v>
      </c>
      <c r="H9" s="67"/>
      <c r="I9" s="3"/>
      <c r="J9" s="3"/>
      <c r="K9" s="106" t="s">
        <v>16</v>
      </c>
      <c r="L9" s="106"/>
      <c r="M9" s="106"/>
      <c r="N9" s="3"/>
      <c r="O9" s="68" t="s">
        <v>104</v>
      </c>
      <c r="P9" s="3"/>
      <c r="Q9" s="3" t="s">
        <v>170</v>
      </c>
      <c r="R9" s="3"/>
      <c r="S9" s="3"/>
      <c r="T9" s="3"/>
      <c r="U9" s="3" t="s">
        <v>83</v>
      </c>
      <c r="V9" s="3"/>
      <c r="W9" s="3" t="s">
        <v>87</v>
      </c>
      <c r="X9" s="67"/>
      <c r="Y9" s="3" t="s">
        <v>91</v>
      </c>
      <c r="Z9" s="4"/>
      <c r="AA9" s="3" t="s">
        <v>45</v>
      </c>
      <c r="AB9" s="3"/>
      <c r="AC9" s="3" t="s">
        <v>93</v>
      </c>
      <c r="AD9" s="3"/>
      <c r="AE9" s="3"/>
    </row>
    <row r="10" spans="1:32" s="60" customFormat="1" ht="23.1" customHeight="1">
      <c r="E10" s="57"/>
      <c r="F10" s="57"/>
      <c r="G10" s="3" t="s">
        <v>46</v>
      </c>
      <c r="H10" s="3"/>
      <c r="I10" s="3" t="s">
        <v>28</v>
      </c>
      <c r="J10" s="3"/>
      <c r="K10" s="3" t="s">
        <v>156</v>
      </c>
      <c r="L10" s="3"/>
      <c r="M10" s="3" t="s">
        <v>47</v>
      </c>
      <c r="N10" s="3"/>
      <c r="O10" s="3" t="s">
        <v>105</v>
      </c>
      <c r="P10" s="3"/>
      <c r="Q10" s="3" t="s">
        <v>35</v>
      </c>
      <c r="R10" s="3"/>
      <c r="S10" s="3" t="s">
        <v>80</v>
      </c>
      <c r="T10" s="3"/>
      <c r="U10" s="3" t="s">
        <v>84</v>
      </c>
      <c r="V10" s="3"/>
      <c r="W10" s="3" t="s">
        <v>88</v>
      </c>
      <c r="X10" s="3"/>
      <c r="Y10" s="3" t="s">
        <v>92</v>
      </c>
      <c r="Z10" s="3"/>
      <c r="AA10" s="3" t="s">
        <v>48</v>
      </c>
      <c r="AB10" s="3"/>
      <c r="AC10" s="3" t="s">
        <v>96</v>
      </c>
      <c r="AD10" s="3"/>
      <c r="AE10" s="3" t="s">
        <v>90</v>
      </c>
    </row>
    <row r="11" spans="1:32" s="60" customFormat="1" ht="23.1" customHeight="1">
      <c r="B11" s="2"/>
      <c r="C11" s="2"/>
      <c r="D11" s="2"/>
      <c r="E11" s="1" t="s">
        <v>1</v>
      </c>
      <c r="F11" s="1"/>
      <c r="G11" s="3" t="s">
        <v>33</v>
      </c>
      <c r="H11" s="3"/>
      <c r="I11" s="3" t="s">
        <v>29</v>
      </c>
      <c r="J11" s="3"/>
      <c r="K11" s="3" t="s">
        <v>30</v>
      </c>
      <c r="L11" s="3"/>
      <c r="M11" s="3" t="s">
        <v>49</v>
      </c>
      <c r="N11" s="3"/>
      <c r="O11" s="3" t="s">
        <v>106</v>
      </c>
      <c r="P11" s="3"/>
      <c r="Q11" s="3" t="s">
        <v>168</v>
      </c>
      <c r="R11" s="3"/>
      <c r="S11" s="3" t="s">
        <v>81</v>
      </c>
      <c r="T11" s="3"/>
      <c r="U11" s="3" t="s">
        <v>85</v>
      </c>
      <c r="V11" s="3"/>
      <c r="W11" s="3" t="s">
        <v>89</v>
      </c>
      <c r="X11" s="3"/>
      <c r="Y11" s="3" t="s">
        <v>48</v>
      </c>
      <c r="Z11" s="3"/>
      <c r="AA11" s="3" t="s">
        <v>95</v>
      </c>
      <c r="AB11" s="3"/>
      <c r="AC11" s="3" t="s">
        <v>97</v>
      </c>
      <c r="AD11" s="3"/>
      <c r="AE11" s="3" t="s">
        <v>14</v>
      </c>
    </row>
    <row r="12" spans="1:32" s="60" customFormat="1" ht="23.1" customHeight="1">
      <c r="B12" s="2"/>
      <c r="C12" s="2"/>
      <c r="D12" s="2"/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2" s="60" customFormat="1" ht="23.1" customHeight="1">
      <c r="A13" s="60" t="s">
        <v>215</v>
      </c>
      <c r="E13" s="69"/>
      <c r="F13" s="69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</row>
    <row r="14" spans="1:32" s="60" customFormat="1" ht="23.1" customHeight="1">
      <c r="A14" s="60" t="s">
        <v>176</v>
      </c>
      <c r="B14" s="59"/>
      <c r="C14" s="59"/>
      <c r="D14" s="24"/>
      <c r="E14" s="32"/>
      <c r="F14" s="32"/>
      <c r="G14" s="12">
        <v>3206420</v>
      </c>
      <c r="H14" s="12"/>
      <c r="I14" s="12">
        <v>10347863</v>
      </c>
      <c r="J14" s="12"/>
      <c r="K14" s="12">
        <v>500000</v>
      </c>
      <c r="L14" s="12"/>
      <c r="M14" s="12">
        <v>17569435</v>
      </c>
      <c r="N14" s="12"/>
      <c r="O14" s="12">
        <v>58808</v>
      </c>
      <c r="P14" s="12"/>
      <c r="Q14" s="12">
        <v>3633726</v>
      </c>
      <c r="R14" s="12"/>
      <c r="S14" s="12">
        <v>-111738</v>
      </c>
      <c r="T14" s="64"/>
      <c r="U14" s="12">
        <v>18616</v>
      </c>
      <c r="V14" s="64"/>
      <c r="W14" s="12">
        <v>-196869</v>
      </c>
      <c r="X14" s="33"/>
      <c r="Y14" s="33">
        <f>SUM(O14:W14)</f>
        <v>3402543</v>
      </c>
      <c r="Z14" s="33"/>
      <c r="AA14" s="12">
        <f>SUM(G14:M14,Y14)</f>
        <v>35026261</v>
      </c>
      <c r="AB14" s="12"/>
      <c r="AC14" s="12">
        <v>5923866</v>
      </c>
      <c r="AD14" s="12"/>
      <c r="AE14" s="12">
        <f>SUM(AA14:AC14)</f>
        <v>40950127</v>
      </c>
      <c r="AF14" s="59" t="str">
        <f>IF(AE14-40950127=0,"",AE14-40950127)</f>
        <v/>
      </c>
    </row>
    <row r="15" spans="1:32" ht="23.1" customHeight="1">
      <c r="A15" s="60" t="s">
        <v>216</v>
      </c>
      <c r="E15" s="23"/>
      <c r="F15" s="23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9"/>
      <c r="X15" s="49"/>
      <c r="Y15" s="49"/>
      <c r="Z15" s="49"/>
      <c r="AA15" s="10"/>
      <c r="AB15" s="10"/>
      <c r="AC15" s="10"/>
      <c r="AD15" s="10"/>
      <c r="AE15" s="10"/>
    </row>
    <row r="16" spans="1:32" ht="23.1" customHeight="1">
      <c r="A16" s="59" t="s">
        <v>107</v>
      </c>
      <c r="E16" s="23"/>
      <c r="F16" s="23"/>
      <c r="G16" s="10">
        <v>0</v>
      </c>
      <c r="H16" s="10"/>
      <c r="I16" s="10">
        <v>0</v>
      </c>
      <c r="J16" s="10"/>
      <c r="K16" s="10">
        <v>0</v>
      </c>
      <c r="L16" s="10"/>
      <c r="M16" s="10">
        <v>0</v>
      </c>
      <c r="N16" s="10"/>
      <c r="O16" s="10">
        <v>742</v>
      </c>
      <c r="P16" s="10"/>
      <c r="Q16" s="10">
        <v>0</v>
      </c>
      <c r="R16" s="10"/>
      <c r="S16" s="10">
        <v>0</v>
      </c>
      <c r="T16" s="10"/>
      <c r="U16" s="10">
        <v>0</v>
      </c>
      <c r="V16" s="10"/>
      <c r="W16" s="10">
        <v>0</v>
      </c>
      <c r="X16" s="49"/>
      <c r="Y16" s="10">
        <f>SUM(O16:W16)</f>
        <v>742</v>
      </c>
      <c r="Z16" s="49"/>
      <c r="AA16" s="10">
        <f>SUM(G16:M16,Y16)</f>
        <v>742</v>
      </c>
      <c r="AB16" s="10"/>
      <c r="AC16" s="10">
        <v>135</v>
      </c>
      <c r="AD16" s="10"/>
      <c r="AE16" s="10">
        <f>SUM(AA16:AC16)</f>
        <v>877</v>
      </c>
    </row>
    <row r="17" spans="1:32" ht="23.1" customHeight="1">
      <c r="A17" s="59" t="s">
        <v>50</v>
      </c>
      <c r="E17" s="23"/>
      <c r="F17" s="23"/>
      <c r="G17" s="10">
        <v>0</v>
      </c>
      <c r="H17" s="10"/>
      <c r="I17" s="10">
        <v>0</v>
      </c>
      <c r="J17" s="10"/>
      <c r="K17" s="10">
        <v>0</v>
      </c>
      <c r="L17" s="10"/>
      <c r="M17" s="10">
        <v>-4168075</v>
      </c>
      <c r="N17" s="10"/>
      <c r="O17" s="10">
        <v>0</v>
      </c>
      <c r="P17" s="10"/>
      <c r="Q17" s="10">
        <v>0</v>
      </c>
      <c r="R17" s="10"/>
      <c r="S17" s="10">
        <v>0</v>
      </c>
      <c r="T17" s="10"/>
      <c r="U17" s="10">
        <v>0</v>
      </c>
      <c r="V17" s="10"/>
      <c r="W17" s="10">
        <v>0</v>
      </c>
      <c r="X17" s="49"/>
      <c r="Y17" s="10">
        <f>SUM(O17:W17)</f>
        <v>0</v>
      </c>
      <c r="Z17" s="49"/>
      <c r="AA17" s="10">
        <f>SUM(G17:M17,Y17)</f>
        <v>-4168075</v>
      </c>
      <c r="AB17" s="10"/>
      <c r="AC17" s="10">
        <v>-129043</v>
      </c>
      <c r="AD17" s="10"/>
      <c r="AE17" s="10">
        <f>SUM(AA17:AC17)</f>
        <v>-4297118</v>
      </c>
    </row>
    <row r="18" spans="1:32" ht="23.1" customHeight="1">
      <c r="A18" s="60" t="s">
        <v>217</v>
      </c>
      <c r="E18" s="23"/>
      <c r="F18" s="23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49"/>
      <c r="Y18" s="49"/>
      <c r="Z18" s="49"/>
      <c r="AA18" s="10"/>
      <c r="AB18" s="10"/>
      <c r="AC18" s="10"/>
      <c r="AD18" s="10"/>
      <c r="AE18" s="10"/>
    </row>
    <row r="19" spans="1:32" ht="23.1" customHeight="1">
      <c r="B19" s="59" t="s">
        <v>212</v>
      </c>
      <c r="E19" s="23"/>
      <c r="F19" s="23"/>
      <c r="G19" s="10">
        <v>0</v>
      </c>
      <c r="H19" s="10"/>
      <c r="I19" s="10">
        <v>0</v>
      </c>
      <c r="J19" s="10"/>
      <c r="K19" s="10">
        <v>0</v>
      </c>
      <c r="L19" s="10"/>
      <c r="M19" s="10">
        <v>2740395</v>
      </c>
      <c r="N19" s="10"/>
      <c r="O19" s="10">
        <v>0</v>
      </c>
      <c r="P19" s="10"/>
      <c r="Q19" s="10">
        <v>0</v>
      </c>
      <c r="R19" s="10"/>
      <c r="S19" s="10">
        <v>0</v>
      </c>
      <c r="T19" s="10"/>
      <c r="U19" s="10">
        <v>0</v>
      </c>
      <c r="V19" s="10"/>
      <c r="W19" s="10">
        <v>0</v>
      </c>
      <c r="X19" s="49"/>
      <c r="Y19" s="10">
        <f>SUM(O19:W19)</f>
        <v>0</v>
      </c>
      <c r="Z19" s="49"/>
      <c r="AA19" s="10">
        <f>SUM(G19:M19,Y19)</f>
        <v>2740395</v>
      </c>
      <c r="AB19" s="10"/>
      <c r="AC19" s="10">
        <v>118149</v>
      </c>
      <c r="AD19" s="10"/>
      <c r="AE19" s="10">
        <f>SUM(AA19:AC19)</f>
        <v>2858544</v>
      </c>
    </row>
    <row r="20" spans="1:32" ht="23.1" customHeight="1">
      <c r="B20" s="59" t="s">
        <v>213</v>
      </c>
      <c r="E20" s="23"/>
      <c r="F20" s="23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49"/>
      <c r="Y20" s="10"/>
      <c r="Z20" s="49"/>
      <c r="AA20" s="10"/>
      <c r="AB20" s="10"/>
      <c r="AC20" s="10"/>
      <c r="AD20" s="10"/>
      <c r="AE20" s="10"/>
    </row>
    <row r="21" spans="1:32" ht="23.1" customHeight="1">
      <c r="C21" s="59" t="s">
        <v>149</v>
      </c>
      <c r="E21" s="23"/>
      <c r="F21" s="23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49"/>
      <c r="Y21" s="10"/>
      <c r="Z21" s="49"/>
      <c r="AA21" s="10"/>
      <c r="AB21" s="10"/>
      <c r="AC21" s="10"/>
      <c r="AD21" s="10"/>
      <c r="AE21" s="10"/>
    </row>
    <row r="22" spans="1:32" ht="23.1" customHeight="1">
      <c r="D22" s="59" t="s">
        <v>148</v>
      </c>
      <c r="E22" s="59"/>
      <c r="F22" s="23"/>
      <c r="G22" s="10">
        <v>0</v>
      </c>
      <c r="H22" s="10"/>
      <c r="I22" s="10">
        <v>0</v>
      </c>
      <c r="J22" s="10"/>
      <c r="K22" s="10">
        <v>0</v>
      </c>
      <c r="L22" s="10"/>
      <c r="M22" s="10">
        <v>0</v>
      </c>
      <c r="N22" s="10"/>
      <c r="O22" s="10">
        <v>0</v>
      </c>
      <c r="P22" s="10"/>
      <c r="Q22" s="10">
        <v>0</v>
      </c>
      <c r="R22" s="10"/>
      <c r="S22" s="10">
        <v>10043</v>
      </c>
      <c r="T22" s="49"/>
      <c r="U22" s="10">
        <v>6029</v>
      </c>
      <c r="V22" s="10"/>
      <c r="W22" s="10">
        <v>-62406</v>
      </c>
      <c r="X22" s="16"/>
      <c r="Y22" s="10">
        <f>SUM(O22:W22)</f>
        <v>-46334</v>
      </c>
      <c r="Z22" s="16"/>
      <c r="AA22" s="10">
        <f>SUM(G22:M22,Y22)</f>
        <v>-46334</v>
      </c>
      <c r="AB22" s="10"/>
      <c r="AC22" s="10">
        <v>17615</v>
      </c>
      <c r="AD22" s="10"/>
      <c r="AE22" s="10">
        <f>SUM(AA22:AC22)</f>
        <v>-28719</v>
      </c>
      <c r="AF22" s="59" t="str">
        <f>IF(AE22-'5-6'!I61=0,"",AE22-'5-6'!I61)</f>
        <v/>
      </c>
    </row>
    <row r="23" spans="1:32" ht="23.1" customHeight="1">
      <c r="C23" s="59" t="s">
        <v>150</v>
      </c>
      <c r="E23" s="23"/>
      <c r="F23" s="23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49"/>
      <c r="X23" s="16"/>
      <c r="Y23" s="10"/>
      <c r="Z23" s="16"/>
      <c r="AA23" s="10"/>
      <c r="AB23" s="10"/>
      <c r="AC23" s="10"/>
      <c r="AD23" s="10"/>
      <c r="AE23" s="10"/>
    </row>
    <row r="24" spans="1:32" ht="23.1" customHeight="1">
      <c r="D24" s="24" t="s">
        <v>148</v>
      </c>
      <c r="E24" s="23"/>
      <c r="F24" s="23"/>
      <c r="G24" s="40">
        <v>0</v>
      </c>
      <c r="H24" s="10"/>
      <c r="I24" s="40">
        <v>0</v>
      </c>
      <c r="J24" s="10"/>
      <c r="K24" s="40">
        <v>0</v>
      </c>
      <c r="L24" s="10"/>
      <c r="M24" s="40">
        <v>-37</v>
      </c>
      <c r="N24" s="10"/>
      <c r="O24" s="40">
        <v>0</v>
      </c>
      <c r="P24" s="10"/>
      <c r="Q24" s="40">
        <v>0</v>
      </c>
      <c r="R24" s="10"/>
      <c r="S24" s="40">
        <v>0</v>
      </c>
      <c r="T24" s="10"/>
      <c r="U24" s="40">
        <v>0</v>
      </c>
      <c r="V24" s="10"/>
      <c r="W24" s="40">
        <v>2453</v>
      </c>
      <c r="X24" s="16"/>
      <c r="Y24" s="40">
        <f>SUM(O24:W24)</f>
        <v>2453</v>
      </c>
      <c r="Z24" s="16"/>
      <c r="AA24" s="40">
        <f>SUM(G24:M24,Y24)</f>
        <v>2416</v>
      </c>
      <c r="AB24" s="10"/>
      <c r="AC24" s="40">
        <v>0</v>
      </c>
      <c r="AD24" s="10"/>
      <c r="AE24" s="40">
        <f>SUM(AA24:AC24)</f>
        <v>2416</v>
      </c>
      <c r="AF24" s="59" t="str">
        <f>IF(AE24-'5-6'!I69=0,"",AE24-'5-6'!I69)</f>
        <v/>
      </c>
    </row>
    <row r="25" spans="1:32" s="60" customFormat="1" ht="23.1" customHeight="1">
      <c r="B25" s="60" t="s">
        <v>218</v>
      </c>
      <c r="D25" s="31"/>
      <c r="E25" s="32"/>
      <c r="F25" s="32"/>
      <c r="G25" s="12">
        <f>SUM(G19:G24)</f>
        <v>0</v>
      </c>
      <c r="H25" s="12"/>
      <c r="I25" s="12">
        <f>SUM(I19:I24)</f>
        <v>0</v>
      </c>
      <c r="J25" s="12"/>
      <c r="K25" s="12">
        <f>SUM(K19:K24)</f>
        <v>0</v>
      </c>
      <c r="L25" s="12"/>
      <c r="M25" s="11">
        <f>SUM(M19:M24)</f>
        <v>2740358</v>
      </c>
      <c r="N25" s="12"/>
      <c r="O25" s="12">
        <f>SUM(O19:O24)</f>
        <v>0</v>
      </c>
      <c r="P25" s="12"/>
      <c r="Q25" s="12">
        <f>SUM(Q19:Q24)</f>
        <v>0</v>
      </c>
      <c r="R25" s="12"/>
      <c r="S25" s="11">
        <f>SUM(S19:S24)</f>
        <v>10043</v>
      </c>
      <c r="T25" s="12"/>
      <c r="U25" s="11">
        <f>SUM(U19:U24)</f>
        <v>6029</v>
      </c>
      <c r="V25" s="12"/>
      <c r="W25" s="11">
        <f>SUM(W19:W24)</f>
        <v>-59953</v>
      </c>
      <c r="X25" s="65"/>
      <c r="Y25" s="11">
        <f>SUM(Y19:Y24)</f>
        <v>-43881</v>
      </c>
      <c r="Z25" s="65"/>
      <c r="AA25" s="11">
        <f>SUM(AA19:AA24)</f>
        <v>2696477</v>
      </c>
      <c r="AB25" s="12"/>
      <c r="AC25" s="11">
        <f>SUM(AC19:AC24)</f>
        <v>135764</v>
      </c>
      <c r="AD25" s="12"/>
      <c r="AE25" s="11">
        <f>SUM(AE19:AE24)</f>
        <v>2832241</v>
      </c>
    </row>
    <row r="26" spans="1:32" s="60" customFormat="1" ht="23.1" customHeight="1" thickBot="1">
      <c r="A26" s="60" t="s">
        <v>219</v>
      </c>
      <c r="D26" s="31"/>
      <c r="E26" s="32"/>
      <c r="F26" s="32"/>
      <c r="G26" s="41">
        <f>SUM(G14:G17,G25)</f>
        <v>3206420</v>
      </c>
      <c r="H26" s="12"/>
      <c r="I26" s="41">
        <f>SUM(I14:I17,I25)</f>
        <v>10347863</v>
      </c>
      <c r="J26" s="12"/>
      <c r="K26" s="41">
        <f>SUM(K14:K17,K25)</f>
        <v>500000</v>
      </c>
      <c r="L26" s="12"/>
      <c r="M26" s="41">
        <f>SUM(M14:M17,M25)</f>
        <v>16141718</v>
      </c>
      <c r="N26" s="12"/>
      <c r="O26" s="41">
        <f>SUM(O14:O17,O25)</f>
        <v>59550</v>
      </c>
      <c r="P26" s="12"/>
      <c r="Q26" s="41">
        <f>SUM(Q14:Q17,Q25)</f>
        <v>3633726</v>
      </c>
      <c r="R26" s="12"/>
      <c r="S26" s="41">
        <f>SUM(S14:S17,S25)</f>
        <v>-101695</v>
      </c>
      <c r="T26" s="12"/>
      <c r="U26" s="41">
        <f>SUM(U14:U17,U25)</f>
        <v>24645</v>
      </c>
      <c r="V26" s="12"/>
      <c r="W26" s="41">
        <f>SUM(W14:W17,W25)</f>
        <v>-256822</v>
      </c>
      <c r="X26" s="65"/>
      <c r="Y26" s="41">
        <f>SUM(Y14:Y17,Y25)</f>
        <v>3359404</v>
      </c>
      <c r="Z26" s="65"/>
      <c r="AA26" s="41">
        <f>SUM(AA14:AA17,AA25)</f>
        <v>33555405</v>
      </c>
      <c r="AB26" s="12"/>
      <c r="AC26" s="41">
        <f>SUM(AC14:AC17,AC25)</f>
        <v>5930722</v>
      </c>
      <c r="AD26" s="12"/>
      <c r="AE26" s="41">
        <f>SUM(AE14:AE17,AE25)</f>
        <v>39486127</v>
      </c>
      <c r="AF26" s="60" t="str">
        <f>IF(AE26-39486127=0,"",AE26-39486127)</f>
        <v/>
      </c>
    </row>
    <row r="27" spans="1:32" s="31" customFormat="1" ht="23.1" customHeight="1" thickTop="1">
      <c r="A27" s="102" t="s">
        <v>115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</row>
    <row r="28" spans="1:32" s="31" customFormat="1" ht="23.1" customHeight="1">
      <c r="A28" s="103" t="s">
        <v>123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</row>
    <row r="29" spans="1:32" s="31" customFormat="1" ht="23.1" customHeight="1">
      <c r="A29" s="102" t="str">
        <f>A3</f>
        <v>สำหรับงวดสามเดือนสิ้นสุดวันที่ 31 มีนาคม 2564 (ยังไม่ได้ตรวจสอบ)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</row>
    <row r="30" spans="1:32" s="24" customFormat="1" ht="23.1" customHeight="1">
      <c r="A30" s="73"/>
      <c r="B30" s="77"/>
      <c r="C30" s="78"/>
      <c r="D30" s="78"/>
      <c r="E30" s="79"/>
      <c r="F30" s="79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80" t="str">
        <f>AE4</f>
        <v>หน่วย: พันบาท</v>
      </c>
    </row>
    <row r="31" spans="1:32" s="60" customFormat="1" ht="23.1" customHeight="1">
      <c r="E31" s="57"/>
      <c r="F31" s="57"/>
      <c r="G31" s="104" t="s">
        <v>0</v>
      </c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</row>
    <row r="32" spans="1:32" s="60" customFormat="1" ht="23.1" customHeight="1">
      <c r="E32" s="57"/>
      <c r="F32" s="57"/>
      <c r="G32" s="104" t="s">
        <v>79</v>
      </c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97"/>
      <c r="AC32" s="97"/>
      <c r="AD32" s="97"/>
      <c r="AE32" s="97"/>
    </row>
    <row r="33" spans="1:32" s="60" customFormat="1" ht="23.1" customHeight="1">
      <c r="E33" s="57"/>
      <c r="F33" s="57"/>
      <c r="G33" s="3"/>
      <c r="H33" s="3"/>
      <c r="I33" s="3"/>
      <c r="J33" s="3"/>
      <c r="K33" s="3"/>
      <c r="L33" s="3"/>
      <c r="M33" s="3"/>
      <c r="N33" s="3"/>
      <c r="O33" s="105" t="s">
        <v>71</v>
      </c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3"/>
      <c r="AA33" s="3"/>
      <c r="AB33" s="97"/>
      <c r="AC33" s="97"/>
      <c r="AD33" s="97"/>
      <c r="AE33" s="97"/>
    </row>
    <row r="34" spans="1:32" s="60" customFormat="1" ht="23.1" customHeight="1">
      <c r="E34" s="57"/>
      <c r="F34" s="57"/>
      <c r="G34" s="3"/>
      <c r="H34" s="67"/>
      <c r="I34" s="3"/>
      <c r="J34" s="3"/>
      <c r="K34" s="3"/>
      <c r="L34" s="3"/>
      <c r="M34" s="3"/>
      <c r="N34" s="3"/>
      <c r="O34" s="3"/>
      <c r="P34" s="3"/>
      <c r="Q34" s="3" t="s">
        <v>169</v>
      </c>
      <c r="R34" s="3"/>
      <c r="S34" s="3"/>
      <c r="T34" s="3"/>
      <c r="U34" s="3" t="s">
        <v>82</v>
      </c>
      <c r="V34" s="3"/>
      <c r="W34" s="3" t="s">
        <v>86</v>
      </c>
      <c r="X34" s="67"/>
      <c r="Y34" s="3" t="s">
        <v>90</v>
      </c>
      <c r="Z34" s="2"/>
      <c r="AA34" s="3"/>
      <c r="AB34" s="3"/>
      <c r="AC34" s="3"/>
      <c r="AD34" s="3"/>
      <c r="AE34" s="3"/>
    </row>
    <row r="35" spans="1:32" s="60" customFormat="1" ht="23.1" customHeight="1">
      <c r="E35" s="57"/>
      <c r="F35" s="57"/>
      <c r="G35" s="3" t="s">
        <v>15</v>
      </c>
      <c r="H35" s="67"/>
      <c r="I35" s="3"/>
      <c r="J35" s="3"/>
      <c r="K35" s="106" t="s">
        <v>16</v>
      </c>
      <c r="L35" s="106"/>
      <c r="M35" s="106"/>
      <c r="N35" s="3"/>
      <c r="O35" s="68" t="s">
        <v>104</v>
      </c>
      <c r="P35" s="3"/>
      <c r="Q35" s="3" t="s">
        <v>170</v>
      </c>
      <c r="R35" s="3"/>
      <c r="S35" s="3"/>
      <c r="T35" s="3"/>
      <c r="U35" s="3" t="s">
        <v>83</v>
      </c>
      <c r="V35" s="3"/>
      <c r="W35" s="3" t="s">
        <v>87</v>
      </c>
      <c r="X35" s="67"/>
      <c r="Y35" s="3" t="s">
        <v>91</v>
      </c>
      <c r="Z35" s="4"/>
      <c r="AA35" s="3" t="s">
        <v>45</v>
      </c>
      <c r="AB35" s="3"/>
      <c r="AC35" s="3" t="s">
        <v>93</v>
      </c>
      <c r="AD35" s="3"/>
      <c r="AE35" s="3"/>
    </row>
    <row r="36" spans="1:32" s="60" customFormat="1" ht="23.1" customHeight="1">
      <c r="E36" s="57"/>
      <c r="F36" s="57"/>
      <c r="G36" s="3" t="s">
        <v>46</v>
      </c>
      <c r="H36" s="3"/>
      <c r="I36" s="3" t="s">
        <v>28</v>
      </c>
      <c r="J36" s="3"/>
      <c r="K36" s="3" t="s">
        <v>156</v>
      </c>
      <c r="L36" s="3"/>
      <c r="M36" s="3" t="s">
        <v>47</v>
      </c>
      <c r="N36" s="3"/>
      <c r="O36" s="3" t="s">
        <v>105</v>
      </c>
      <c r="P36" s="3"/>
      <c r="Q36" s="3" t="s">
        <v>35</v>
      </c>
      <c r="R36" s="3"/>
      <c r="S36" s="3" t="s">
        <v>80</v>
      </c>
      <c r="T36" s="3"/>
      <c r="U36" s="3" t="s">
        <v>181</v>
      </c>
      <c r="V36" s="3"/>
      <c r="W36" s="3" t="s">
        <v>88</v>
      </c>
      <c r="X36" s="3"/>
      <c r="Y36" s="3" t="s">
        <v>92</v>
      </c>
      <c r="Z36" s="3"/>
      <c r="AA36" s="3" t="s">
        <v>48</v>
      </c>
      <c r="AB36" s="3"/>
      <c r="AC36" s="3" t="s">
        <v>96</v>
      </c>
      <c r="AD36" s="3"/>
      <c r="AE36" s="3" t="s">
        <v>90</v>
      </c>
    </row>
    <row r="37" spans="1:32" s="60" customFormat="1" ht="23.1" customHeight="1">
      <c r="B37" s="2"/>
      <c r="C37" s="2"/>
      <c r="D37" s="2"/>
      <c r="E37" s="1" t="s">
        <v>1</v>
      </c>
      <c r="F37" s="1"/>
      <c r="G37" s="3" t="s">
        <v>33</v>
      </c>
      <c r="H37" s="3"/>
      <c r="I37" s="3" t="s">
        <v>29</v>
      </c>
      <c r="J37" s="3"/>
      <c r="K37" s="3" t="s">
        <v>30</v>
      </c>
      <c r="L37" s="3"/>
      <c r="M37" s="3" t="s">
        <v>49</v>
      </c>
      <c r="N37" s="3"/>
      <c r="O37" s="3" t="s">
        <v>106</v>
      </c>
      <c r="P37" s="3"/>
      <c r="Q37" s="3" t="s">
        <v>168</v>
      </c>
      <c r="R37" s="3"/>
      <c r="S37" s="3" t="s">
        <v>81</v>
      </c>
      <c r="T37" s="3"/>
      <c r="U37" s="3" t="s">
        <v>182</v>
      </c>
      <c r="V37" s="3"/>
      <c r="W37" s="3" t="s">
        <v>89</v>
      </c>
      <c r="X37" s="3"/>
      <c r="Y37" s="3" t="s">
        <v>48</v>
      </c>
      <c r="Z37" s="3"/>
      <c r="AA37" s="3" t="s">
        <v>95</v>
      </c>
      <c r="AB37" s="3"/>
      <c r="AC37" s="3" t="s">
        <v>97</v>
      </c>
      <c r="AD37" s="3"/>
      <c r="AE37" s="3" t="s">
        <v>14</v>
      </c>
    </row>
    <row r="38" spans="1:32" s="60" customFormat="1" ht="23.1" customHeight="1">
      <c r="B38" s="2"/>
      <c r="C38" s="2"/>
      <c r="D38" s="2"/>
      <c r="E38" s="1"/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2" s="60" customFormat="1" ht="23.1" customHeight="1">
      <c r="A39" s="60" t="s">
        <v>234</v>
      </c>
      <c r="E39" s="69"/>
      <c r="F39" s="69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</row>
    <row r="40" spans="1:32" s="60" customFormat="1" ht="23.1" customHeight="1">
      <c r="A40" s="60" t="s">
        <v>220</v>
      </c>
      <c r="B40" s="59"/>
      <c r="C40" s="59"/>
      <c r="D40" s="24"/>
      <c r="E40" s="32"/>
      <c r="F40" s="32"/>
      <c r="G40" s="12">
        <v>3206509</v>
      </c>
      <c r="H40" s="12"/>
      <c r="I40" s="12">
        <v>10352570</v>
      </c>
      <c r="J40" s="12"/>
      <c r="K40" s="12">
        <v>500000</v>
      </c>
      <c r="L40" s="12"/>
      <c r="M40" s="12">
        <v>20700012</v>
      </c>
      <c r="N40" s="12"/>
      <c r="O40" s="12">
        <v>56252</v>
      </c>
      <c r="P40" s="12"/>
      <c r="Q40" s="12">
        <v>3633021</v>
      </c>
      <c r="R40" s="12"/>
      <c r="S40" s="12">
        <v>-114166</v>
      </c>
      <c r="T40" s="64"/>
      <c r="U40" s="12">
        <v>24736</v>
      </c>
      <c r="V40" s="64"/>
      <c r="W40" s="12">
        <v>-295321</v>
      </c>
      <c r="X40" s="33"/>
      <c r="Y40" s="33">
        <f>SUM(O40:W40)</f>
        <v>3304522</v>
      </c>
      <c r="Z40" s="33"/>
      <c r="AA40" s="12">
        <f>SUM(G40:M40,Y40)</f>
        <v>38063613</v>
      </c>
      <c r="AB40" s="12"/>
      <c r="AC40" s="12">
        <v>6077152</v>
      </c>
      <c r="AD40" s="12"/>
      <c r="AE40" s="12">
        <f>SUM(AA40:AC40)</f>
        <v>44140765</v>
      </c>
      <c r="AF40" s="60" t="str">
        <f>IF(AE40-'2-4'!I104=0,"",AE40-'2-4'!I104)</f>
        <v/>
      </c>
    </row>
    <row r="41" spans="1:32" ht="23.1" customHeight="1">
      <c r="A41" s="60" t="s">
        <v>216</v>
      </c>
      <c r="E41" s="23"/>
      <c r="F41" s="23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49"/>
      <c r="X41" s="49"/>
      <c r="Y41" s="49"/>
      <c r="Z41" s="49"/>
      <c r="AA41" s="10"/>
      <c r="AB41" s="10"/>
      <c r="AC41" s="10"/>
      <c r="AD41" s="10"/>
      <c r="AE41" s="10"/>
    </row>
    <row r="42" spans="1:32" ht="23.1" hidden="1" customHeight="1">
      <c r="A42" s="59" t="s">
        <v>190</v>
      </c>
      <c r="E42" s="23"/>
      <c r="F42" s="23"/>
      <c r="G42" s="10">
        <v>0</v>
      </c>
      <c r="H42" s="10"/>
      <c r="I42" s="10">
        <v>0</v>
      </c>
      <c r="J42" s="10"/>
      <c r="K42" s="10">
        <v>0</v>
      </c>
      <c r="L42" s="10"/>
      <c r="M42" s="10">
        <v>0</v>
      </c>
      <c r="N42" s="26"/>
      <c r="O42" s="10">
        <v>0</v>
      </c>
      <c r="P42" s="10"/>
      <c r="Q42" s="10">
        <v>0</v>
      </c>
      <c r="R42" s="10"/>
      <c r="S42" s="10">
        <v>0</v>
      </c>
      <c r="T42" s="10"/>
      <c r="U42" s="10">
        <v>0</v>
      </c>
      <c r="V42" s="10"/>
      <c r="W42" s="10">
        <v>0</v>
      </c>
      <c r="X42" s="49"/>
      <c r="Y42" s="10">
        <f>SUM(O42:W42)</f>
        <v>0</v>
      </c>
      <c r="Z42" s="49"/>
      <c r="AA42" s="10">
        <f>SUM(G42:M42,Y42)</f>
        <v>0</v>
      </c>
      <c r="AB42" s="10"/>
      <c r="AC42" s="10">
        <v>0</v>
      </c>
      <c r="AD42" s="10"/>
      <c r="AE42" s="10">
        <f>SUM(AA42:AC42)</f>
        <v>0</v>
      </c>
    </row>
    <row r="43" spans="1:32" ht="23.1" customHeight="1">
      <c r="A43" s="59" t="s">
        <v>107</v>
      </c>
      <c r="E43" s="23"/>
      <c r="F43" s="23"/>
      <c r="G43" s="10">
        <v>0</v>
      </c>
      <c r="H43" s="10"/>
      <c r="I43" s="10">
        <v>0</v>
      </c>
      <c r="J43" s="10"/>
      <c r="K43" s="10">
        <v>0</v>
      </c>
      <c r="L43" s="10"/>
      <c r="M43" s="10">
        <v>0</v>
      </c>
      <c r="N43" s="10"/>
      <c r="O43" s="10">
        <v>401</v>
      </c>
      <c r="P43" s="10"/>
      <c r="Q43" s="10">
        <v>0</v>
      </c>
      <c r="R43" s="10"/>
      <c r="S43" s="10">
        <v>0</v>
      </c>
      <c r="T43" s="10"/>
      <c r="U43" s="10">
        <v>0</v>
      </c>
      <c r="V43" s="10"/>
      <c r="W43" s="10">
        <v>0</v>
      </c>
      <c r="X43" s="49"/>
      <c r="Y43" s="10">
        <f>SUM(O43:W43)</f>
        <v>401</v>
      </c>
      <c r="Z43" s="49"/>
      <c r="AA43" s="10">
        <f>SUM(G43:M43,Y43)</f>
        <v>401</v>
      </c>
      <c r="AB43" s="10"/>
      <c r="AC43" s="10">
        <v>65</v>
      </c>
      <c r="AD43" s="10"/>
      <c r="AE43" s="10">
        <f>SUM(AA43:AC43)</f>
        <v>466</v>
      </c>
    </row>
    <row r="44" spans="1:32" ht="23.1" customHeight="1">
      <c r="A44" s="59" t="s">
        <v>50</v>
      </c>
      <c r="E44" s="23">
        <v>13</v>
      </c>
      <c r="F44" s="23"/>
      <c r="G44" s="10">
        <v>0</v>
      </c>
      <c r="H44" s="10"/>
      <c r="I44" s="10">
        <v>0</v>
      </c>
      <c r="J44" s="10"/>
      <c r="K44" s="10">
        <v>0</v>
      </c>
      <c r="L44" s="10"/>
      <c r="M44" s="10">
        <v>-4328181</v>
      </c>
      <c r="N44" s="10"/>
      <c r="O44" s="10">
        <v>0</v>
      </c>
      <c r="P44" s="10"/>
      <c r="Q44" s="10">
        <v>0</v>
      </c>
      <c r="R44" s="10"/>
      <c r="S44" s="10">
        <v>0</v>
      </c>
      <c r="T44" s="10"/>
      <c r="U44" s="10">
        <v>0</v>
      </c>
      <c r="V44" s="10"/>
      <c r="W44" s="10">
        <v>0</v>
      </c>
      <c r="X44" s="49"/>
      <c r="Y44" s="10">
        <f>SUM(O44:W44)</f>
        <v>0</v>
      </c>
      <c r="Z44" s="49"/>
      <c r="AA44" s="10">
        <f>SUM(G44:M44,Y44)</f>
        <v>-4328181</v>
      </c>
      <c r="AB44" s="10"/>
      <c r="AC44" s="10">
        <v>-129041</v>
      </c>
      <c r="AD44" s="10"/>
      <c r="AE44" s="10">
        <f>SUM(AA44:AC44)</f>
        <v>-4457222</v>
      </c>
    </row>
    <row r="45" spans="1:32" ht="23.1" customHeight="1">
      <c r="A45" s="60" t="s">
        <v>217</v>
      </c>
      <c r="E45" s="23"/>
      <c r="F45" s="23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49"/>
      <c r="Y45" s="49"/>
      <c r="Z45" s="49"/>
      <c r="AA45" s="10"/>
      <c r="AB45" s="10"/>
      <c r="AC45" s="10"/>
      <c r="AD45" s="10"/>
      <c r="AE45" s="10"/>
    </row>
    <row r="46" spans="1:32" ht="23.1" customHeight="1">
      <c r="B46" s="59" t="s">
        <v>212</v>
      </c>
      <c r="E46" s="23"/>
      <c r="F46" s="23"/>
      <c r="G46" s="10">
        <v>0</v>
      </c>
      <c r="H46" s="10"/>
      <c r="I46" s="10">
        <v>0</v>
      </c>
      <c r="J46" s="10"/>
      <c r="K46" s="10">
        <v>0</v>
      </c>
      <c r="L46" s="10"/>
      <c r="M46" s="10">
        <v>2660610</v>
      </c>
      <c r="N46" s="10"/>
      <c r="O46" s="10">
        <v>0</v>
      </c>
      <c r="P46" s="10"/>
      <c r="Q46" s="10">
        <v>0</v>
      </c>
      <c r="R46" s="10"/>
      <c r="S46" s="10">
        <v>0</v>
      </c>
      <c r="T46" s="10"/>
      <c r="U46" s="10">
        <v>0</v>
      </c>
      <c r="V46" s="10"/>
      <c r="W46" s="10">
        <v>0</v>
      </c>
      <c r="X46" s="49"/>
      <c r="Y46" s="10">
        <f>SUM(O46:W46)</f>
        <v>0</v>
      </c>
      <c r="Z46" s="49"/>
      <c r="AA46" s="10">
        <f>SUM(G46:M46,Y46)</f>
        <v>2660610</v>
      </c>
      <c r="AB46" s="10"/>
      <c r="AC46" s="10">
        <v>67794</v>
      </c>
      <c r="AD46" s="10"/>
      <c r="AE46" s="10">
        <f>SUM(AA46:AC46)</f>
        <v>2728404</v>
      </c>
    </row>
    <row r="47" spans="1:32" ht="23.1" customHeight="1">
      <c r="B47" s="59" t="s">
        <v>213</v>
      </c>
      <c r="E47" s="23"/>
      <c r="F47" s="23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49"/>
      <c r="Y47" s="10"/>
      <c r="Z47" s="49"/>
      <c r="AA47" s="10"/>
      <c r="AB47" s="10"/>
      <c r="AC47" s="10"/>
      <c r="AD47" s="10"/>
      <c r="AE47" s="10"/>
    </row>
    <row r="48" spans="1:32" ht="23.1" customHeight="1">
      <c r="C48" s="59" t="s">
        <v>149</v>
      </c>
      <c r="E48" s="23"/>
      <c r="F48" s="23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49"/>
      <c r="Y48" s="10"/>
      <c r="Z48" s="49"/>
      <c r="AA48" s="10"/>
      <c r="AB48" s="10"/>
      <c r="AC48" s="10"/>
      <c r="AD48" s="10"/>
      <c r="AE48" s="10"/>
    </row>
    <row r="49" spans="1:32" ht="23.1" customHeight="1">
      <c r="D49" s="59" t="s">
        <v>148</v>
      </c>
      <c r="E49" s="59"/>
      <c r="F49" s="23"/>
      <c r="G49" s="10">
        <v>0</v>
      </c>
      <c r="H49" s="10"/>
      <c r="I49" s="10">
        <v>0</v>
      </c>
      <c r="J49" s="10"/>
      <c r="K49" s="10">
        <v>0</v>
      </c>
      <c r="L49" s="10"/>
      <c r="M49" s="10">
        <v>0</v>
      </c>
      <c r="N49" s="10"/>
      <c r="O49" s="10">
        <v>0</v>
      </c>
      <c r="P49" s="10"/>
      <c r="Q49" s="10">
        <v>0</v>
      </c>
      <c r="R49" s="10"/>
      <c r="S49" s="10">
        <v>-3214</v>
      </c>
      <c r="T49" s="49"/>
      <c r="U49" s="10">
        <v>-3452</v>
      </c>
      <c r="V49" s="10"/>
      <c r="W49" s="10">
        <v>106310</v>
      </c>
      <c r="X49" s="16"/>
      <c r="Y49" s="10">
        <f>SUM(O49:W49)</f>
        <v>99644</v>
      </c>
      <c r="Z49" s="16"/>
      <c r="AA49" s="10">
        <f>SUM(G49:M49,Y49)</f>
        <v>99644</v>
      </c>
      <c r="AB49" s="10"/>
      <c r="AC49" s="10">
        <v>-6036</v>
      </c>
      <c r="AD49" s="10"/>
      <c r="AE49" s="10">
        <f>SUM(AA49:AC49)</f>
        <v>93608</v>
      </c>
      <c r="AF49" s="59" t="str">
        <f>IF(AE49-'5-6'!G61=0,"",AE49-'5-6'!G61)</f>
        <v/>
      </c>
    </row>
    <row r="50" spans="1:32" ht="23.1" customHeight="1">
      <c r="C50" s="59" t="s">
        <v>150</v>
      </c>
      <c r="E50" s="23"/>
      <c r="F50" s="2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49"/>
      <c r="X50" s="16"/>
      <c r="Y50" s="10"/>
      <c r="Z50" s="16"/>
      <c r="AA50" s="10"/>
      <c r="AB50" s="10"/>
      <c r="AC50" s="10"/>
      <c r="AD50" s="10"/>
      <c r="AE50" s="10"/>
    </row>
    <row r="51" spans="1:32" ht="23.1" customHeight="1">
      <c r="D51" s="24" t="s">
        <v>148</v>
      </c>
      <c r="E51" s="23"/>
      <c r="F51" s="23"/>
      <c r="G51" s="40">
        <v>0</v>
      </c>
      <c r="H51" s="10"/>
      <c r="I51" s="40">
        <v>0</v>
      </c>
      <c r="J51" s="10"/>
      <c r="K51" s="40">
        <v>0</v>
      </c>
      <c r="L51" s="10"/>
      <c r="M51" s="40">
        <v>0</v>
      </c>
      <c r="N51" s="10"/>
      <c r="O51" s="40">
        <v>0</v>
      </c>
      <c r="P51" s="10"/>
      <c r="Q51" s="40">
        <v>0</v>
      </c>
      <c r="R51" s="10"/>
      <c r="S51" s="40">
        <v>0</v>
      </c>
      <c r="T51" s="10"/>
      <c r="U51" s="40">
        <v>0</v>
      </c>
      <c r="V51" s="10"/>
      <c r="W51" s="40">
        <v>1303</v>
      </c>
      <c r="X51" s="16"/>
      <c r="Y51" s="40">
        <f>SUM(O51:W51)</f>
        <v>1303</v>
      </c>
      <c r="Z51" s="16"/>
      <c r="AA51" s="40">
        <f>SUM(G51:M51,Y51)</f>
        <v>1303</v>
      </c>
      <c r="AB51" s="10"/>
      <c r="AC51" s="40">
        <v>0</v>
      </c>
      <c r="AD51" s="10"/>
      <c r="AE51" s="40">
        <f>SUM(AA51:AC51)</f>
        <v>1303</v>
      </c>
      <c r="AF51" s="59" t="str">
        <f>IF(AE51-'5-6'!G69=0,"",AE51-'5-6'!G69)</f>
        <v/>
      </c>
    </row>
    <row r="52" spans="1:32" s="60" customFormat="1" ht="23.1" customHeight="1">
      <c r="B52" s="60" t="s">
        <v>218</v>
      </c>
      <c r="D52" s="31"/>
      <c r="E52" s="32"/>
      <c r="F52" s="32"/>
      <c r="G52" s="12">
        <f>SUM(G46:G51)</f>
        <v>0</v>
      </c>
      <c r="H52" s="12"/>
      <c r="I52" s="12">
        <f>SUM(I46:I51)</f>
        <v>0</v>
      </c>
      <c r="J52" s="12"/>
      <c r="K52" s="12">
        <f>SUM(K46:K51)</f>
        <v>0</v>
      </c>
      <c r="L52" s="12"/>
      <c r="M52" s="12">
        <f>SUM(M46:M51)</f>
        <v>2660610</v>
      </c>
      <c r="N52" s="12"/>
      <c r="O52" s="12">
        <f>SUM(O46:O51)</f>
        <v>0</v>
      </c>
      <c r="P52" s="12"/>
      <c r="Q52" s="12">
        <f>SUM(Q46:Q51)</f>
        <v>0</v>
      </c>
      <c r="R52" s="12"/>
      <c r="S52" s="12">
        <f>SUM(S46:S51)</f>
        <v>-3214</v>
      </c>
      <c r="T52" s="12"/>
      <c r="U52" s="12">
        <f>SUM(U46:U51)</f>
        <v>-3452</v>
      </c>
      <c r="V52" s="12"/>
      <c r="W52" s="12">
        <f>SUM(W46:W51)</f>
        <v>107613</v>
      </c>
      <c r="X52" s="65"/>
      <c r="Y52" s="12">
        <f>SUM(Y46:Y51)</f>
        <v>100947</v>
      </c>
      <c r="Z52" s="65"/>
      <c r="AA52" s="12">
        <f>SUM(AA46:AA51)</f>
        <v>2761557</v>
      </c>
      <c r="AB52" s="12"/>
      <c r="AC52" s="12">
        <f>SUM(AC46:AC51)</f>
        <v>61758</v>
      </c>
      <c r="AD52" s="12"/>
      <c r="AE52" s="12">
        <f>SUM(AE46:AE51)</f>
        <v>2823315</v>
      </c>
    </row>
    <row r="53" spans="1:32" s="60" customFormat="1" ht="23.1" customHeight="1" thickBot="1">
      <c r="A53" s="60" t="s">
        <v>221</v>
      </c>
      <c r="D53" s="31"/>
      <c r="E53" s="32"/>
      <c r="F53" s="32"/>
      <c r="G53" s="41">
        <f>SUM(G40,G42:G44,G52)</f>
        <v>3206509</v>
      </c>
      <c r="H53" s="12"/>
      <c r="I53" s="41">
        <f>SUM(I40,I42:I44,I52)</f>
        <v>10352570</v>
      </c>
      <c r="J53" s="12"/>
      <c r="K53" s="41">
        <f>SUM(K40,K42:K44,K52)</f>
        <v>500000</v>
      </c>
      <c r="L53" s="12"/>
      <c r="M53" s="41">
        <f>SUM(M40,M42:M44,M52)</f>
        <v>19032441</v>
      </c>
      <c r="N53" s="12"/>
      <c r="O53" s="41">
        <f>SUM(O40,O42:O44,O52)</f>
        <v>56653</v>
      </c>
      <c r="P53" s="12"/>
      <c r="Q53" s="41">
        <f>SUM(Q40,Q42:Q44,Q52)</f>
        <v>3633021</v>
      </c>
      <c r="R53" s="12"/>
      <c r="S53" s="41">
        <f>SUM(S40,S42:S44,S52)</f>
        <v>-117380</v>
      </c>
      <c r="T53" s="12"/>
      <c r="U53" s="41">
        <f>SUM(U40,U42:U44,U52)</f>
        <v>21284</v>
      </c>
      <c r="V53" s="12"/>
      <c r="W53" s="41">
        <f>SUM(W40,W42:W44,W52)</f>
        <v>-187708</v>
      </c>
      <c r="X53" s="65"/>
      <c r="Y53" s="41">
        <f>SUM(Y40,Y42:Y44,Y52)</f>
        <v>3405870</v>
      </c>
      <c r="Z53" s="65"/>
      <c r="AA53" s="41">
        <f>SUM(AA40,AA42:AA44,AA52)</f>
        <v>36497390</v>
      </c>
      <c r="AB53" s="12"/>
      <c r="AC53" s="41">
        <f>SUM(AC40,AC42:AC44,AC52)</f>
        <v>6009934</v>
      </c>
      <c r="AD53" s="12"/>
      <c r="AE53" s="41">
        <f>SUM(AE40,AE42:AE44,AE52)</f>
        <v>42507324</v>
      </c>
      <c r="AF53" s="60" t="str">
        <f>IF(AE53-'2-4'!G104=0,"",AE53-'2-4'!G104)</f>
        <v/>
      </c>
    </row>
    <row r="54" spans="1:32" ht="23.1" customHeight="1" thickTop="1">
      <c r="G54" s="66" t="str">
        <f>IF(G53-'2-4'!G94=0,"",G53-'2-4'!G94)</f>
        <v/>
      </c>
      <c r="I54" s="66" t="str">
        <f>IF(I53-'2-4'!G96=0,"",I53-'2-4'!G96)</f>
        <v/>
      </c>
      <c r="K54" s="66" t="str">
        <f>IF(K53-'2-4'!G99=0,"",K53-'2-4'!G99)</f>
        <v/>
      </c>
      <c r="M54" s="66" t="str">
        <f>IF(M53-'2-4'!G100=0,"",M53-'2-4'!G100)</f>
        <v/>
      </c>
      <c r="Y54" s="66" t="str">
        <f>IF(Y53-'2-4'!G101=0,"",Y53-'2-4'!G101)</f>
        <v/>
      </c>
      <c r="AC54" s="66" t="str">
        <f>IF(AC53-'2-4'!G103=0,"",AC53-'2-4'!G103)</f>
        <v/>
      </c>
    </row>
  </sheetData>
  <customSheetViews>
    <customSheetView guid="{48C48EF2-F178-4382-B2C4-B94B3681FD3A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50" firstPageNumber="14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4">
    <mergeCell ref="G32:AA32"/>
    <mergeCell ref="O33:Y33"/>
    <mergeCell ref="K35:M35"/>
    <mergeCell ref="G5:AE5"/>
    <mergeCell ref="G6:AA6"/>
    <mergeCell ref="K9:M9"/>
    <mergeCell ref="O7:Y7"/>
    <mergeCell ref="G31:AE31"/>
    <mergeCell ref="A1:AE1"/>
    <mergeCell ref="A2:AE2"/>
    <mergeCell ref="A3:AE3"/>
    <mergeCell ref="A29:AE29"/>
    <mergeCell ref="A28:AE28"/>
    <mergeCell ref="A27:AE27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49" firstPageNumber="7" fitToHeight="0" orientation="landscape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2"/>
  <sheetViews>
    <sheetView zoomScale="80" zoomScaleNormal="80" zoomScaleSheetLayoutView="100" workbookViewId="0">
      <selection sqref="A1:AA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37.7109375" style="24" customWidth="1"/>
    <col min="5" max="5" width="10.140625" style="23" bestFit="1" customWidth="1"/>
    <col min="6" max="6" width="0.7109375" style="23" customWidth="1"/>
    <col min="7" max="7" width="19" style="66" bestFit="1" customWidth="1"/>
    <col min="8" max="8" width="0.85546875" style="66" customWidth="1"/>
    <col min="9" max="9" width="20.42578125" style="66" bestFit="1" customWidth="1"/>
    <col min="10" max="10" width="0.85546875" style="66" customWidth="1"/>
    <col min="11" max="11" width="16.85546875" style="66" bestFit="1" customWidth="1"/>
    <col min="12" max="12" width="0.85546875" style="66" customWidth="1"/>
    <col min="13" max="13" width="20.42578125" style="66" bestFit="1" customWidth="1"/>
    <col min="14" max="14" width="0.85546875" style="59" customWidth="1"/>
    <col min="15" max="15" width="15.7109375" style="66" customWidth="1"/>
    <col min="16" max="16" width="0.85546875" style="66" customWidth="1"/>
    <col min="17" max="17" width="19" style="66" bestFit="1" customWidth="1"/>
    <col min="18" max="18" width="0.85546875" style="66" customWidth="1"/>
    <col min="19" max="19" width="18" style="66" bestFit="1" customWidth="1"/>
    <col min="20" max="20" width="0.85546875" style="66" customWidth="1"/>
    <col min="21" max="21" width="15.7109375" style="66" customWidth="1"/>
    <col min="22" max="22" width="0.85546875" style="66" customWidth="1"/>
    <col min="23" max="23" width="18" style="66" bestFit="1" customWidth="1"/>
    <col min="24" max="24" width="0.85546875" style="66" customWidth="1"/>
    <col min="25" max="25" width="19" style="66" bestFit="1" customWidth="1"/>
    <col min="26" max="26" width="0.85546875" style="66" customWidth="1"/>
    <col min="27" max="27" width="20.42578125" style="66" bestFit="1" customWidth="1"/>
    <col min="28" max="28" width="15.28515625" style="59" bestFit="1" customWidth="1"/>
    <col min="29" max="29" width="11.42578125" style="59" bestFit="1" customWidth="1"/>
    <col min="30" max="16384" width="9.140625" style="59"/>
  </cols>
  <sheetData>
    <row r="1" spans="1:28" s="31" customFormat="1" ht="23.1" customHeight="1">
      <c r="A1" s="102" t="s">
        <v>115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</row>
    <row r="2" spans="1:28" s="31" customFormat="1" ht="23.1" customHeight="1">
      <c r="A2" s="103" t="s">
        <v>94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</row>
    <row r="3" spans="1:28" s="31" customFormat="1" ht="23.1" customHeight="1">
      <c r="A3" s="102" t="str">
        <f>'5-6'!A3:M3</f>
        <v>สำหรับงวดสามเดือนสิ้นสุดวันที่ 31 มีนาคม 2564 (ยังไม่ได้ตรวจสอบ)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</row>
    <row r="4" spans="1:28" s="24" customFormat="1" ht="23.1" customHeight="1">
      <c r="A4" s="73"/>
      <c r="B4" s="77"/>
      <c r="C4" s="78"/>
      <c r="D4" s="78"/>
      <c r="E4" s="77"/>
      <c r="F4" s="77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80" t="str">
        <f>'7-8'!AE4</f>
        <v>หน่วย: พันบาท</v>
      </c>
    </row>
    <row r="5" spans="1:28" s="2" customFormat="1" ht="23.1" customHeight="1">
      <c r="D5" s="38"/>
      <c r="E5" s="63"/>
      <c r="F5" s="63"/>
      <c r="G5" s="104" t="s">
        <v>37</v>
      </c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8" s="60" customFormat="1" ht="23.1" customHeight="1">
      <c r="E6" s="1"/>
      <c r="F6" s="1"/>
      <c r="G6" s="3"/>
      <c r="H6" s="3"/>
      <c r="I6" s="3"/>
      <c r="J6" s="3"/>
      <c r="K6" s="3"/>
      <c r="L6" s="3"/>
      <c r="M6" s="3"/>
      <c r="N6" s="3"/>
      <c r="O6" s="106" t="s">
        <v>71</v>
      </c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3"/>
      <c r="AA6" s="3"/>
    </row>
    <row r="7" spans="1:28" s="60" customFormat="1" ht="23.1" customHeight="1"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 t="s">
        <v>169</v>
      </c>
      <c r="R7" s="3"/>
      <c r="S7" s="3"/>
      <c r="T7" s="3"/>
      <c r="U7" s="3" t="s">
        <v>82</v>
      </c>
      <c r="V7" s="3"/>
      <c r="W7" s="3" t="s">
        <v>86</v>
      </c>
      <c r="X7" s="3"/>
      <c r="Y7" s="3" t="s">
        <v>90</v>
      </c>
      <c r="Z7" s="3"/>
      <c r="AA7" s="3"/>
    </row>
    <row r="8" spans="1:28" s="60" customFormat="1" ht="23.1" customHeight="1">
      <c r="E8" s="1"/>
      <c r="F8" s="1"/>
      <c r="G8" s="3"/>
      <c r="H8" s="3"/>
      <c r="I8" s="3"/>
      <c r="J8" s="3"/>
      <c r="K8" s="106" t="s">
        <v>16</v>
      </c>
      <c r="L8" s="106"/>
      <c r="M8" s="106"/>
      <c r="N8" s="3"/>
      <c r="O8" s="3" t="s">
        <v>104</v>
      </c>
      <c r="P8" s="3"/>
      <c r="Q8" s="3" t="s">
        <v>170</v>
      </c>
      <c r="R8" s="3"/>
      <c r="S8" s="3"/>
      <c r="T8" s="3"/>
      <c r="U8" s="3" t="s">
        <v>83</v>
      </c>
      <c r="V8" s="3"/>
      <c r="W8" s="3" t="s">
        <v>87</v>
      </c>
      <c r="X8" s="3"/>
      <c r="Y8" s="3" t="s">
        <v>91</v>
      </c>
      <c r="Z8" s="3"/>
      <c r="AA8" s="3"/>
    </row>
    <row r="9" spans="1:28" s="60" customFormat="1" ht="23.1" customHeight="1">
      <c r="E9" s="1"/>
      <c r="F9" s="1"/>
      <c r="G9" s="3" t="s">
        <v>32</v>
      </c>
      <c r="H9" s="3"/>
      <c r="I9" s="3" t="s">
        <v>28</v>
      </c>
      <c r="J9" s="3"/>
      <c r="K9" s="3" t="s">
        <v>156</v>
      </c>
      <c r="L9" s="3"/>
      <c r="M9" s="3" t="s">
        <v>47</v>
      </c>
      <c r="N9" s="3"/>
      <c r="O9" s="3" t="s">
        <v>105</v>
      </c>
      <c r="P9" s="3"/>
      <c r="Q9" s="3" t="s">
        <v>35</v>
      </c>
      <c r="R9" s="3"/>
      <c r="S9" s="3" t="s">
        <v>80</v>
      </c>
      <c r="T9" s="3"/>
      <c r="U9" s="3" t="s">
        <v>84</v>
      </c>
      <c r="V9" s="3"/>
      <c r="W9" s="3" t="s">
        <v>88</v>
      </c>
      <c r="X9" s="3"/>
      <c r="Y9" s="3" t="s">
        <v>100</v>
      </c>
      <c r="Z9" s="3"/>
      <c r="AA9" s="3" t="s">
        <v>90</v>
      </c>
    </row>
    <row r="10" spans="1:28" s="60" customFormat="1" ht="23.1" customHeight="1">
      <c r="E10" s="1" t="s">
        <v>1</v>
      </c>
      <c r="F10" s="1"/>
      <c r="G10" s="3" t="s">
        <v>33</v>
      </c>
      <c r="H10" s="3"/>
      <c r="I10" s="3" t="s">
        <v>29</v>
      </c>
      <c r="J10" s="3"/>
      <c r="K10" s="3" t="s">
        <v>30</v>
      </c>
      <c r="L10" s="3"/>
      <c r="M10" s="3" t="s">
        <v>49</v>
      </c>
      <c r="N10" s="3"/>
      <c r="O10" s="3" t="s">
        <v>106</v>
      </c>
      <c r="P10" s="3"/>
      <c r="Q10" s="3" t="s">
        <v>168</v>
      </c>
      <c r="R10" s="3"/>
      <c r="S10" s="3" t="s">
        <v>81</v>
      </c>
      <c r="T10" s="3"/>
      <c r="U10" s="3" t="s">
        <v>85</v>
      </c>
      <c r="V10" s="3"/>
      <c r="W10" s="3" t="s">
        <v>89</v>
      </c>
      <c r="X10" s="3"/>
      <c r="Y10" s="3" t="s">
        <v>101</v>
      </c>
      <c r="Z10" s="3"/>
      <c r="AA10" s="3" t="s">
        <v>14</v>
      </c>
    </row>
    <row r="11" spans="1:28" s="60" customFormat="1" ht="23.1" customHeight="1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s="60" customFormat="1" ht="23.1" customHeight="1">
      <c r="A12" s="60" t="str">
        <f>'7-8'!A13</f>
        <v>สำหรับงวดสิ้นสุดวันที่ 31 มีนาคม 2563</v>
      </c>
      <c r="E12" s="1"/>
      <c r="F12" s="1"/>
    </row>
    <row r="13" spans="1:28" ht="23.1" customHeight="1">
      <c r="A13" s="60" t="str">
        <f>'7-8'!A14</f>
        <v>ยอดคงเหลือ ณ วันที่ 1 มกราคม 2563</v>
      </c>
      <c r="E13" s="62"/>
      <c r="F13" s="62"/>
      <c r="G13" s="12">
        <v>3206420</v>
      </c>
      <c r="H13" s="12"/>
      <c r="I13" s="12">
        <v>10347863</v>
      </c>
      <c r="J13" s="12"/>
      <c r="K13" s="12">
        <v>500000</v>
      </c>
      <c r="L13" s="12"/>
      <c r="M13" s="12">
        <v>18441132</v>
      </c>
      <c r="N13" s="12"/>
      <c r="O13" s="12">
        <v>58808</v>
      </c>
      <c r="P13" s="12"/>
      <c r="Q13" s="12">
        <v>3633726</v>
      </c>
      <c r="R13" s="12"/>
      <c r="S13" s="12">
        <v>-111738</v>
      </c>
      <c r="T13" s="12"/>
      <c r="U13" s="12">
        <v>14258</v>
      </c>
      <c r="V13" s="12"/>
      <c r="W13" s="12">
        <v>-196869</v>
      </c>
      <c r="X13" s="12"/>
      <c r="Y13" s="12">
        <f>SUM(O13:X13)</f>
        <v>3398185</v>
      </c>
      <c r="Z13" s="64"/>
      <c r="AA13" s="12">
        <f>SUM(G13:M13,Y13)</f>
        <v>35893600</v>
      </c>
      <c r="AB13" s="59" t="str">
        <f>IF(AA13-35893600=0,"",AA13-35893600)</f>
        <v/>
      </c>
    </row>
    <row r="14" spans="1:28" ht="23.1" customHeight="1">
      <c r="A14" s="60" t="s">
        <v>216</v>
      </c>
      <c r="G14" s="49"/>
      <c r="H14" s="49"/>
      <c r="I14" s="49"/>
      <c r="J14" s="49"/>
      <c r="K14" s="49"/>
      <c r="L14" s="49"/>
      <c r="M14" s="49"/>
      <c r="N14" s="26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</row>
    <row r="15" spans="1:28" ht="23.1" customHeight="1">
      <c r="A15" s="59" t="s">
        <v>107</v>
      </c>
      <c r="G15" s="10">
        <v>0</v>
      </c>
      <c r="H15" s="49"/>
      <c r="I15" s="10">
        <v>0</v>
      </c>
      <c r="J15" s="49"/>
      <c r="K15" s="10">
        <v>0</v>
      </c>
      <c r="L15" s="49"/>
      <c r="M15" s="10">
        <v>0</v>
      </c>
      <c r="N15" s="26"/>
      <c r="O15" s="10">
        <v>742</v>
      </c>
      <c r="P15" s="10"/>
      <c r="Q15" s="10">
        <v>0</v>
      </c>
      <c r="R15" s="49"/>
      <c r="S15" s="10">
        <v>0</v>
      </c>
      <c r="T15" s="49"/>
      <c r="U15" s="10">
        <v>0</v>
      </c>
      <c r="V15" s="10"/>
      <c r="W15" s="10">
        <v>0</v>
      </c>
      <c r="X15" s="49"/>
      <c r="Y15" s="16">
        <f>SUM(O15:X15)</f>
        <v>742</v>
      </c>
      <c r="Z15" s="49"/>
      <c r="AA15" s="49">
        <f>SUM(G15:M15,Y15)</f>
        <v>742</v>
      </c>
    </row>
    <row r="16" spans="1:28" ht="23.1" customHeight="1">
      <c r="A16" s="59" t="s">
        <v>50</v>
      </c>
      <c r="G16" s="10">
        <v>0</v>
      </c>
      <c r="H16" s="49"/>
      <c r="I16" s="10">
        <v>0</v>
      </c>
      <c r="J16" s="49"/>
      <c r="K16" s="10">
        <v>0</v>
      </c>
      <c r="L16" s="49"/>
      <c r="M16" s="10">
        <v>-4168075</v>
      </c>
      <c r="N16" s="26"/>
      <c r="O16" s="10">
        <v>0</v>
      </c>
      <c r="P16" s="10"/>
      <c r="Q16" s="10">
        <v>0</v>
      </c>
      <c r="R16" s="49"/>
      <c r="S16" s="10">
        <v>0</v>
      </c>
      <c r="T16" s="49"/>
      <c r="U16" s="10">
        <v>0</v>
      </c>
      <c r="V16" s="10"/>
      <c r="W16" s="10">
        <v>0</v>
      </c>
      <c r="X16" s="49"/>
      <c r="Y16" s="16">
        <f>SUM(O16:X16)</f>
        <v>0</v>
      </c>
      <c r="Z16" s="49"/>
      <c r="AA16" s="49">
        <f>SUM(G16:M16,Y16)</f>
        <v>-4168075</v>
      </c>
    </row>
    <row r="17" spans="1:28" ht="23.1" customHeight="1">
      <c r="A17" s="60" t="s">
        <v>217</v>
      </c>
      <c r="G17" s="49"/>
      <c r="H17" s="49"/>
      <c r="I17" s="49"/>
      <c r="J17" s="49"/>
      <c r="K17" s="49"/>
      <c r="L17" s="49"/>
      <c r="M17" s="49"/>
      <c r="N17" s="26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12"/>
      <c r="Z17" s="49"/>
      <c r="AA17" s="49"/>
    </row>
    <row r="18" spans="1:28" ht="23.1" customHeight="1">
      <c r="B18" s="59" t="s">
        <v>212</v>
      </c>
      <c r="G18" s="10">
        <v>0</v>
      </c>
      <c r="H18" s="49"/>
      <c r="I18" s="10">
        <v>0</v>
      </c>
      <c r="J18" s="49"/>
      <c r="K18" s="10">
        <v>0</v>
      </c>
      <c r="L18" s="49"/>
      <c r="M18" s="49">
        <v>2738343</v>
      </c>
      <c r="N18" s="26"/>
      <c r="O18" s="10">
        <v>0</v>
      </c>
      <c r="P18" s="10"/>
      <c r="Q18" s="10">
        <v>0</v>
      </c>
      <c r="R18" s="49"/>
      <c r="S18" s="10">
        <v>0</v>
      </c>
      <c r="T18" s="49"/>
      <c r="U18" s="10">
        <v>0</v>
      </c>
      <c r="V18" s="10"/>
      <c r="W18" s="10">
        <v>0</v>
      </c>
      <c r="X18" s="49"/>
      <c r="Y18" s="49">
        <f>SUM(O18:X18)</f>
        <v>0</v>
      </c>
      <c r="Z18" s="49"/>
      <c r="AA18" s="49">
        <f>SUM(G18:M18,Y18)</f>
        <v>2738343</v>
      </c>
    </row>
    <row r="19" spans="1:28" ht="23.1" customHeight="1">
      <c r="B19" s="59" t="s">
        <v>213</v>
      </c>
      <c r="G19" s="10"/>
      <c r="H19" s="49"/>
      <c r="I19" s="10"/>
      <c r="J19" s="49"/>
      <c r="K19" s="10"/>
      <c r="L19" s="49"/>
      <c r="M19" s="49"/>
      <c r="N19" s="26"/>
      <c r="O19" s="10"/>
      <c r="P19" s="10"/>
      <c r="Q19" s="10"/>
      <c r="R19" s="49"/>
      <c r="S19" s="49"/>
      <c r="T19" s="49"/>
      <c r="U19" s="10"/>
      <c r="V19" s="10"/>
      <c r="W19" s="10"/>
      <c r="X19" s="49"/>
      <c r="Y19" s="49"/>
      <c r="Z19" s="49"/>
      <c r="AA19" s="49"/>
    </row>
    <row r="20" spans="1:28" ht="23.1" customHeight="1">
      <c r="C20" s="59" t="s">
        <v>149</v>
      </c>
      <c r="G20" s="10"/>
      <c r="H20" s="49"/>
      <c r="I20" s="10"/>
      <c r="J20" s="49"/>
      <c r="K20" s="10"/>
      <c r="L20" s="49"/>
      <c r="M20" s="49"/>
      <c r="N20" s="26"/>
      <c r="O20" s="10"/>
      <c r="P20" s="10"/>
      <c r="Q20" s="10"/>
      <c r="R20" s="49"/>
      <c r="S20" s="49"/>
      <c r="T20" s="49"/>
      <c r="U20" s="10"/>
      <c r="V20" s="10"/>
      <c r="W20" s="10"/>
      <c r="X20" s="49"/>
      <c r="Y20" s="49"/>
      <c r="Z20" s="49"/>
      <c r="AA20" s="49"/>
    </row>
    <row r="21" spans="1:28" ht="23.1" customHeight="1">
      <c r="D21" s="59" t="s">
        <v>148</v>
      </c>
      <c r="G21" s="10">
        <v>0</v>
      </c>
      <c r="H21" s="16"/>
      <c r="I21" s="10">
        <v>0</v>
      </c>
      <c r="J21" s="16"/>
      <c r="K21" s="10">
        <v>0</v>
      </c>
      <c r="L21" s="16"/>
      <c r="M21" s="10">
        <v>0</v>
      </c>
      <c r="N21" s="26"/>
      <c r="O21" s="10">
        <v>0</v>
      </c>
      <c r="P21" s="10"/>
      <c r="Q21" s="10">
        <v>0</v>
      </c>
      <c r="R21" s="49"/>
      <c r="S21" s="10">
        <v>10043</v>
      </c>
      <c r="T21" s="49"/>
      <c r="U21" s="10">
        <v>4726</v>
      </c>
      <c r="V21" s="10"/>
      <c r="W21" s="10">
        <v>-62406</v>
      </c>
      <c r="X21" s="49"/>
      <c r="Y21" s="49">
        <f>SUM(O21:X21)</f>
        <v>-47637</v>
      </c>
      <c r="Z21" s="49"/>
      <c r="AA21" s="49">
        <f>SUM(G21:M21,Y21)</f>
        <v>-47637</v>
      </c>
      <c r="AB21" s="59" t="str">
        <f>IF(AA21-'5-6'!M61=0,"",AA21-'5-6'!M61)</f>
        <v/>
      </c>
    </row>
    <row r="22" spans="1:28" ht="23.1" customHeight="1">
      <c r="C22" s="59" t="s">
        <v>150</v>
      </c>
      <c r="G22" s="10"/>
      <c r="H22" s="16"/>
      <c r="I22" s="10"/>
      <c r="J22" s="16"/>
      <c r="K22" s="10"/>
      <c r="L22" s="16"/>
      <c r="M22" s="10"/>
      <c r="N22" s="26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59"/>
      <c r="AA22" s="59"/>
    </row>
    <row r="23" spans="1:28" ht="23.1" customHeight="1">
      <c r="D23" s="24" t="s">
        <v>148</v>
      </c>
      <c r="G23" s="40">
        <v>0</v>
      </c>
      <c r="H23" s="49"/>
      <c r="I23" s="40">
        <v>0</v>
      </c>
      <c r="J23" s="49"/>
      <c r="K23" s="40">
        <v>0</v>
      </c>
      <c r="L23" s="49"/>
      <c r="M23" s="40">
        <v>-37</v>
      </c>
      <c r="N23" s="26"/>
      <c r="O23" s="49">
        <v>0</v>
      </c>
      <c r="P23" s="49"/>
      <c r="Q23" s="49">
        <v>0</v>
      </c>
      <c r="R23" s="49"/>
      <c r="S23" s="44">
        <v>0</v>
      </c>
      <c r="T23" s="49"/>
      <c r="U23" s="44">
        <v>0</v>
      </c>
      <c r="V23" s="49"/>
      <c r="W23" s="40">
        <v>2453</v>
      </c>
      <c r="X23" s="49"/>
      <c r="Y23" s="49">
        <f>SUM(O23:X23)</f>
        <v>2453</v>
      </c>
      <c r="Z23" s="59"/>
      <c r="AA23" s="49">
        <f>SUM(G23:M23,Y23)</f>
        <v>2416</v>
      </c>
      <c r="AB23" s="59" t="str">
        <f>IF(AA23-'5-6'!M69=0,"",AA23-'5-6'!M69)</f>
        <v/>
      </c>
    </row>
    <row r="24" spans="1:28" ht="23.1" customHeight="1">
      <c r="B24" s="60" t="s">
        <v>218</v>
      </c>
      <c r="G24" s="11">
        <f>SUM(G18:G23)</f>
        <v>0</v>
      </c>
      <c r="H24" s="49"/>
      <c r="I24" s="11">
        <f>SUM(I18:I23)</f>
        <v>0</v>
      </c>
      <c r="J24" s="49"/>
      <c r="K24" s="11">
        <f>SUM(K18:K23)</f>
        <v>0</v>
      </c>
      <c r="L24" s="49"/>
      <c r="M24" s="11">
        <f>SUM(M18:M23)</f>
        <v>2738306</v>
      </c>
      <c r="N24" s="26"/>
      <c r="O24" s="11">
        <f>SUM(O18:O23)</f>
        <v>0</v>
      </c>
      <c r="P24" s="12"/>
      <c r="Q24" s="11">
        <f>SUM(Q18:Q23)</f>
        <v>0</v>
      </c>
      <c r="R24" s="49"/>
      <c r="S24" s="11">
        <f>SUM(S18:S23)</f>
        <v>10043</v>
      </c>
      <c r="T24" s="49"/>
      <c r="U24" s="11">
        <f>SUM(U18:U23)</f>
        <v>4726</v>
      </c>
      <c r="V24" s="12"/>
      <c r="W24" s="11">
        <f>SUM(W18:W23)</f>
        <v>-59953</v>
      </c>
      <c r="X24" s="49"/>
      <c r="Y24" s="11">
        <f>SUM(Y18:Y23)</f>
        <v>-45184</v>
      </c>
      <c r="Z24" s="49"/>
      <c r="AA24" s="11">
        <f>SUM(AA18:AA23)</f>
        <v>2693122</v>
      </c>
    </row>
    <row r="25" spans="1:28" ht="23.1" customHeight="1" thickBot="1">
      <c r="A25" s="60" t="str">
        <f>'7-8'!A26</f>
        <v>ยอดคงเหลือ ณ วันที่ 31 มีนาคม 2563</v>
      </c>
      <c r="G25" s="47">
        <f>SUM(G13:G16,G24)</f>
        <v>3206420</v>
      </c>
      <c r="H25" s="49"/>
      <c r="I25" s="47">
        <f>SUM(I13:I16,I24)</f>
        <v>10347863</v>
      </c>
      <c r="J25" s="49"/>
      <c r="K25" s="47">
        <f>SUM(K13:K16,K24)</f>
        <v>500000</v>
      </c>
      <c r="L25" s="49"/>
      <c r="M25" s="47">
        <f>SUM(M13:M16,M24)</f>
        <v>17011363</v>
      </c>
      <c r="N25" s="26"/>
      <c r="O25" s="47">
        <f>SUM(O13:O16,O24)</f>
        <v>59550</v>
      </c>
      <c r="P25" s="43"/>
      <c r="Q25" s="47">
        <f>SUM(Q13:Q16,Q24)</f>
        <v>3633726</v>
      </c>
      <c r="R25" s="49"/>
      <c r="S25" s="47">
        <f>SUM(S13:S16,S24)</f>
        <v>-101695</v>
      </c>
      <c r="T25" s="49"/>
      <c r="U25" s="47">
        <f>SUM(U13:U16,U24)</f>
        <v>18984</v>
      </c>
      <c r="V25" s="43"/>
      <c r="W25" s="47">
        <f>SUM(W13:W16,W24)</f>
        <v>-256822</v>
      </c>
      <c r="X25" s="49"/>
      <c r="Y25" s="47">
        <f>SUM(Y13:Y16,Y24)</f>
        <v>3353743</v>
      </c>
      <c r="Z25" s="49"/>
      <c r="AA25" s="47">
        <f>SUM(AA13:AA16,AA24)</f>
        <v>34419389</v>
      </c>
      <c r="AB25" s="59" t="str">
        <f>IF(AA25-34419389=0,"",AA25-34419389)</f>
        <v/>
      </c>
    </row>
    <row r="26" spans="1:28" s="31" customFormat="1" ht="23.1" customHeight="1" thickTop="1">
      <c r="A26" s="102" t="s">
        <v>115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</row>
    <row r="27" spans="1:28" s="31" customFormat="1" ht="23.1" customHeight="1">
      <c r="A27" s="103" t="s">
        <v>123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</row>
    <row r="28" spans="1:28" s="31" customFormat="1" ht="23.1" customHeight="1">
      <c r="A28" s="102" t="str">
        <f>A3</f>
        <v>สำหรับงวดสามเดือนสิ้นสุดวันที่ 31 มีนาคม 2564 (ยังไม่ได้ตรวจสอบ)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</row>
    <row r="29" spans="1:28" s="24" customFormat="1" ht="23.1" customHeight="1">
      <c r="A29" s="73"/>
      <c r="B29" s="77"/>
      <c r="C29" s="78"/>
      <c r="D29" s="78"/>
      <c r="E29" s="77"/>
      <c r="F29" s="77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80" t="str">
        <f>AA4</f>
        <v>หน่วย: พันบาท</v>
      </c>
    </row>
    <row r="30" spans="1:28" s="2" customFormat="1" ht="23.1" customHeight="1">
      <c r="D30" s="38"/>
      <c r="E30" s="63"/>
      <c r="F30" s="63"/>
      <c r="G30" s="104" t="s">
        <v>37</v>
      </c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</row>
    <row r="31" spans="1:28" s="60" customFormat="1" ht="23.1" customHeight="1">
      <c r="E31" s="1"/>
      <c r="F31" s="1"/>
      <c r="G31" s="3"/>
      <c r="H31" s="3"/>
      <c r="I31" s="3"/>
      <c r="J31" s="3"/>
      <c r="K31" s="3"/>
      <c r="L31" s="3"/>
      <c r="M31" s="3"/>
      <c r="N31" s="3"/>
      <c r="O31" s="106" t="s">
        <v>71</v>
      </c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3"/>
      <c r="AA31" s="3"/>
    </row>
    <row r="32" spans="1:28" s="60" customFormat="1" ht="23.1" customHeight="1"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 t="s">
        <v>169</v>
      </c>
      <c r="R32" s="3"/>
      <c r="S32" s="3"/>
      <c r="T32" s="3"/>
      <c r="U32" s="3" t="s">
        <v>82</v>
      </c>
      <c r="V32" s="3"/>
      <c r="W32" s="3" t="s">
        <v>86</v>
      </c>
      <c r="X32" s="3"/>
      <c r="Y32" s="3" t="s">
        <v>90</v>
      </c>
      <c r="Z32" s="3"/>
      <c r="AA32" s="3"/>
    </row>
    <row r="33" spans="1:28" s="60" customFormat="1" ht="23.1" customHeight="1">
      <c r="E33" s="1"/>
      <c r="F33" s="1"/>
      <c r="G33" s="3"/>
      <c r="H33" s="3"/>
      <c r="I33" s="3"/>
      <c r="J33" s="3"/>
      <c r="K33" s="106" t="s">
        <v>16</v>
      </c>
      <c r="L33" s="106"/>
      <c r="M33" s="106"/>
      <c r="N33" s="3"/>
      <c r="O33" s="3" t="s">
        <v>104</v>
      </c>
      <c r="P33" s="3"/>
      <c r="Q33" s="3" t="s">
        <v>170</v>
      </c>
      <c r="R33" s="3"/>
      <c r="S33" s="3"/>
      <c r="T33" s="3"/>
      <c r="U33" s="3" t="s">
        <v>83</v>
      </c>
      <c r="V33" s="3"/>
      <c r="W33" s="3" t="s">
        <v>87</v>
      </c>
      <c r="X33" s="3"/>
      <c r="Y33" s="3" t="s">
        <v>91</v>
      </c>
      <c r="Z33" s="3"/>
      <c r="AA33" s="3"/>
    </row>
    <row r="34" spans="1:28" s="60" customFormat="1" ht="23.1" customHeight="1">
      <c r="E34" s="1"/>
      <c r="F34" s="1"/>
      <c r="G34" s="3" t="s">
        <v>32</v>
      </c>
      <c r="H34" s="3"/>
      <c r="I34" s="3" t="s">
        <v>28</v>
      </c>
      <c r="J34" s="3"/>
      <c r="K34" s="3" t="s">
        <v>156</v>
      </c>
      <c r="L34" s="3"/>
      <c r="M34" s="3" t="s">
        <v>47</v>
      </c>
      <c r="N34" s="3"/>
      <c r="O34" s="3" t="s">
        <v>105</v>
      </c>
      <c r="P34" s="3"/>
      <c r="Q34" s="3" t="s">
        <v>35</v>
      </c>
      <c r="R34" s="3"/>
      <c r="S34" s="3" t="s">
        <v>80</v>
      </c>
      <c r="T34" s="3"/>
      <c r="U34" s="3" t="s">
        <v>181</v>
      </c>
      <c r="V34" s="3"/>
      <c r="W34" s="3" t="s">
        <v>88</v>
      </c>
      <c r="X34" s="3"/>
      <c r="Y34" s="3" t="s">
        <v>100</v>
      </c>
      <c r="Z34" s="3"/>
      <c r="AA34" s="3" t="s">
        <v>90</v>
      </c>
    </row>
    <row r="35" spans="1:28" s="60" customFormat="1" ht="23.1" customHeight="1">
      <c r="E35" s="1" t="s">
        <v>1</v>
      </c>
      <c r="F35" s="1"/>
      <c r="G35" s="3" t="s">
        <v>33</v>
      </c>
      <c r="H35" s="3"/>
      <c r="I35" s="3" t="s">
        <v>29</v>
      </c>
      <c r="J35" s="3"/>
      <c r="K35" s="3" t="s">
        <v>30</v>
      </c>
      <c r="L35" s="3"/>
      <c r="M35" s="3" t="s">
        <v>49</v>
      </c>
      <c r="N35" s="3"/>
      <c r="O35" s="3" t="s">
        <v>106</v>
      </c>
      <c r="P35" s="3"/>
      <c r="Q35" s="3" t="s">
        <v>168</v>
      </c>
      <c r="R35" s="3"/>
      <c r="S35" s="3" t="s">
        <v>81</v>
      </c>
      <c r="T35" s="3"/>
      <c r="U35" s="3" t="s">
        <v>182</v>
      </c>
      <c r="V35" s="3"/>
      <c r="W35" s="3" t="s">
        <v>89</v>
      </c>
      <c r="X35" s="3"/>
      <c r="Y35" s="3" t="s">
        <v>101</v>
      </c>
      <c r="Z35" s="3"/>
      <c r="AA35" s="3" t="s">
        <v>14</v>
      </c>
    </row>
    <row r="36" spans="1:28" s="60" customFormat="1" ht="23.1" customHeight="1"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8" s="60" customFormat="1" ht="23.1" customHeight="1">
      <c r="A37" s="60" t="str">
        <f>'7-8'!A39</f>
        <v>สำหรับงวดสิ้นสุดวันที่ 31 มีนาคม 2564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8" ht="23.1" customHeight="1">
      <c r="A38" s="60" t="str">
        <f>'7-8'!A40</f>
        <v>ยอดคงเหลือ ณ วันที่ 1 มกราคม 2564</v>
      </c>
      <c r="B38" s="71"/>
      <c r="D38" s="31"/>
      <c r="E38" s="32"/>
      <c r="F38" s="62"/>
      <c r="G38" s="12">
        <v>3206509</v>
      </c>
      <c r="H38" s="12"/>
      <c r="I38" s="12">
        <v>10352570</v>
      </c>
      <c r="J38" s="12"/>
      <c r="K38" s="12">
        <v>500000</v>
      </c>
      <c r="L38" s="12"/>
      <c r="M38" s="12">
        <v>21567658</v>
      </c>
      <c r="N38" s="12"/>
      <c r="O38" s="12">
        <v>56252</v>
      </c>
      <c r="P38" s="12"/>
      <c r="Q38" s="12">
        <v>3633021</v>
      </c>
      <c r="R38" s="12"/>
      <c r="S38" s="12">
        <v>-114166</v>
      </c>
      <c r="T38" s="64"/>
      <c r="U38" s="12">
        <v>18948</v>
      </c>
      <c r="V38" s="64"/>
      <c r="W38" s="12">
        <v>-295321</v>
      </c>
      <c r="X38" s="12"/>
      <c r="Y38" s="12">
        <f>SUM(O38:X38)</f>
        <v>3298734</v>
      </c>
      <c r="Z38" s="64"/>
      <c r="AA38" s="12">
        <f>SUM(G38:M38,Y38)</f>
        <v>38925471</v>
      </c>
      <c r="AB38" s="59" t="str">
        <f>IF(AA38-'2-4'!M104=0,"",AA38-'2-4'!M104)</f>
        <v/>
      </c>
    </row>
    <row r="39" spans="1:28" ht="23.1" customHeight="1">
      <c r="A39" s="60" t="s">
        <v>216</v>
      </c>
      <c r="G39" s="49"/>
      <c r="H39" s="49"/>
      <c r="I39" s="49"/>
      <c r="J39" s="49"/>
      <c r="K39" s="49"/>
      <c r="L39" s="49"/>
      <c r="M39" s="49"/>
      <c r="N39" s="26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</row>
    <row r="40" spans="1:28" ht="23.1" hidden="1" customHeight="1">
      <c r="A40" s="59" t="s">
        <v>190</v>
      </c>
      <c r="G40" s="10">
        <v>0</v>
      </c>
      <c r="H40" s="49"/>
      <c r="I40" s="10">
        <v>0</v>
      </c>
      <c r="J40" s="49"/>
      <c r="K40" s="10">
        <v>0</v>
      </c>
      <c r="L40" s="49"/>
      <c r="M40" s="10">
        <v>0</v>
      </c>
      <c r="N40" s="26"/>
      <c r="O40" s="10">
        <v>0</v>
      </c>
      <c r="P40" s="10"/>
      <c r="Q40" s="10">
        <v>0</v>
      </c>
      <c r="R40" s="49"/>
      <c r="S40" s="10">
        <v>0</v>
      </c>
      <c r="T40" s="49"/>
      <c r="U40" s="10">
        <v>0</v>
      </c>
      <c r="V40" s="10"/>
      <c r="W40" s="10">
        <v>0</v>
      </c>
      <c r="X40" s="49"/>
      <c r="Y40" s="16">
        <f>SUM(O40:X40)</f>
        <v>0</v>
      </c>
      <c r="Z40" s="49"/>
      <c r="AA40" s="49">
        <f>SUM(G40:M40,Y40)</f>
        <v>0</v>
      </c>
    </row>
    <row r="41" spans="1:28" ht="23.1" customHeight="1">
      <c r="A41" s="59" t="s">
        <v>107</v>
      </c>
      <c r="G41" s="10">
        <v>0</v>
      </c>
      <c r="H41" s="49"/>
      <c r="I41" s="10">
        <v>0</v>
      </c>
      <c r="J41" s="10"/>
      <c r="K41" s="10">
        <v>0</v>
      </c>
      <c r="L41" s="10"/>
      <c r="M41" s="10">
        <v>0</v>
      </c>
      <c r="N41" s="26"/>
      <c r="O41" s="10">
        <v>401</v>
      </c>
      <c r="P41" s="10"/>
      <c r="Q41" s="10">
        <v>0</v>
      </c>
      <c r="R41" s="49"/>
      <c r="S41" s="10">
        <v>0</v>
      </c>
      <c r="T41" s="49"/>
      <c r="U41" s="10">
        <v>0</v>
      </c>
      <c r="V41" s="10"/>
      <c r="W41" s="10">
        <v>0</v>
      </c>
      <c r="X41" s="49"/>
      <c r="Y41" s="16">
        <f>SUM(O41:X41)</f>
        <v>401</v>
      </c>
      <c r="Z41" s="49"/>
      <c r="AA41" s="49">
        <f>SUM(G41:M41,Y41)</f>
        <v>401</v>
      </c>
    </row>
    <row r="42" spans="1:28" ht="23.1" customHeight="1">
      <c r="A42" s="59" t="s">
        <v>50</v>
      </c>
      <c r="E42" s="23">
        <f>'7-8'!E44</f>
        <v>13</v>
      </c>
      <c r="G42" s="10">
        <v>0</v>
      </c>
      <c r="H42" s="49"/>
      <c r="I42" s="10">
        <v>0</v>
      </c>
      <c r="J42" s="49"/>
      <c r="K42" s="10">
        <v>0</v>
      </c>
      <c r="L42" s="49"/>
      <c r="M42" s="10">
        <v>-4328181</v>
      </c>
      <c r="N42" s="26"/>
      <c r="O42" s="10">
        <v>0</v>
      </c>
      <c r="P42" s="10"/>
      <c r="Q42" s="10">
        <v>0</v>
      </c>
      <c r="R42" s="49"/>
      <c r="S42" s="10">
        <v>0</v>
      </c>
      <c r="T42" s="49"/>
      <c r="U42" s="10">
        <v>0</v>
      </c>
      <c r="V42" s="10"/>
      <c r="W42" s="10">
        <v>0</v>
      </c>
      <c r="X42" s="49"/>
      <c r="Y42" s="16">
        <f>SUM(O42:X42)</f>
        <v>0</v>
      </c>
      <c r="Z42" s="49"/>
      <c r="AA42" s="49">
        <f>SUM(G42:M42,Y42)</f>
        <v>-4328181</v>
      </c>
    </row>
    <row r="43" spans="1:28" ht="23.1" customHeight="1">
      <c r="A43" s="60" t="s">
        <v>217</v>
      </c>
      <c r="G43" s="49"/>
      <c r="H43" s="49"/>
      <c r="I43" s="49"/>
      <c r="J43" s="49"/>
      <c r="K43" s="49"/>
      <c r="L43" s="49"/>
      <c r="M43" s="49"/>
      <c r="N43" s="26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12"/>
      <c r="Z43" s="49"/>
      <c r="AA43" s="49"/>
    </row>
    <row r="44" spans="1:28" ht="23.1" customHeight="1">
      <c r="B44" s="59" t="s">
        <v>212</v>
      </c>
      <c r="G44" s="10">
        <v>0</v>
      </c>
      <c r="H44" s="49"/>
      <c r="I44" s="10">
        <v>0</v>
      </c>
      <c r="J44" s="49"/>
      <c r="K44" s="10">
        <v>0</v>
      </c>
      <c r="L44" s="49"/>
      <c r="M44" s="49">
        <v>2658128</v>
      </c>
      <c r="N44" s="26"/>
      <c r="O44" s="10">
        <v>0</v>
      </c>
      <c r="P44" s="10"/>
      <c r="Q44" s="10">
        <v>0</v>
      </c>
      <c r="R44" s="49"/>
      <c r="S44" s="10">
        <v>0</v>
      </c>
      <c r="T44" s="49"/>
      <c r="U44" s="10">
        <v>0</v>
      </c>
      <c r="V44" s="10"/>
      <c r="W44" s="10">
        <v>0</v>
      </c>
      <c r="X44" s="49"/>
      <c r="Y44" s="49">
        <f>SUM(O44:X44)</f>
        <v>0</v>
      </c>
      <c r="Z44" s="49"/>
      <c r="AA44" s="49">
        <f>SUM(G44:M44,Y44)</f>
        <v>2658128</v>
      </c>
    </row>
    <row r="45" spans="1:28" ht="23.1" customHeight="1">
      <c r="B45" s="59" t="s">
        <v>213</v>
      </c>
      <c r="G45" s="10"/>
      <c r="H45" s="49"/>
      <c r="I45" s="10"/>
      <c r="J45" s="49"/>
      <c r="K45" s="10"/>
      <c r="L45" s="49"/>
      <c r="M45" s="49"/>
      <c r="N45" s="26"/>
      <c r="O45" s="10"/>
      <c r="P45" s="10"/>
      <c r="Q45" s="10"/>
      <c r="R45" s="49"/>
      <c r="S45" s="49"/>
      <c r="T45" s="49"/>
      <c r="U45" s="10"/>
      <c r="V45" s="10"/>
      <c r="W45" s="10"/>
      <c r="X45" s="49"/>
      <c r="Y45" s="49"/>
      <c r="Z45" s="49"/>
      <c r="AA45" s="49"/>
    </row>
    <row r="46" spans="1:28" ht="23.1" customHeight="1">
      <c r="C46" s="59" t="s">
        <v>149</v>
      </c>
      <c r="G46" s="10"/>
      <c r="H46" s="49"/>
      <c r="I46" s="10"/>
      <c r="J46" s="49"/>
      <c r="K46" s="10"/>
      <c r="L46" s="49"/>
      <c r="M46" s="49"/>
      <c r="N46" s="26"/>
      <c r="O46" s="10"/>
      <c r="P46" s="10"/>
      <c r="Q46" s="10"/>
      <c r="R46" s="49"/>
      <c r="S46" s="49"/>
      <c r="T46" s="49"/>
      <c r="U46" s="10"/>
      <c r="V46" s="10"/>
      <c r="W46" s="10"/>
      <c r="X46" s="49"/>
      <c r="Y46" s="49"/>
      <c r="Z46" s="49"/>
      <c r="AA46" s="49"/>
    </row>
    <row r="47" spans="1:28" ht="23.1" customHeight="1">
      <c r="D47" s="59" t="s">
        <v>148</v>
      </c>
      <c r="G47" s="10">
        <v>0</v>
      </c>
      <c r="H47" s="16"/>
      <c r="I47" s="10">
        <v>0</v>
      </c>
      <c r="J47" s="16"/>
      <c r="K47" s="10">
        <v>0</v>
      </c>
      <c r="L47" s="16"/>
      <c r="M47" s="10">
        <v>0</v>
      </c>
      <c r="N47" s="26"/>
      <c r="O47" s="10">
        <v>0</v>
      </c>
      <c r="P47" s="10"/>
      <c r="Q47" s="10">
        <v>0</v>
      </c>
      <c r="R47" s="49"/>
      <c r="S47" s="10">
        <v>-3214</v>
      </c>
      <c r="T47" s="49"/>
      <c r="U47" s="10">
        <v>-2323</v>
      </c>
      <c r="V47" s="10"/>
      <c r="W47" s="10">
        <v>106310</v>
      </c>
      <c r="X47" s="49"/>
      <c r="Y47" s="49">
        <f>SUM(O47:X47)</f>
        <v>100773</v>
      </c>
      <c r="Z47" s="49"/>
      <c r="AA47" s="49">
        <f>SUM(G47:M47,Y47)</f>
        <v>100773</v>
      </c>
      <c r="AB47" s="59" t="str">
        <f>IF(AA47-'5-6'!K61=0,"",AA47-'5-6'!K61)</f>
        <v/>
      </c>
    </row>
    <row r="48" spans="1:28" ht="23.1" customHeight="1">
      <c r="C48" s="59" t="s">
        <v>150</v>
      </c>
      <c r="G48" s="10"/>
      <c r="H48" s="16"/>
      <c r="I48" s="10"/>
      <c r="J48" s="16"/>
      <c r="K48" s="10"/>
      <c r="L48" s="16"/>
      <c r="M48" s="10"/>
      <c r="N48" s="26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59"/>
      <c r="AA48" s="59"/>
    </row>
    <row r="49" spans="1:28" ht="23.1" customHeight="1">
      <c r="D49" s="24" t="s">
        <v>148</v>
      </c>
      <c r="G49" s="40">
        <v>0</v>
      </c>
      <c r="H49" s="49"/>
      <c r="I49" s="40">
        <v>0</v>
      </c>
      <c r="J49" s="49"/>
      <c r="K49" s="40">
        <v>0</v>
      </c>
      <c r="L49" s="49"/>
      <c r="M49" s="40">
        <v>0</v>
      </c>
      <c r="N49" s="26"/>
      <c r="O49" s="44">
        <v>0</v>
      </c>
      <c r="P49" s="49"/>
      <c r="Q49" s="44">
        <v>0</v>
      </c>
      <c r="R49" s="49"/>
      <c r="S49" s="44">
        <v>0</v>
      </c>
      <c r="T49" s="49"/>
      <c r="U49" s="44">
        <v>0</v>
      </c>
      <c r="V49" s="49"/>
      <c r="W49" s="40">
        <v>1303</v>
      </c>
      <c r="X49" s="49"/>
      <c r="Y49" s="44">
        <f>SUM(O49:X49)</f>
        <v>1303</v>
      </c>
      <c r="Z49" s="59"/>
      <c r="AA49" s="44">
        <f>SUM(G49:M49,Y49)</f>
        <v>1303</v>
      </c>
      <c r="AB49" s="59" t="str">
        <f>IF(AA49-'5-6'!K69=0,"",AA49-'5-6'!K69)</f>
        <v/>
      </c>
    </row>
    <row r="50" spans="1:28" ht="23.1" customHeight="1">
      <c r="B50" s="60" t="s">
        <v>218</v>
      </c>
      <c r="G50" s="11">
        <f>SUM(G44:G49)</f>
        <v>0</v>
      </c>
      <c r="H50" s="49"/>
      <c r="I50" s="11">
        <f>SUM(I44:I49)</f>
        <v>0</v>
      </c>
      <c r="J50" s="49"/>
      <c r="K50" s="11">
        <f>SUM(K44:K49)</f>
        <v>0</v>
      </c>
      <c r="L50" s="49"/>
      <c r="M50" s="11">
        <f>SUM(M44:M49)</f>
        <v>2658128</v>
      </c>
      <c r="N50" s="26"/>
      <c r="O50" s="11">
        <f>SUM(O44:O49)</f>
        <v>0</v>
      </c>
      <c r="P50" s="12"/>
      <c r="Q50" s="11">
        <f>SUM(Q44:Q49)</f>
        <v>0</v>
      </c>
      <c r="R50" s="49"/>
      <c r="S50" s="11">
        <f>SUM(S44:S49)</f>
        <v>-3214</v>
      </c>
      <c r="T50" s="49"/>
      <c r="U50" s="11">
        <f>SUM(U44:U49)</f>
        <v>-2323</v>
      </c>
      <c r="V50" s="12"/>
      <c r="W50" s="11">
        <f>SUM(W44:W49)</f>
        <v>107613</v>
      </c>
      <c r="X50" s="49"/>
      <c r="Y50" s="11">
        <f>SUM(Y44:Y49)</f>
        <v>102076</v>
      </c>
      <c r="Z50" s="49"/>
      <c r="AA50" s="11">
        <f>SUM(AA44:AA49)</f>
        <v>2760204</v>
      </c>
    </row>
    <row r="51" spans="1:28" ht="23.1" customHeight="1" thickBot="1">
      <c r="A51" s="60" t="str">
        <f>'7-8'!A53</f>
        <v>ยอดคงเหลือ ณ วันที่ 31 มีนาคม 2564</v>
      </c>
      <c r="G51" s="47">
        <f>SUM(G38:G42,G50)</f>
        <v>3206509</v>
      </c>
      <c r="H51" s="49"/>
      <c r="I51" s="47">
        <f>SUM(I38:I42,I50)</f>
        <v>10352570</v>
      </c>
      <c r="J51" s="49"/>
      <c r="K51" s="47">
        <f>SUM(K38:K42,K50)</f>
        <v>500000</v>
      </c>
      <c r="L51" s="49"/>
      <c r="M51" s="47">
        <f>SUM(M38:M42,M50)</f>
        <v>19897605</v>
      </c>
      <c r="N51" s="26"/>
      <c r="O51" s="47">
        <f>SUM(O38:O42,O50)</f>
        <v>56653</v>
      </c>
      <c r="P51" s="43"/>
      <c r="Q51" s="47">
        <f>SUM(Q38:Q42,Q50)</f>
        <v>3633021</v>
      </c>
      <c r="R51" s="49"/>
      <c r="S51" s="47">
        <f>SUM(S38:S42,S50)</f>
        <v>-117380</v>
      </c>
      <c r="T51" s="49"/>
      <c r="U51" s="47">
        <f>SUM(U38:U42,U50)</f>
        <v>16625</v>
      </c>
      <c r="V51" s="43"/>
      <c r="W51" s="47">
        <f>SUM(W38:W42,W50)</f>
        <v>-187708</v>
      </c>
      <c r="X51" s="49"/>
      <c r="Y51" s="47">
        <f>SUM(Y38:Y42,Y50)</f>
        <v>3401211</v>
      </c>
      <c r="Z51" s="49"/>
      <c r="AA51" s="47">
        <f>SUM(AA38:AA42,AA50)</f>
        <v>37357895</v>
      </c>
      <c r="AB51" s="59" t="str">
        <f>IF(AA51-'2-4'!K104=0,"",AA51-'2-4'!K104)</f>
        <v/>
      </c>
    </row>
    <row r="52" spans="1:28" ht="23.1" customHeight="1" thickTop="1">
      <c r="G52" s="66" t="str">
        <f>IF((G51-'2-4'!K94)=0,"",(G51-'2-4'!K94))</f>
        <v/>
      </c>
      <c r="I52" s="66" t="str">
        <f>IF((I51-'2-4'!K96)=0,"",(I51-'2-4'!K96))</f>
        <v/>
      </c>
      <c r="K52" s="66" t="str">
        <f>IF((K51-'2-4'!K99)=0,"",(K51-'2-4'!K99))</f>
        <v/>
      </c>
      <c r="M52" s="66" t="str">
        <f>IF((M51-'2-4'!K100)=0,"",(M51-'2-4'!K100))</f>
        <v/>
      </c>
      <c r="Y52" s="66" t="str">
        <f>IF((Y51-'2-4'!K101)=0,"",(Y51-'2-4'!K101))</f>
        <v/>
      </c>
    </row>
  </sheetData>
  <customSheetViews>
    <customSheetView guid="{48C48EF2-F178-4382-B2C4-B94B3681FD3A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2"/>
      <headerFooter alignWithMargins="0"/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3"/>
      <headerFooter alignWithMargins="0"/>
    </customSheetView>
    <customSheetView guid="{AA8AA0EB-2051-4132-8E24-989D017DBA36}" scale="80" fitToPage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2">
    <mergeCell ref="A28:AA28"/>
    <mergeCell ref="K33:M33"/>
    <mergeCell ref="K8:M8"/>
    <mergeCell ref="G5:AA5"/>
    <mergeCell ref="O6:Y6"/>
    <mergeCell ref="G30:AA30"/>
    <mergeCell ref="O31:Y31"/>
    <mergeCell ref="A1:AA1"/>
    <mergeCell ref="A2:AA2"/>
    <mergeCell ref="A3:AA3"/>
    <mergeCell ref="A26:AA26"/>
    <mergeCell ref="A27:AA27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6" firstPageNumber="9" fitToHeight="0" orientation="landscape" useFirstPageNumber="1" r:id="rId6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25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"/>
  <sheetViews>
    <sheetView zoomScaleNormal="100" zoomScaleSheetLayoutView="100" workbookViewId="0">
      <selection sqref="A1:M1"/>
    </sheetView>
  </sheetViews>
  <sheetFormatPr defaultColWidth="9.42578125" defaultRowHeight="22.5" customHeight="1"/>
  <cols>
    <col min="1" max="3" width="1.7109375" style="24" customWidth="1"/>
    <col min="4" max="4" width="42.42578125" style="24" customWidth="1"/>
    <col min="5" max="5" width="8.7109375" style="23" customWidth="1"/>
    <col min="6" max="6" width="0.7109375" style="24" customWidth="1"/>
    <col min="7" max="7" width="16.7109375" style="24" customWidth="1"/>
    <col min="8" max="8" width="0.7109375" style="24" customWidth="1"/>
    <col min="9" max="9" width="16.7109375" style="24" customWidth="1"/>
    <col min="10" max="10" width="0.7109375" style="24" customWidth="1"/>
    <col min="11" max="11" width="16.7109375" style="24" customWidth="1"/>
    <col min="12" max="12" width="0.7109375" style="24" customWidth="1"/>
    <col min="13" max="13" width="16.7109375" style="24" customWidth="1"/>
    <col min="14" max="14" width="1.5703125" style="24" customWidth="1"/>
    <col min="15" max="15" width="9.7109375" style="24" bestFit="1" customWidth="1"/>
    <col min="16" max="16" width="16.85546875" style="24" bestFit="1" customWidth="1"/>
    <col min="17" max="20" width="10.5703125" style="24" bestFit="1" customWidth="1"/>
    <col min="21" max="16384" width="9.42578125" style="24"/>
  </cols>
  <sheetData>
    <row r="1" spans="1:16" s="31" customFormat="1" ht="22.5" customHeight="1">
      <c r="A1" s="102" t="s">
        <v>115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6" s="31" customFormat="1" ht="22.5" customHeight="1">
      <c r="A2" s="103" t="s">
        <v>34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6" s="2" customFormat="1" ht="22.5" customHeight="1">
      <c r="A3" s="102" t="str">
        <f>'5-6'!A3:M3</f>
        <v>สำหรับงวดสามเดือนสิ้นสุดวันที่ 31 มีนาคม 2564 (ยังไม่ได้ตรวจสอบ)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6" s="4" customFormat="1" ht="22.5" customHeight="1">
      <c r="A4" s="73"/>
      <c r="B4" s="73"/>
      <c r="C4" s="73"/>
      <c r="D4" s="73"/>
      <c r="E4" s="73"/>
      <c r="F4" s="73"/>
      <c r="G4" s="73"/>
      <c r="H4" s="74"/>
      <c r="I4" s="98"/>
      <c r="J4" s="75"/>
      <c r="K4" s="75"/>
      <c r="L4" s="75"/>
      <c r="M4" s="76" t="str">
        <f>'5-6'!M4</f>
        <v>หน่วย: พันบาท</v>
      </c>
    </row>
    <row r="5" spans="1:16" ht="22.5" customHeight="1">
      <c r="G5" s="107" t="s">
        <v>0</v>
      </c>
      <c r="H5" s="107"/>
      <c r="I5" s="107"/>
      <c r="J5" s="99"/>
      <c r="K5" s="107" t="s">
        <v>37</v>
      </c>
      <c r="L5" s="107"/>
      <c r="M5" s="107"/>
    </row>
    <row r="6" spans="1:16" ht="22.5" customHeight="1">
      <c r="E6" s="1" t="s">
        <v>1</v>
      </c>
      <c r="G6" s="87">
        <f>'5-6'!G6</f>
        <v>2564</v>
      </c>
      <c r="H6" s="87"/>
      <c r="I6" s="87">
        <f>'5-6'!I6</f>
        <v>2563</v>
      </c>
      <c r="J6" s="87"/>
      <c r="K6" s="87">
        <f>'5-6'!K6</f>
        <v>2564</v>
      </c>
      <c r="L6" s="87"/>
      <c r="M6" s="87">
        <f>'5-6'!M6</f>
        <v>2563</v>
      </c>
    </row>
    <row r="7" spans="1:16" ht="22.5" customHeight="1">
      <c r="E7" s="1"/>
      <c r="G7" s="87"/>
      <c r="H7" s="87"/>
      <c r="I7" s="87"/>
      <c r="J7" s="87"/>
      <c r="K7" s="87"/>
      <c r="L7" s="87"/>
      <c r="M7" s="87"/>
    </row>
    <row r="8" spans="1:16" ht="22.5" customHeight="1">
      <c r="A8" s="22" t="s">
        <v>51</v>
      </c>
      <c r="B8" s="22"/>
      <c r="C8" s="22"/>
      <c r="D8" s="22"/>
      <c r="G8" s="26"/>
      <c r="H8" s="26"/>
      <c r="I8" s="26"/>
      <c r="J8" s="26"/>
      <c r="K8" s="26"/>
      <c r="L8" s="26"/>
      <c r="M8" s="26"/>
    </row>
    <row r="9" spans="1:16" ht="22.5" customHeight="1">
      <c r="A9" s="24" t="str">
        <f>'5-6'!A34</f>
        <v>กำไรสำหรับงวด</v>
      </c>
      <c r="G9" s="29">
        <v>2728404</v>
      </c>
      <c r="H9" s="48"/>
      <c r="I9" s="29">
        <v>2858544</v>
      </c>
      <c r="J9" s="48"/>
      <c r="K9" s="29">
        <v>2658128</v>
      </c>
      <c r="L9" s="48"/>
      <c r="M9" s="29">
        <v>2738343</v>
      </c>
      <c r="P9" s="86"/>
    </row>
    <row r="10" spans="1:16" ht="22.5" customHeight="1">
      <c r="A10" s="50" t="s">
        <v>31</v>
      </c>
      <c r="B10" s="50"/>
      <c r="C10" s="50"/>
      <c r="D10" s="50"/>
      <c r="G10" s="49"/>
      <c r="H10" s="51"/>
      <c r="I10" s="49"/>
      <c r="J10" s="16"/>
      <c r="K10" s="29"/>
      <c r="L10" s="16"/>
      <c r="M10" s="29"/>
      <c r="P10" s="86"/>
    </row>
    <row r="11" spans="1:16" ht="22.5" customHeight="1">
      <c r="A11" s="24" t="s">
        <v>52</v>
      </c>
      <c r="E11" s="1">
        <v>9</v>
      </c>
      <c r="G11" s="49">
        <v>342998</v>
      </c>
      <c r="H11" s="48"/>
      <c r="I11" s="49">
        <v>332672</v>
      </c>
      <c r="J11" s="48"/>
      <c r="K11" s="29">
        <v>5066</v>
      </c>
      <c r="L11" s="48"/>
      <c r="M11" s="29">
        <v>5723</v>
      </c>
    </row>
    <row r="12" spans="1:16" ht="22.5" customHeight="1">
      <c r="A12" s="4" t="s">
        <v>102</v>
      </c>
      <c r="B12" s="4"/>
      <c r="C12" s="4"/>
      <c r="D12" s="4"/>
      <c r="G12" s="49"/>
      <c r="H12" s="48"/>
      <c r="I12" s="49"/>
      <c r="J12" s="48"/>
      <c r="K12" s="29"/>
      <c r="L12" s="48"/>
      <c r="M12" s="29"/>
    </row>
    <row r="13" spans="1:16" ht="22.5" customHeight="1">
      <c r="A13" s="4"/>
      <c r="B13" s="4" t="s">
        <v>183</v>
      </c>
      <c r="C13" s="4"/>
      <c r="D13" s="4"/>
      <c r="G13" s="49">
        <v>6323</v>
      </c>
      <c r="H13" s="48"/>
      <c r="I13" s="49">
        <v>6401</v>
      </c>
      <c r="J13" s="48"/>
      <c r="K13" s="29">
        <v>1907</v>
      </c>
      <c r="L13" s="48"/>
      <c r="M13" s="29">
        <v>1856</v>
      </c>
    </row>
    <row r="14" spans="1:16" ht="22.5" customHeight="1">
      <c r="A14" s="4" t="s">
        <v>197</v>
      </c>
      <c r="B14" s="4"/>
      <c r="C14" s="4"/>
      <c r="D14" s="4"/>
      <c r="G14" s="49"/>
      <c r="H14" s="48"/>
      <c r="I14" s="49"/>
      <c r="J14" s="48"/>
      <c r="K14" s="29"/>
      <c r="L14" s="48"/>
      <c r="M14" s="29"/>
    </row>
    <row r="15" spans="1:16" ht="22.5" customHeight="1">
      <c r="A15" s="4"/>
      <c r="B15" s="4" t="s">
        <v>185</v>
      </c>
      <c r="C15" s="4"/>
      <c r="D15" s="4"/>
      <c r="G15" s="49">
        <v>0</v>
      </c>
      <c r="H15" s="48"/>
      <c r="I15" s="49">
        <v>616</v>
      </c>
      <c r="J15" s="48"/>
      <c r="K15" s="49">
        <v>0</v>
      </c>
      <c r="L15" s="48"/>
      <c r="M15" s="49">
        <v>616</v>
      </c>
    </row>
    <row r="16" spans="1:16" ht="22.5" customHeight="1">
      <c r="A16" s="4" t="s">
        <v>53</v>
      </c>
      <c r="B16" s="4"/>
      <c r="C16" s="4"/>
      <c r="D16" s="4"/>
      <c r="G16" s="49">
        <v>-36346</v>
      </c>
      <c r="H16" s="48"/>
      <c r="I16" s="49">
        <v>-58218</v>
      </c>
      <c r="J16" s="48"/>
      <c r="K16" s="29">
        <v>-7045</v>
      </c>
      <c r="L16" s="48"/>
      <c r="M16" s="29">
        <v>-8132</v>
      </c>
    </row>
    <row r="17" spans="1:16" ht="22.5" customHeight="1">
      <c r="A17" s="24" t="s">
        <v>54</v>
      </c>
      <c r="G17" s="49">
        <v>38508</v>
      </c>
      <c r="H17" s="48"/>
      <c r="I17" s="49">
        <v>50925</v>
      </c>
      <c r="J17" s="48"/>
      <c r="K17" s="29">
        <v>513</v>
      </c>
      <c r="L17" s="48"/>
      <c r="M17" s="29">
        <v>696</v>
      </c>
    </row>
    <row r="18" spans="1:16" ht="22.5" customHeight="1">
      <c r="A18" s="24" t="str">
        <f>'5-6'!A33</f>
        <v>ค่าใช้จ่ายภาษีเงินได้</v>
      </c>
      <c r="G18" s="49">
        <v>5684</v>
      </c>
      <c r="H18" s="48"/>
      <c r="I18" s="49">
        <v>53514</v>
      </c>
      <c r="J18" s="48"/>
      <c r="K18" s="49">
        <v>0</v>
      </c>
      <c r="L18" s="48"/>
      <c r="M18" s="49">
        <v>0</v>
      </c>
    </row>
    <row r="19" spans="1:16" ht="22.5" customHeight="1">
      <c r="A19" s="4" t="s">
        <v>238</v>
      </c>
      <c r="B19" s="4"/>
      <c r="C19" s="4"/>
      <c r="D19" s="4"/>
      <c r="E19" s="23">
        <f>'5-6'!E10</f>
        <v>7</v>
      </c>
      <c r="G19" s="49">
        <v>0</v>
      </c>
      <c r="H19" s="48"/>
      <c r="I19" s="49">
        <v>0</v>
      </c>
      <c r="J19" s="48"/>
      <c r="K19" s="49">
        <v>-46084</v>
      </c>
      <c r="L19" s="48"/>
      <c r="M19" s="49">
        <v>-56078</v>
      </c>
    </row>
    <row r="20" spans="1:16" ht="22.5" customHeight="1">
      <c r="A20" s="4" t="s">
        <v>202</v>
      </c>
      <c r="B20" s="4"/>
      <c r="C20" s="4"/>
      <c r="D20" s="4"/>
      <c r="E20" s="23">
        <f>'5-6'!E11</f>
        <v>7</v>
      </c>
      <c r="G20" s="49">
        <v>15665</v>
      </c>
      <c r="H20" s="48"/>
      <c r="I20" s="49">
        <v>783</v>
      </c>
      <c r="J20" s="48"/>
      <c r="K20" s="49">
        <v>0</v>
      </c>
      <c r="L20" s="16"/>
      <c r="M20" s="29">
        <v>0</v>
      </c>
    </row>
    <row r="21" spans="1:16" ht="22.5" customHeight="1">
      <c r="A21" s="4" t="s">
        <v>67</v>
      </c>
      <c r="B21" s="4"/>
      <c r="C21" s="4"/>
      <c r="D21" s="4"/>
      <c r="E21" s="23">
        <f>'5-6'!E12</f>
        <v>7</v>
      </c>
      <c r="G21" s="49">
        <v>-2687486</v>
      </c>
      <c r="H21" s="48"/>
      <c r="I21" s="49">
        <v>-2743710</v>
      </c>
      <c r="J21" s="16"/>
      <c r="K21" s="49">
        <v>-2687486</v>
      </c>
      <c r="L21" s="16"/>
      <c r="M21" s="49">
        <v>-2743710</v>
      </c>
    </row>
    <row r="22" spans="1:16" ht="22.5" hidden="1" customHeight="1">
      <c r="A22" s="24" t="s">
        <v>135</v>
      </c>
      <c r="G22" s="49"/>
      <c r="H22" s="48"/>
      <c r="I22" s="49"/>
      <c r="J22" s="16"/>
      <c r="K22" s="49"/>
      <c r="L22" s="16"/>
      <c r="M22" s="49"/>
    </row>
    <row r="23" spans="1:16" ht="22.5" hidden="1" customHeight="1">
      <c r="A23" s="94" t="s">
        <v>174</v>
      </c>
      <c r="B23" s="94"/>
      <c r="C23" s="94"/>
      <c r="D23" s="94"/>
      <c r="E23" s="1" t="str">
        <f>'5-6'!E25</f>
        <v>5, 11</v>
      </c>
      <c r="G23" s="49">
        <v>0</v>
      </c>
      <c r="H23" s="48"/>
      <c r="I23" s="49">
        <v>0</v>
      </c>
      <c r="J23" s="16"/>
      <c r="K23" s="49">
        <v>0</v>
      </c>
      <c r="L23" s="48"/>
      <c r="M23" s="49">
        <v>0</v>
      </c>
    </row>
    <row r="24" spans="1:16" ht="22.5" hidden="1" customHeight="1">
      <c r="A24" s="24" t="s">
        <v>230</v>
      </c>
      <c r="E24" s="1">
        <f>'5-6'!E26</f>
        <v>9</v>
      </c>
      <c r="G24" s="49">
        <v>0</v>
      </c>
      <c r="H24" s="48"/>
      <c r="I24" s="49">
        <v>0</v>
      </c>
      <c r="J24" s="16"/>
      <c r="K24" s="49">
        <v>0</v>
      </c>
      <c r="L24" s="48"/>
      <c r="M24" s="49">
        <v>0</v>
      </c>
    </row>
    <row r="25" spans="1:16" ht="22.5" customHeight="1">
      <c r="A25" s="24" t="s">
        <v>184</v>
      </c>
      <c r="E25" s="19"/>
      <c r="G25" s="49">
        <v>0</v>
      </c>
      <c r="H25" s="48"/>
      <c r="I25" s="49">
        <v>98415</v>
      </c>
      <c r="J25" s="16"/>
      <c r="K25" s="49">
        <v>0</v>
      </c>
      <c r="L25" s="16"/>
      <c r="M25" s="29">
        <v>0</v>
      </c>
    </row>
    <row r="26" spans="1:16" ht="22.5" customHeight="1">
      <c r="A26" s="24" t="s">
        <v>231</v>
      </c>
      <c r="G26" s="49">
        <v>-206085</v>
      </c>
      <c r="H26" s="48"/>
      <c r="I26" s="49">
        <v>-247719</v>
      </c>
      <c r="J26" s="16"/>
      <c r="K26" s="49">
        <v>0</v>
      </c>
      <c r="L26" s="16"/>
      <c r="M26" s="29">
        <v>0</v>
      </c>
    </row>
    <row r="27" spans="1:16" ht="22.5" customHeight="1">
      <c r="A27" s="24" t="s">
        <v>198</v>
      </c>
      <c r="G27" s="49">
        <v>-844</v>
      </c>
      <c r="H27" s="48"/>
      <c r="I27" s="49">
        <v>-5808</v>
      </c>
      <c r="J27" s="48"/>
      <c r="K27" s="49">
        <v>0</v>
      </c>
      <c r="L27" s="16"/>
      <c r="M27" s="29">
        <v>0</v>
      </c>
    </row>
    <row r="28" spans="1:16" ht="22.5" customHeight="1">
      <c r="A28" s="24" t="s">
        <v>232</v>
      </c>
      <c r="G28" s="49">
        <v>-288</v>
      </c>
      <c r="H28" s="48"/>
      <c r="I28" s="49">
        <v>1024</v>
      </c>
      <c r="J28" s="48"/>
      <c r="K28" s="49">
        <v>0</v>
      </c>
      <c r="L28" s="16"/>
      <c r="M28" s="29">
        <v>0</v>
      </c>
    </row>
    <row r="29" spans="1:16" ht="22.5" customHeight="1">
      <c r="A29" s="24" t="s">
        <v>124</v>
      </c>
      <c r="G29" s="44">
        <v>-958</v>
      </c>
      <c r="H29" s="48"/>
      <c r="I29" s="44">
        <v>-3</v>
      </c>
      <c r="J29" s="16"/>
      <c r="K29" s="34">
        <v>48</v>
      </c>
      <c r="L29" s="53"/>
      <c r="M29" s="34">
        <v>-16</v>
      </c>
    </row>
    <row r="30" spans="1:16" ht="22.5" customHeight="1">
      <c r="G30" s="48">
        <f>SUM(G9:G29)</f>
        <v>205575</v>
      </c>
      <c r="H30" s="48"/>
      <c r="I30" s="48">
        <f>SUM(I9:I29)</f>
        <v>347436</v>
      </c>
      <c r="J30" s="48"/>
      <c r="K30" s="48">
        <f>SUM(K9:K29)</f>
        <v>-74953</v>
      </c>
      <c r="L30" s="48"/>
      <c r="M30" s="48">
        <f>SUM(M9:M29)</f>
        <v>-60702</v>
      </c>
    </row>
    <row r="31" spans="1:16" ht="22.5" customHeight="1">
      <c r="A31" s="50" t="s">
        <v>55</v>
      </c>
      <c r="B31" s="50"/>
      <c r="C31" s="50"/>
      <c r="D31" s="50"/>
      <c r="G31" s="26"/>
      <c r="H31" s="26"/>
      <c r="I31" s="26"/>
      <c r="J31" s="26"/>
      <c r="K31" s="26"/>
      <c r="L31" s="26"/>
      <c r="M31" s="26"/>
    </row>
    <row r="32" spans="1:16" ht="22.5" customHeight="1">
      <c r="A32" s="24" t="s">
        <v>177</v>
      </c>
      <c r="G32" s="49">
        <v>146276</v>
      </c>
      <c r="H32" s="48"/>
      <c r="I32" s="49">
        <v>42959</v>
      </c>
      <c r="J32" s="48"/>
      <c r="K32" s="29">
        <v>-105</v>
      </c>
      <c r="L32" s="48"/>
      <c r="M32" s="29">
        <v>-139</v>
      </c>
      <c r="O32" s="26"/>
      <c r="P32" s="49"/>
    </row>
    <row r="33" spans="1:17" ht="22.5" customHeight="1">
      <c r="A33" s="24" t="s">
        <v>56</v>
      </c>
      <c r="G33" s="49">
        <v>-28563</v>
      </c>
      <c r="H33" s="48"/>
      <c r="I33" s="49">
        <v>10122</v>
      </c>
      <c r="J33" s="48"/>
      <c r="K33" s="29">
        <v>0</v>
      </c>
      <c r="L33" s="48"/>
      <c r="M33" s="29">
        <v>0</v>
      </c>
      <c r="P33" s="49"/>
    </row>
    <row r="34" spans="1:17" ht="22.5" customHeight="1">
      <c r="A34" s="24" t="s">
        <v>61</v>
      </c>
      <c r="G34" s="49">
        <v>5572</v>
      </c>
      <c r="H34" s="48"/>
      <c r="I34" s="49">
        <v>613</v>
      </c>
      <c r="J34" s="48"/>
      <c r="K34" s="29">
        <v>-83</v>
      </c>
      <c r="L34" s="48"/>
      <c r="M34" s="29">
        <v>0</v>
      </c>
      <c r="P34" s="49"/>
    </row>
    <row r="35" spans="1:17" ht="22.5" customHeight="1">
      <c r="A35" s="24" t="s">
        <v>178</v>
      </c>
      <c r="G35" s="49">
        <v>-122054</v>
      </c>
      <c r="H35" s="48"/>
      <c r="I35" s="49">
        <v>-154372</v>
      </c>
      <c r="J35" s="48"/>
      <c r="K35" s="29">
        <v>-44246</v>
      </c>
      <c r="L35" s="48"/>
      <c r="M35" s="29">
        <v>-50167</v>
      </c>
      <c r="P35" s="49"/>
      <c r="Q35" s="26"/>
    </row>
    <row r="36" spans="1:17" ht="22.5" customHeight="1">
      <c r="A36" s="24" t="s">
        <v>187</v>
      </c>
      <c r="G36" s="49"/>
      <c r="H36" s="48"/>
      <c r="I36" s="49"/>
      <c r="J36" s="48"/>
      <c r="K36" s="29"/>
      <c r="L36" s="48"/>
      <c r="M36" s="29"/>
      <c r="P36" s="49"/>
    </row>
    <row r="37" spans="1:17" ht="22.5" customHeight="1">
      <c r="B37" s="24" t="s">
        <v>188</v>
      </c>
      <c r="G37" s="49">
        <v>103310</v>
      </c>
      <c r="H37" s="48"/>
      <c r="I37" s="49">
        <v>117781</v>
      </c>
      <c r="J37" s="48"/>
      <c r="K37" s="29">
        <v>0</v>
      </c>
      <c r="L37" s="48"/>
      <c r="M37" s="29">
        <v>0</v>
      </c>
      <c r="P37" s="49"/>
    </row>
    <row r="38" spans="1:17" ht="22.5" customHeight="1">
      <c r="A38" s="24" t="s">
        <v>39</v>
      </c>
      <c r="G38" s="49">
        <v>-24090</v>
      </c>
      <c r="H38" s="48"/>
      <c r="I38" s="49">
        <v>-16682</v>
      </c>
      <c r="J38" s="48"/>
      <c r="K38" s="29">
        <v>-7374</v>
      </c>
      <c r="L38" s="48"/>
      <c r="M38" s="29">
        <v>0</v>
      </c>
      <c r="P38" s="49"/>
    </row>
    <row r="39" spans="1:17" ht="22.5" customHeight="1">
      <c r="A39" s="24" t="s">
        <v>57</v>
      </c>
      <c r="G39" s="49">
        <v>31136</v>
      </c>
      <c r="H39" s="48"/>
      <c r="I39" s="49">
        <v>50809</v>
      </c>
      <c r="J39" s="48"/>
      <c r="K39" s="29">
        <v>348</v>
      </c>
      <c r="L39" s="48"/>
      <c r="M39" s="29">
        <v>941</v>
      </c>
      <c r="P39" s="49"/>
    </row>
    <row r="40" spans="1:17" ht="22.5" hidden="1" customHeight="1">
      <c r="A40" s="24" t="s">
        <v>132</v>
      </c>
      <c r="G40" s="49"/>
      <c r="H40" s="48"/>
      <c r="I40" s="49"/>
      <c r="J40" s="48"/>
      <c r="K40" s="29"/>
      <c r="L40" s="48"/>
      <c r="M40" s="29"/>
      <c r="O40" s="26"/>
      <c r="P40" s="49"/>
    </row>
    <row r="41" spans="1:17" ht="22.5" customHeight="1">
      <c r="A41" s="24" t="s">
        <v>59</v>
      </c>
      <c r="G41" s="53">
        <v>-8095</v>
      </c>
      <c r="H41" s="54"/>
      <c r="I41" s="53">
        <v>-15778</v>
      </c>
      <c r="J41" s="48"/>
      <c r="K41" s="52">
        <v>0</v>
      </c>
      <c r="L41" s="48"/>
      <c r="M41" s="52">
        <v>0</v>
      </c>
      <c r="P41" s="49"/>
    </row>
    <row r="42" spans="1:17" ht="22.5" customHeight="1">
      <c r="A42" s="31" t="s">
        <v>235</v>
      </c>
      <c r="B42" s="31"/>
      <c r="C42" s="31"/>
      <c r="D42" s="31"/>
      <c r="G42" s="55">
        <f>SUM(G30:G41)</f>
        <v>309067</v>
      </c>
      <c r="H42" s="56"/>
      <c r="I42" s="55">
        <f>SUM(I30:I41)</f>
        <v>382888</v>
      </c>
      <c r="J42" s="56"/>
      <c r="K42" s="55">
        <f>SUM(K30:K41)</f>
        <v>-126413</v>
      </c>
      <c r="L42" s="56"/>
      <c r="M42" s="55">
        <f>SUM(M30:M41)</f>
        <v>-110067</v>
      </c>
      <c r="P42" s="26"/>
    </row>
    <row r="43" spans="1:17" ht="22.5" customHeight="1">
      <c r="A43" s="102" t="s">
        <v>115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P43" s="26"/>
    </row>
    <row r="44" spans="1:17" ht="22.5" customHeight="1">
      <c r="A44" s="103" t="s">
        <v>127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7" s="2" customFormat="1" ht="22.5" customHeight="1">
      <c r="A45" s="102" t="str">
        <f>A3</f>
        <v>สำหรับงวดสามเดือนสิ้นสุดวันที่ 31 มีนาคม 2564 (ยังไม่ได้ตรวจสอบ)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</row>
    <row r="46" spans="1:17" s="4" customFormat="1" ht="22.5" customHeight="1">
      <c r="A46" s="73"/>
      <c r="B46" s="73"/>
      <c r="C46" s="73"/>
      <c r="D46" s="73"/>
      <c r="E46" s="73"/>
      <c r="F46" s="73"/>
      <c r="G46" s="73"/>
      <c r="H46" s="74"/>
      <c r="I46" s="98"/>
      <c r="J46" s="75"/>
      <c r="K46" s="75"/>
      <c r="L46" s="75"/>
      <c r="M46" s="76" t="str">
        <f>M4</f>
        <v>หน่วย: พันบาท</v>
      </c>
    </row>
    <row r="47" spans="1:17" ht="22.5" customHeight="1">
      <c r="G47" s="107" t="s">
        <v>0</v>
      </c>
      <c r="H47" s="107"/>
      <c r="I47" s="107"/>
      <c r="J47" s="99"/>
      <c r="K47" s="107" t="s">
        <v>37</v>
      </c>
      <c r="L47" s="107"/>
      <c r="M47" s="107"/>
    </row>
    <row r="48" spans="1:17" ht="22.5" customHeight="1">
      <c r="E48" s="1" t="s">
        <v>1</v>
      </c>
      <c r="G48" s="87">
        <f>G6</f>
        <v>2564</v>
      </c>
      <c r="H48" s="87"/>
      <c r="I48" s="87">
        <f>I6</f>
        <v>2563</v>
      </c>
      <c r="J48" s="87"/>
      <c r="K48" s="87">
        <f>K6</f>
        <v>2564</v>
      </c>
      <c r="L48" s="87"/>
      <c r="M48" s="87">
        <f>M6</f>
        <v>2563</v>
      </c>
    </row>
    <row r="49" spans="1:16" ht="22.5" customHeight="1">
      <c r="E49" s="1"/>
      <c r="G49" s="7"/>
      <c r="H49" s="7"/>
      <c r="I49" s="7"/>
      <c r="J49" s="7"/>
      <c r="K49" s="7"/>
      <c r="L49" s="7"/>
      <c r="M49" s="7"/>
    </row>
    <row r="50" spans="1:16" ht="22.5" customHeight="1">
      <c r="A50" s="57" t="s">
        <v>24</v>
      </c>
      <c r="B50" s="57"/>
      <c r="C50" s="57"/>
      <c r="D50" s="57"/>
      <c r="G50" s="23"/>
      <c r="H50" s="70"/>
      <c r="I50" s="70"/>
      <c r="J50" s="70"/>
      <c r="K50" s="70"/>
      <c r="L50" s="70"/>
      <c r="M50" s="70"/>
    </row>
    <row r="51" spans="1:16" ht="22.5" hidden="1" customHeight="1">
      <c r="A51" s="24" t="s">
        <v>192</v>
      </c>
      <c r="E51" s="62">
        <v>7</v>
      </c>
      <c r="F51" s="59"/>
      <c r="G51" s="29"/>
      <c r="H51" s="26"/>
      <c r="I51" s="29">
        <v>0</v>
      </c>
      <c r="J51" s="26"/>
      <c r="K51" s="29"/>
      <c r="L51" s="26"/>
      <c r="M51" s="29">
        <v>0</v>
      </c>
      <c r="P51" s="83"/>
    </row>
    <row r="52" spans="1:16" ht="22.5" hidden="1" customHeight="1">
      <c r="A52" s="24" t="s">
        <v>199</v>
      </c>
      <c r="E52" s="62">
        <v>7</v>
      </c>
      <c r="F52" s="59"/>
      <c r="G52" s="29"/>
      <c r="H52" s="26"/>
      <c r="I52" s="29">
        <v>0</v>
      </c>
      <c r="J52" s="26"/>
      <c r="K52" s="29"/>
      <c r="L52" s="26"/>
      <c r="M52" s="29">
        <v>0</v>
      </c>
      <c r="P52" s="83"/>
    </row>
    <row r="53" spans="1:16" ht="22.5" customHeight="1">
      <c r="A53" s="24" t="s">
        <v>194</v>
      </c>
      <c r="E53" s="62">
        <v>8</v>
      </c>
      <c r="F53" s="59"/>
      <c r="G53" s="29">
        <v>-60151</v>
      </c>
      <c r="H53" s="26"/>
      <c r="I53" s="29">
        <v>-151481</v>
      </c>
      <c r="J53" s="26"/>
      <c r="K53" s="29">
        <v>-60151</v>
      </c>
      <c r="L53" s="26"/>
      <c r="M53" s="29">
        <v>-151481</v>
      </c>
      <c r="P53" s="83"/>
    </row>
    <row r="54" spans="1:16" ht="22.5" hidden="1" customHeight="1">
      <c r="A54" s="24" t="s">
        <v>134</v>
      </c>
      <c r="E54" s="62">
        <v>5</v>
      </c>
      <c r="F54" s="59"/>
      <c r="G54" s="29"/>
      <c r="H54" s="26"/>
      <c r="I54" s="29">
        <v>0</v>
      </c>
      <c r="J54" s="26"/>
      <c r="K54" s="29"/>
      <c r="L54" s="26"/>
      <c r="M54" s="29">
        <v>0</v>
      </c>
      <c r="P54" s="83"/>
    </row>
    <row r="55" spans="1:16" ht="22.5" customHeight="1">
      <c r="A55" s="24" t="s">
        <v>175</v>
      </c>
      <c r="E55" s="62"/>
      <c r="F55" s="59"/>
      <c r="G55" s="49">
        <v>-1635</v>
      </c>
      <c r="H55" s="26"/>
      <c r="I55" s="49">
        <v>-2524</v>
      </c>
      <c r="J55" s="26"/>
      <c r="K55" s="29">
        <v>-54</v>
      </c>
      <c r="L55" s="26"/>
      <c r="M55" s="29">
        <v>-139</v>
      </c>
    </row>
    <row r="56" spans="1:16" ht="22.5" customHeight="1">
      <c r="A56" s="24" t="s">
        <v>119</v>
      </c>
      <c r="E56" s="62"/>
      <c r="F56" s="59"/>
      <c r="G56" s="49">
        <v>-949</v>
      </c>
      <c r="H56" s="26"/>
      <c r="I56" s="49">
        <v>-247</v>
      </c>
      <c r="J56" s="26"/>
      <c r="K56" s="29">
        <v>-36</v>
      </c>
      <c r="L56" s="26"/>
      <c r="M56" s="29">
        <v>-177</v>
      </c>
    </row>
    <row r="57" spans="1:16" ht="22.5" customHeight="1">
      <c r="A57" s="24" t="s">
        <v>233</v>
      </c>
      <c r="E57" s="62"/>
      <c r="F57" s="59"/>
      <c r="G57" s="26">
        <v>-246012</v>
      </c>
      <c r="H57" s="26"/>
      <c r="I57" s="26">
        <v>-438539</v>
      </c>
      <c r="J57" s="26"/>
      <c r="K57" s="29">
        <v>-344</v>
      </c>
      <c r="L57" s="26"/>
      <c r="M57" s="29">
        <v>-703</v>
      </c>
    </row>
    <row r="58" spans="1:16" ht="22.5" customHeight="1">
      <c r="A58" s="24" t="s">
        <v>125</v>
      </c>
      <c r="E58" s="62"/>
      <c r="F58" s="59"/>
      <c r="G58" s="26"/>
      <c r="H58" s="26"/>
      <c r="I58" s="26"/>
      <c r="J58" s="26"/>
      <c r="K58" s="29"/>
      <c r="L58" s="26"/>
      <c r="M58" s="29"/>
    </row>
    <row r="59" spans="1:16" ht="22.5" customHeight="1">
      <c r="B59" s="24" t="s">
        <v>200</v>
      </c>
      <c r="E59" s="62"/>
      <c r="F59" s="59"/>
      <c r="G59" s="26">
        <v>89368</v>
      </c>
      <c r="H59" s="26"/>
      <c r="I59" s="26">
        <v>-25592</v>
      </c>
      <c r="J59" s="26"/>
      <c r="K59" s="29">
        <v>0</v>
      </c>
      <c r="L59" s="26"/>
      <c r="M59" s="29">
        <v>0</v>
      </c>
    </row>
    <row r="60" spans="1:16" ht="22.5" hidden="1" customHeight="1">
      <c r="A60" s="24" t="s">
        <v>195</v>
      </c>
      <c r="E60" s="62"/>
      <c r="F60" s="59"/>
      <c r="G60" s="29"/>
      <c r="H60" s="26"/>
      <c r="I60" s="29">
        <v>0</v>
      </c>
      <c r="J60" s="26"/>
      <c r="K60" s="29"/>
      <c r="L60" s="26"/>
      <c r="M60" s="29">
        <v>0</v>
      </c>
    </row>
    <row r="61" spans="1:16" ht="22.5" hidden="1" customHeight="1">
      <c r="A61" s="24" t="s">
        <v>171</v>
      </c>
      <c r="E61" s="62"/>
      <c r="F61" s="59"/>
      <c r="G61" s="29"/>
      <c r="H61" s="26"/>
      <c r="I61" s="29">
        <v>0</v>
      </c>
      <c r="J61" s="26"/>
      <c r="K61" s="29"/>
      <c r="L61" s="26"/>
      <c r="M61" s="29">
        <v>0</v>
      </c>
      <c r="P61" s="26"/>
    </row>
    <row r="62" spans="1:16" ht="22.5" customHeight="1">
      <c r="A62" s="24" t="s">
        <v>196</v>
      </c>
      <c r="E62" s="62"/>
      <c r="F62" s="59"/>
      <c r="G62" s="26">
        <v>4187</v>
      </c>
      <c r="H62" s="26"/>
      <c r="I62" s="26">
        <v>115</v>
      </c>
      <c r="J62" s="26"/>
      <c r="K62" s="29">
        <v>2338</v>
      </c>
      <c r="L62" s="26"/>
      <c r="M62" s="29">
        <v>16</v>
      </c>
    </row>
    <row r="63" spans="1:16" ht="22.5" customHeight="1">
      <c r="A63" s="31" t="s">
        <v>236</v>
      </c>
      <c r="B63" s="31"/>
      <c r="C63" s="31"/>
      <c r="D63" s="31"/>
      <c r="E63" s="58"/>
      <c r="F63" s="59"/>
      <c r="G63" s="61">
        <f>SUM(G50:G62)</f>
        <v>-215192</v>
      </c>
      <c r="H63" s="33"/>
      <c r="I63" s="61">
        <f>SUM(I50:I62)</f>
        <v>-618268</v>
      </c>
      <c r="J63" s="33"/>
      <c r="K63" s="61">
        <f>SUM(K50:K62)</f>
        <v>-58247</v>
      </c>
      <c r="L63" s="33"/>
      <c r="M63" s="61">
        <f>SUM(M50:M62)</f>
        <v>-152484</v>
      </c>
    </row>
    <row r="64" spans="1:16" ht="22.5" customHeight="1">
      <c r="A64" s="60"/>
      <c r="B64" s="60"/>
      <c r="C64" s="60"/>
      <c r="D64" s="60"/>
      <c r="E64" s="58"/>
      <c r="F64" s="59"/>
      <c r="G64" s="26"/>
      <c r="H64" s="26"/>
      <c r="I64" s="26"/>
      <c r="J64" s="26"/>
      <c r="K64" s="26"/>
      <c r="L64" s="26"/>
      <c r="M64" s="26"/>
    </row>
    <row r="65" spans="1:16" ht="22.5" customHeight="1">
      <c r="A65" s="57" t="s">
        <v>25</v>
      </c>
      <c r="B65" s="57"/>
      <c r="C65" s="57"/>
      <c r="D65" s="57"/>
      <c r="E65" s="58"/>
      <c r="F65" s="59"/>
      <c r="G65" s="26"/>
      <c r="H65" s="26"/>
      <c r="I65" s="26"/>
      <c r="J65" s="26"/>
      <c r="K65" s="52"/>
      <c r="L65" s="26"/>
      <c r="M65" s="52"/>
    </row>
    <row r="66" spans="1:16" ht="22.5" hidden="1" customHeight="1">
      <c r="A66" s="59" t="s">
        <v>26</v>
      </c>
      <c r="B66" s="59"/>
      <c r="C66" s="59"/>
      <c r="D66" s="59"/>
      <c r="E66" s="62">
        <f>'2-4'!E56</f>
        <v>10</v>
      </c>
      <c r="F66" s="59"/>
      <c r="G66" s="52"/>
      <c r="H66" s="26"/>
      <c r="I66" s="49">
        <v>0</v>
      </c>
      <c r="J66" s="26"/>
      <c r="K66" s="52"/>
      <c r="L66" s="26"/>
      <c r="M66" s="49">
        <v>0</v>
      </c>
    </row>
    <row r="67" spans="1:16" ht="22.5" hidden="1" customHeight="1">
      <c r="A67" s="59" t="s">
        <v>120</v>
      </c>
      <c r="B67" s="59"/>
      <c r="C67" s="59"/>
      <c r="D67" s="59"/>
      <c r="E67" s="62">
        <f>E66</f>
        <v>10</v>
      </c>
      <c r="F67" s="59"/>
      <c r="G67" s="52"/>
      <c r="H67" s="26"/>
      <c r="I67" s="49">
        <v>0</v>
      </c>
      <c r="J67" s="26"/>
      <c r="K67" s="52"/>
      <c r="L67" s="26"/>
      <c r="M67" s="49">
        <v>0</v>
      </c>
    </row>
    <row r="68" spans="1:16" ht="22.5" customHeight="1">
      <c r="A68" s="59" t="s">
        <v>121</v>
      </c>
      <c r="B68" s="59"/>
      <c r="C68" s="59"/>
      <c r="D68" s="59"/>
      <c r="E68" s="62">
        <f>E67</f>
        <v>10</v>
      </c>
      <c r="F68" s="59"/>
      <c r="G68" s="29">
        <v>-197757</v>
      </c>
      <c r="H68" s="26"/>
      <c r="I68" s="29">
        <v>-230684</v>
      </c>
      <c r="J68" s="26"/>
      <c r="K68" s="49">
        <v>0</v>
      </c>
      <c r="L68" s="26"/>
      <c r="M68" s="49">
        <v>0</v>
      </c>
      <c r="P68" s="95"/>
    </row>
    <row r="69" spans="1:16" ht="22.5" customHeight="1">
      <c r="A69" s="59" t="s">
        <v>205</v>
      </c>
      <c r="B69" s="59"/>
      <c r="C69" s="59"/>
      <c r="D69" s="59"/>
      <c r="E69" s="62">
        <f>E68</f>
        <v>10</v>
      </c>
      <c r="F69" s="59"/>
      <c r="G69" s="29">
        <v>-27681</v>
      </c>
      <c r="H69" s="26"/>
      <c r="I69" s="29">
        <v>-8878</v>
      </c>
      <c r="J69" s="26"/>
      <c r="K69" s="49">
        <v>-3208</v>
      </c>
      <c r="L69" s="26"/>
      <c r="M69" s="49">
        <v>-3081</v>
      </c>
      <c r="P69" s="95"/>
    </row>
    <row r="70" spans="1:16" ht="22.5" customHeight="1">
      <c r="A70" s="24" t="s">
        <v>58</v>
      </c>
      <c r="E70" s="62"/>
      <c r="F70" s="59"/>
      <c r="G70" s="29">
        <v>-23269</v>
      </c>
      <c r="H70" s="26"/>
      <c r="I70" s="29">
        <v>-44951</v>
      </c>
      <c r="J70" s="26"/>
      <c r="K70" s="49">
        <v>-151</v>
      </c>
      <c r="L70" s="26"/>
      <c r="M70" s="49">
        <v>-223</v>
      </c>
    </row>
    <row r="71" spans="1:16" ht="22.5" hidden="1" customHeight="1">
      <c r="A71" s="24" t="s">
        <v>133</v>
      </c>
      <c r="E71" s="62"/>
      <c r="G71" s="52">
        <v>0</v>
      </c>
      <c r="H71" s="54"/>
      <c r="I71" s="53">
        <v>0</v>
      </c>
      <c r="J71" s="48"/>
      <c r="K71" s="52">
        <v>0</v>
      </c>
      <c r="L71" s="48"/>
      <c r="M71" s="52">
        <v>0</v>
      </c>
      <c r="O71" s="26"/>
      <c r="P71" s="26"/>
    </row>
    <row r="72" spans="1:16" ht="22.5" customHeight="1">
      <c r="A72" s="60" t="s">
        <v>60</v>
      </c>
      <c r="B72" s="60"/>
      <c r="C72" s="60"/>
      <c r="D72" s="60"/>
      <c r="E72" s="62"/>
      <c r="G72" s="61">
        <f>SUM(G66:G71)</f>
        <v>-248707</v>
      </c>
      <c r="H72" s="33"/>
      <c r="I72" s="61">
        <f>SUM(I66:I71)</f>
        <v>-284513</v>
      </c>
      <c r="J72" s="33"/>
      <c r="K72" s="61">
        <f>SUM(K66:K71)</f>
        <v>-3359</v>
      </c>
      <c r="L72" s="33"/>
      <c r="M72" s="61">
        <f>SUM(M66:M71)</f>
        <v>-3304</v>
      </c>
      <c r="O72" s="26"/>
      <c r="P72" s="26"/>
    </row>
    <row r="73" spans="1:16" s="31" customFormat="1" ht="22.5" customHeight="1">
      <c r="A73" s="24"/>
      <c r="B73" s="24"/>
      <c r="C73" s="24"/>
      <c r="D73" s="24"/>
      <c r="E73" s="62"/>
      <c r="G73" s="33"/>
      <c r="H73" s="33"/>
      <c r="I73" s="33"/>
      <c r="J73" s="33"/>
      <c r="K73" s="33"/>
      <c r="L73" s="33"/>
      <c r="M73" s="33"/>
    </row>
    <row r="74" spans="1:16" s="31" customFormat="1" ht="22.5" customHeight="1">
      <c r="A74" s="60" t="s">
        <v>237</v>
      </c>
      <c r="B74" s="60"/>
      <c r="C74" s="60"/>
      <c r="D74" s="60"/>
      <c r="E74" s="62"/>
      <c r="G74" s="33"/>
      <c r="H74" s="33"/>
      <c r="I74" s="33"/>
      <c r="J74" s="33"/>
      <c r="K74" s="33"/>
      <c r="L74" s="33"/>
      <c r="M74" s="33"/>
    </row>
    <row r="75" spans="1:16" ht="22.5" customHeight="1">
      <c r="B75" s="60" t="s">
        <v>224</v>
      </c>
      <c r="C75" s="60"/>
      <c r="D75" s="60"/>
      <c r="E75" s="62"/>
      <c r="F75" s="59"/>
      <c r="G75" s="33">
        <f>G42+G63+G72</f>
        <v>-154832</v>
      </c>
      <c r="H75" s="33"/>
      <c r="I75" s="33">
        <f>I42+I63+I72</f>
        <v>-519893</v>
      </c>
      <c r="J75" s="33"/>
      <c r="K75" s="33">
        <f>K42+K63+K72</f>
        <v>-188019</v>
      </c>
      <c r="L75" s="33"/>
      <c r="M75" s="33">
        <f>M42+M63+M72</f>
        <v>-265855</v>
      </c>
    </row>
    <row r="76" spans="1:16" ht="22.5" customHeight="1">
      <c r="A76" s="59" t="s">
        <v>158</v>
      </c>
      <c r="B76" s="59"/>
      <c r="C76" s="59"/>
      <c r="D76" s="59"/>
      <c r="E76" s="62"/>
      <c r="F76" s="59"/>
      <c r="G76" s="26"/>
      <c r="H76" s="26"/>
      <c r="I76" s="26"/>
      <c r="J76" s="26"/>
      <c r="K76" s="29"/>
      <c r="L76" s="26"/>
      <c r="M76" s="29"/>
    </row>
    <row r="77" spans="1:16" s="13" customFormat="1" ht="22.5" customHeight="1">
      <c r="B77" s="4" t="s">
        <v>27</v>
      </c>
      <c r="C77" s="4"/>
      <c r="D77" s="4"/>
      <c r="E77" s="62"/>
      <c r="F77" s="4"/>
      <c r="G77" s="18">
        <v>-27</v>
      </c>
      <c r="H77" s="18"/>
      <c r="I77" s="18">
        <v>-77</v>
      </c>
      <c r="J77" s="18"/>
      <c r="K77" s="6">
        <v>0</v>
      </c>
      <c r="L77" s="18"/>
      <c r="M77" s="6">
        <v>0</v>
      </c>
    </row>
    <row r="78" spans="1:16" ht="22.5" customHeight="1">
      <c r="A78" s="60" t="s">
        <v>237</v>
      </c>
      <c r="B78" s="60"/>
      <c r="C78" s="60"/>
      <c r="D78" s="60"/>
      <c r="E78" s="62"/>
      <c r="F78" s="59"/>
      <c r="G78" s="93">
        <f>SUM(G75:G77)</f>
        <v>-154859</v>
      </c>
      <c r="H78" s="26"/>
      <c r="I78" s="93">
        <f>SUM(I75:I77)</f>
        <v>-519970</v>
      </c>
      <c r="J78" s="26"/>
      <c r="K78" s="93">
        <f>SUM(K75:K77)</f>
        <v>-188019</v>
      </c>
      <c r="L78" s="26"/>
      <c r="M78" s="93">
        <f>SUM(M75:M77)</f>
        <v>-265855</v>
      </c>
    </row>
    <row r="79" spans="1:16" ht="22.5" customHeight="1">
      <c r="A79" s="59" t="s">
        <v>114</v>
      </c>
      <c r="B79" s="59"/>
      <c r="C79" s="59"/>
      <c r="D79" s="59"/>
      <c r="E79" s="62"/>
      <c r="F79" s="59"/>
      <c r="G79" s="30">
        <v>2842620</v>
      </c>
      <c r="H79" s="26"/>
      <c r="I79" s="30">
        <v>3425570</v>
      </c>
      <c r="J79" s="26"/>
      <c r="K79" s="34">
        <v>450590</v>
      </c>
      <c r="L79" s="26"/>
      <c r="M79" s="34">
        <v>589291</v>
      </c>
    </row>
    <row r="80" spans="1:16" ht="22.5" customHeight="1">
      <c r="A80" s="60" t="s">
        <v>27</v>
      </c>
      <c r="B80" s="60"/>
      <c r="C80" s="60"/>
      <c r="D80" s="60"/>
      <c r="E80" s="62"/>
      <c r="F80" s="59"/>
      <c r="G80" s="18"/>
      <c r="H80" s="18"/>
      <c r="I80" s="18"/>
      <c r="J80" s="18"/>
      <c r="K80" s="6"/>
      <c r="L80" s="18"/>
      <c r="M80" s="6"/>
    </row>
    <row r="81" spans="2:13" ht="22.5" customHeight="1" thickBot="1">
      <c r="B81" s="60" t="s">
        <v>225</v>
      </c>
      <c r="C81" s="60"/>
      <c r="D81" s="60"/>
      <c r="E81" s="62"/>
      <c r="G81" s="37">
        <f>SUM(G78:G79)</f>
        <v>2687761</v>
      </c>
      <c r="H81" s="33"/>
      <c r="I81" s="37">
        <f>SUM(I78:I79)</f>
        <v>2905600</v>
      </c>
      <c r="J81" s="33"/>
      <c r="K81" s="37">
        <f>SUM(K78:K79)</f>
        <v>262571</v>
      </c>
      <c r="L81" s="33"/>
      <c r="M81" s="37">
        <f>SUM(M78:M79)</f>
        <v>323436</v>
      </c>
    </row>
    <row r="82" spans="2:13" ht="22.5" customHeight="1" thickTop="1">
      <c r="G82" s="26" t="str">
        <f>IF((G81-'2-4'!G11)=0,"",G81-'2-4'!G11)</f>
        <v/>
      </c>
      <c r="I82" s="26" t="str">
        <f>IF((I81-2905600)=0,"",I81-2905600)</f>
        <v/>
      </c>
      <c r="K82" s="26" t="str">
        <f>IF((K81-'2-4'!K11)=0,"",K81-'2-4'!K11)</f>
        <v/>
      </c>
      <c r="M82" s="26" t="str">
        <f>IF((M81-323436)=0,"",M81-323436)</f>
        <v/>
      </c>
    </row>
  </sheetData>
  <customSheetViews>
    <customSheetView guid="{48C48EF2-F178-4382-B2C4-B94B3681FD3A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2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3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4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5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6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7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8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9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10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11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2"/>
      <headerFooter alignWithMargins="0"/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3"/>
      <headerFooter alignWithMargins="0"/>
    </customSheetView>
    <customSheetView guid="{AA8AA0EB-2051-4132-8E24-989D017DBA36}" scale="90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G47:I47"/>
    <mergeCell ref="K47:M47"/>
    <mergeCell ref="A1:M1"/>
    <mergeCell ref="A2:M2"/>
    <mergeCell ref="A3:M3"/>
    <mergeCell ref="A43:M43"/>
    <mergeCell ref="A44:M44"/>
    <mergeCell ref="A45:M45"/>
    <mergeCell ref="G5:I5"/>
    <mergeCell ref="K5:M5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8" firstPageNumber="11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5-6</vt:lpstr>
      <vt:lpstr>7-8</vt:lpstr>
      <vt:lpstr>9-10</vt:lpstr>
      <vt:lpstr>11-12</vt:lpstr>
      <vt:lpstr>'11-12'!Print_Area</vt:lpstr>
      <vt:lpstr>'2-4'!Print_Area</vt:lpstr>
      <vt:lpstr>'5-6'!Print_Area</vt:lpstr>
      <vt:lpstr>'7-8'!Print_Area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2021-04-30T01:15:24Z</cp:lastPrinted>
  <dcterms:created xsi:type="dcterms:W3CDTF">2002-02-13T03:44:37Z</dcterms:created>
  <dcterms:modified xsi:type="dcterms:W3CDTF">2021-04-30T09:32:28Z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