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WWP\CWWP\2564\CSR\Q1'64\WP\DRAFT FS Q1'64\DRAFT UPDATE\FS FINAL\EN\ไฟล์ส่งตลาด\"/>
    </mc:Choice>
  </mc:AlternateContent>
  <xr:revisionPtr revIDLastSave="0" documentId="13_ncr:1_{34E11F68-C486-45C8-A975-4A56421CEC68}" xr6:coauthVersionLast="46" xr6:coauthVersionMax="46" xr10:uidLastSave="{00000000-0000-0000-0000-000000000000}"/>
  <bookViews>
    <workbookView xWindow="-120" yWindow="-120" windowWidth="20730" windowHeight="11160" tabRatio="876" activeTab="3" xr2:uid="{00000000-000D-0000-FFFF-FFFF00000000}"/>
  </bookViews>
  <sheets>
    <sheet name="FP" sheetId="76" r:id="rId1"/>
    <sheet name="CI" sheetId="77" r:id="rId2"/>
    <sheet name="CE" sheetId="78" r:id="rId3"/>
    <sheet name="CF" sheetId="79" r:id="rId4"/>
  </sheets>
  <definedNames>
    <definedName name="_xlnm.Print_Area" localSheetId="2">CE!$A$1:$X$27</definedName>
    <definedName name="_xlnm.Print_Area" localSheetId="3">CF!$A$1:$K$46</definedName>
    <definedName name="_xlnm.Print_Area" localSheetId="1">CI!$A$1:$J$31</definedName>
    <definedName name="_xlnm.Print_Area" localSheetId="0">FP!$A$1:$K$62</definedName>
    <definedName name="_xlnm.Print_Titles" localSheetId="2">CE!$A:$D,CE!$1:$10</definedName>
    <definedName name="_xlnm.Print_Titles" localSheetId="3">CF!$1:$7</definedName>
    <definedName name="_xlnm.Print_Titles" localSheetId="1">CI!$1:$7</definedName>
    <definedName name="_xlnm.Print_Titles" localSheetId="0">FP!$1:$7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7" i="76" l="1"/>
  <c r="I47" i="76"/>
  <c r="T12" i="78" l="1"/>
  <c r="N22" i="78"/>
  <c r="T21" i="78"/>
  <c r="V21" i="78" s="1"/>
  <c r="X21" i="78" s="1"/>
  <c r="T19" i="78"/>
  <c r="V19" i="78" s="1"/>
  <c r="X19" i="78" s="1"/>
  <c r="X22" i="78" l="1"/>
  <c r="H16" i="78"/>
  <c r="H17" i="78" s="1"/>
  <c r="T22" i="78"/>
  <c r="V22" i="78" s="1"/>
  <c r="H21" i="77"/>
  <c r="H11" i="77"/>
  <c r="H15" i="77" l="1"/>
  <c r="H17" i="77" s="1"/>
  <c r="I43" i="79"/>
  <c r="I39" i="79"/>
  <c r="P16" i="78"/>
  <c r="P17" i="78" s="1"/>
  <c r="V12" i="78"/>
  <c r="K39" i="79"/>
  <c r="T24" i="78"/>
  <c r="V24" i="78" s="1"/>
  <c r="J27" i="77"/>
  <c r="T25" i="78" s="1"/>
  <c r="V25" i="78" s="1"/>
  <c r="X25" i="78" s="1"/>
  <c r="H27" i="77"/>
  <c r="J21" i="77"/>
  <c r="I41" i="76"/>
  <c r="K22" i="76"/>
  <c r="I22" i="76"/>
  <c r="I14" i="76"/>
  <c r="K14" i="76"/>
  <c r="K43" i="79"/>
  <c r="R16" i="78"/>
  <c r="R17" i="78" s="1"/>
  <c r="L16" i="78"/>
  <c r="L17" i="78" s="1"/>
  <c r="J16" i="78"/>
  <c r="J17" i="78" s="1"/>
  <c r="T14" i="78"/>
  <c r="R26" i="78"/>
  <c r="R27" i="78" s="1"/>
  <c r="L26" i="78"/>
  <c r="L27" i="78" s="1"/>
  <c r="J26" i="78"/>
  <c r="J27" i="78" s="1"/>
  <c r="H26" i="78"/>
  <c r="J11" i="77"/>
  <c r="K41" i="76"/>
  <c r="K23" i="76" l="1"/>
  <c r="J15" i="77"/>
  <c r="J17" i="77" s="1"/>
  <c r="P26" i="78"/>
  <c r="P27" i="78" s="1"/>
  <c r="X12" i="78"/>
  <c r="K61" i="76"/>
  <c r="H27" i="78"/>
  <c r="T15" i="78"/>
  <c r="V15" i="78" s="1"/>
  <c r="X15" i="78" s="1"/>
  <c r="K48" i="76"/>
  <c r="I48" i="76"/>
  <c r="I23" i="76"/>
  <c r="V14" i="78"/>
  <c r="H28" i="77"/>
  <c r="H29" i="77" s="1"/>
  <c r="J28" i="77"/>
  <c r="H31" i="77"/>
  <c r="J31" i="77" l="1"/>
  <c r="N26" i="78"/>
  <c r="J29" i="77"/>
  <c r="V16" i="78"/>
  <c r="V17" i="78" s="1"/>
  <c r="K62" i="76"/>
  <c r="T16" i="78"/>
  <c r="T17" i="78" s="1"/>
  <c r="N16" i="78"/>
  <c r="X14" i="78"/>
  <c r="X16" i="78" s="1"/>
  <c r="X17" i="78" s="1"/>
  <c r="T26" i="78"/>
  <c r="T27" i="78" s="1"/>
  <c r="K20" i="79" l="1"/>
  <c r="K31" i="79" s="1"/>
  <c r="K33" i="79" s="1"/>
  <c r="K44" i="79" s="1"/>
  <c r="K46" i="79" s="1"/>
  <c r="X24" i="78"/>
  <c r="X26" i="78" s="1"/>
  <c r="X27" i="78" s="1"/>
  <c r="Y27" i="78" s="1"/>
  <c r="N27" i="78"/>
  <c r="N17" i="78"/>
  <c r="I61" i="76" s="1"/>
  <c r="I62" i="76" s="1"/>
  <c r="I20" i="79"/>
  <c r="I31" i="79" s="1"/>
  <c r="I33" i="79" s="1"/>
  <c r="I44" i="79" s="1"/>
  <c r="I46" i="79" s="1"/>
  <c r="V26" i="78"/>
  <c r="V27" i="78" s="1"/>
  <c r="Y17" i="78" l="1"/>
</calcChain>
</file>

<file path=xl/sharedStrings.xml><?xml version="1.0" encoding="utf-8"?>
<sst xmlns="http://schemas.openxmlformats.org/spreadsheetml/2006/main" count="191" uniqueCount="139">
  <si>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</si>
  <si>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</si>
  <si>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</si>
  <si>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</si>
  <si>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</si>
  <si>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 xml:space="preserve">ยอดคงเหลือต้นงวด ณ วันที่ 1 มกราคม 2563 </t>
  </si>
  <si>
    <t>CITY SPORTS AND RECREATION PUBLIC COMPANY LIMITED</t>
  </si>
  <si>
    <t>STATEMENT OF FINANCIAL POSITION</t>
  </si>
  <si>
    <t>As at 31 March 2021</t>
  </si>
  <si>
    <t>Notes</t>
  </si>
  <si>
    <t>31 March 2020</t>
  </si>
  <si>
    <t>31 March 2021</t>
  </si>
  <si>
    <t>Thousand Baht</t>
  </si>
  <si>
    <t>Audited</t>
  </si>
  <si>
    <t>Unaudited</t>
  </si>
  <si>
    <t>Limited Reviewed Only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</si>
  <si>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</si>
  <si>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</si>
  <si>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</si>
  <si>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</si>
  <si>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</si>
  <si>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</si>
  <si>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</si>
  <si>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</si>
  <si>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</si>
  <si>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</si>
  <si>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</si>
  <si>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</si>
  <si>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</si>
  <si>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</si>
  <si>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</si>
  <si>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</si>
  <si>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</si>
  <si>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</si>
  <si>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</si>
  <si>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</si>
  <si>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</si>
  <si>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</si>
  <si>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</si>
  <si>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</si>
  <si>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</si>
  <si>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</si>
  <si>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</si>
  <si>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</si>
  <si>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</si>
  <si>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</si>
  <si>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</si>
  <si>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</si>
  <si>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</si>
  <si>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</si>
  <si>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</si>
  <si>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</si>
  <si>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</si>
  <si>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</si>
  <si>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</si>
  <si>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</si>
  <si>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</si>
  <si>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</si>
  <si>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For the three-month period ended 31 March 2021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</si>
  <si>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</si>
  <si>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</si>
  <si>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</si>
  <si>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</si>
  <si>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</si>
  <si>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</si>
  <si>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</si>
  <si>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</si>
  <si>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</si>
  <si>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>Basic Earnigns per Share (Baht)</t>
  </si>
  <si>
    <t xml:space="preserve">Total Components of Other Comprehensive Income (Expense) that will </t>
  </si>
  <si>
    <t xml:space="preserve">Gains (Losses) on Investment in Equity Designated at Fair Value through </t>
  </si>
  <si>
    <t xml:space="preserve">Components of Other Comprehensive Income (Expense) that will not be </t>
  </si>
  <si>
    <t>Reclassified to Profit or Loss</t>
  </si>
  <si>
    <t>STATEMENT OF CHANGES IN SHAREHOLDERS' EQUITY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</si>
  <si>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</si>
  <si>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</si>
  <si>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</si>
  <si>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</si>
  <si>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</si>
  <si>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</si>
  <si>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on Revaluation</t>
  </si>
  <si>
    <t>of Assets</t>
  </si>
  <si>
    <t>Total Other</t>
  </si>
  <si>
    <t>Comprehensive</t>
  </si>
  <si>
    <t>Income</t>
  </si>
  <si>
    <t>Total</t>
  </si>
  <si>
    <t>Other Components</t>
  </si>
  <si>
    <t>of Shareholders'</t>
  </si>
  <si>
    <t>Equity</t>
  </si>
  <si>
    <t>Shareholders'</t>
  </si>
  <si>
    <t>Beginning Balance as at 1 January 2021</t>
  </si>
  <si>
    <t>Profit for the period</t>
  </si>
  <si>
    <t>Other Comprehensive Income (Expense) for the period</t>
  </si>
  <si>
    <t>Ending Balance as at 31 March 2020</t>
  </si>
  <si>
    <t>Ending Balance as at 31 March 2021</t>
  </si>
  <si>
    <t>Beginning Balance as at 1 January 2020</t>
  </si>
  <si>
    <t>STATEMENT OF CASH FLOWS</t>
  </si>
  <si>
    <t>Cash Flows from Operating Activities</t>
  </si>
  <si>
    <t>Tax Expense</t>
  </si>
  <si>
    <t>Depreciation</t>
  </si>
  <si>
    <t>Amortization of Other Intangible Assets</t>
  </si>
  <si>
    <t>(Gain) Loss on Measuring Fair Value</t>
  </si>
  <si>
    <t>Interest Revenue</t>
  </si>
  <si>
    <t>Dividend Income</t>
  </si>
  <si>
    <t>Cash Receipts from Long-Term Loans to Employees</t>
  </si>
  <si>
    <t>Cash Payments for Long-Term Loans to Employees</t>
  </si>
  <si>
    <t>Increase (Decrease) in Operating Liabilities</t>
  </si>
  <si>
    <t>Net Cash Flows from (Used in) Operation</t>
  </si>
  <si>
    <t xml:space="preserve">Cash Payments for Tax Income </t>
  </si>
  <si>
    <t>Net Cash Flows from (Used in) Operating Activities</t>
  </si>
  <si>
    <t>Cash Flows from Investing Activities</t>
  </si>
  <si>
    <t>Cash Payments for Purchase of Property, Plant and Equipment</t>
  </si>
  <si>
    <t>Cash Receipts from Interest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</si>
  <si>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</si>
  <si>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</si>
  <si>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</si>
  <si>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</si>
  <si>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</si>
  <si>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</si>
  <si>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</si>
  <si>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Profit for the period (revised)</t>
  </si>
  <si>
    <t>Other Comprehensive Income (Expense) for the period (revised)</t>
  </si>
  <si>
    <t>(Revised)</t>
  </si>
  <si>
    <t xml:space="preserve">Profit from Operating Activities before Changes in </t>
  </si>
  <si>
    <t>Operating Assets and Liabilities</t>
  </si>
  <si>
    <t>Cash Payments for Purchase of Other Current Financial Assets</t>
  </si>
  <si>
    <t>31 December 2020</t>
  </si>
  <si>
    <t>Non-Current Contract Liabilities</t>
  </si>
  <si>
    <t>Other Comprehensive Income - net of income tax</t>
  </si>
  <si>
    <t>not be Reclassified to Profit or Loss - net of income tax</t>
  </si>
  <si>
    <t>Total Other Comprehensive Income (Expense) for the period</t>
  </si>
  <si>
    <t>Total Comprehensive Income (Expense) for the period</t>
  </si>
  <si>
    <t>Adjustments for Profit for the period to Cash Receipts from (Payments for)</t>
  </si>
  <si>
    <t>Cash and Cash Equivalents at the Beginning of the period</t>
  </si>
  <si>
    <t>Cash and Cash Equivalents at the End of the period</t>
  </si>
  <si>
    <t>(Gain) on write-off of Dividends Payable</t>
  </si>
  <si>
    <t>(Increase) Decrease in Operating Assets</t>
  </si>
  <si>
    <t>Comprehensive Income for the period</t>
  </si>
  <si>
    <t>Contract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</si>
</sst>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_-* \(#,##0.00\);_-* &quot;-&quot;??_-;_-@_-"/>
    <numFmt numFmtId="165" formatCode="_-* #,##0_-;_-* \(#,##0\);_-* &quot;-&quot;??_-;_-@_-"/>
  </numFmts>
  <fonts count="11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5" fillId="0" borderId="0" xfId="4" applyFont="1" applyAlignment="1"/>
    <xf numFmtId="0" fontId="5" fillId="0" borderId="0" xfId="4" applyFont="1" applyBorder="1" applyAlignment="1"/>
    <xf numFmtId="0" fontId="5" fillId="0" borderId="1" xfId="4" applyFont="1" applyBorder="1" applyAlignment="1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6" fillId="0" borderId="0" xfId="4" applyFont="1" applyAlignment="1">
      <alignment horizontal="center"/>
    </xf>
    <xf numFmtId="0" fontId="4" fillId="0" borderId="0" xfId="4" applyFont="1" applyAlignment="1"/>
    <xf numFmtId="0" fontId="5" fillId="0" borderId="0" xfId="4" applyFont="1" applyFill="1" applyAlignment="1">
      <alignment horizontal="center"/>
    </xf>
    <xf numFmtId="165" fontId="5" fillId="0" borderId="0" xfId="3" applyNumberFormat="1" applyFont="1" applyFill="1" applyAlignment="1"/>
    <xf numFmtId="165" fontId="4" fillId="0" borderId="1" xfId="3" applyNumberFormat="1" applyFont="1" applyFill="1" applyBorder="1" applyAlignment="1"/>
    <xf numFmtId="165" fontId="5" fillId="0" borderId="0" xfId="4" applyNumberFormat="1" applyFont="1" applyFill="1" applyAlignment="1"/>
    <xf numFmtId="165" fontId="4" fillId="0" borderId="2" xfId="3" applyNumberFormat="1" applyFont="1" applyFill="1" applyBorder="1" applyAlignment="1"/>
    <xf numFmtId="165" fontId="4" fillId="0" borderId="0" xfId="3" applyNumberFormat="1" applyFont="1" applyFill="1" applyBorder="1" applyAlignment="1"/>
    <xf numFmtId="165" fontId="4" fillId="0" borderId="3" xfId="3" applyNumberFormat="1" applyFont="1" applyFill="1" applyBorder="1" applyAlignment="1"/>
    <xf numFmtId="165" fontId="5" fillId="0" borderId="0" xfId="3" applyNumberFormat="1" applyFont="1" applyFill="1" applyBorder="1" applyAlignment="1"/>
    <xf numFmtId="164" fontId="5" fillId="0" borderId="0" xfId="3" applyNumberFormat="1" applyFont="1" applyFill="1" applyBorder="1" applyAlignment="1"/>
    <xf numFmtId="0" fontId="4" fillId="0" borderId="0" xfId="4" applyFont="1" applyFill="1" applyAlignment="1"/>
    <xf numFmtId="165" fontId="5" fillId="0" borderId="4" xfId="3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5" fillId="0" borderId="0" xfId="4" applyNumberFormat="1" applyFont="1" applyFill="1" applyAlignment="1"/>
    <xf numFmtId="0" fontId="4" fillId="0" borderId="0" xfId="4" applyFont="1" applyFill="1" applyBorder="1" applyAlignment="1">
      <alignment horizontal="center"/>
    </xf>
    <xf numFmtId="0" fontId="4" fillId="0" borderId="0" xfId="3" applyNumberFormat="1" applyFont="1" applyFill="1"/>
    <xf numFmtId="0" fontId="8" fillId="0" borderId="0" xfId="4" applyFont="1" applyFill="1" applyAlignment="1"/>
    <xf numFmtId="165" fontId="7" fillId="0" borderId="0" xfId="3" applyNumberFormat="1" applyFont="1" applyFill="1" applyAlignment="1"/>
    <xf numFmtId="0" fontId="7" fillId="0" borderId="0" xfId="4" applyFont="1" applyFill="1" applyAlignment="1"/>
    <xf numFmtId="165" fontId="8" fillId="0" borderId="0" xfId="4" applyNumberFormat="1" applyFont="1" applyFill="1" applyBorder="1" applyAlignment="1"/>
    <xf numFmtId="165" fontId="8" fillId="0" borderId="0" xfId="4" applyNumberFormat="1" applyFont="1" applyFill="1" applyAlignment="1"/>
    <xf numFmtId="165" fontId="8" fillId="0" borderId="0" xfId="3" applyNumberFormat="1" applyFont="1" applyFill="1" applyAlignment="1"/>
    <xf numFmtId="165" fontId="7" fillId="0" borderId="1" xfId="3" applyNumberFormat="1" applyFont="1" applyFill="1" applyBorder="1" applyAlignment="1"/>
    <xf numFmtId="165" fontId="7" fillId="0" borderId="2" xfId="3" applyNumberFormat="1" applyFont="1" applyFill="1" applyBorder="1" applyAlignment="1"/>
    <xf numFmtId="0" fontId="4" fillId="0" borderId="0" xfId="4" applyFont="1" applyFill="1" applyAlignment="1">
      <alignment horizontal="right"/>
    </xf>
    <xf numFmtId="0" fontId="4" fillId="0" borderId="0" xfId="4" applyFont="1" applyFill="1" applyBorder="1" applyAlignment="1">
      <alignment horizontal="right"/>
    </xf>
    <xf numFmtId="43" fontId="5" fillId="0" borderId="0" xfId="1" applyFont="1" applyFill="1" applyAlignment="1"/>
    <xf numFmtId="165" fontId="5" fillId="0" borderId="0" xfId="4" applyNumberFormat="1" applyFont="1" applyFill="1" applyBorder="1" applyAlignment="1"/>
    <xf numFmtId="0" fontId="5" fillId="0" borderId="0" xfId="4" applyFont="1" applyFill="1" applyAlignment="1">
      <alignment wrapText="1"/>
    </xf>
    <xf numFmtId="165" fontId="4" fillId="0" borderId="5" xfId="3" applyNumberFormat="1" applyFont="1" applyFill="1" applyBorder="1" applyAlignment="1"/>
    <xf numFmtId="0" fontId="4" fillId="0" borderId="5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4" fillId="0" borderId="1" xfId="4" quotePrefix="1" applyNumberFormat="1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5" fontId="4" fillId="0" borderId="1" xfId="4" quotePrefix="1" applyNumberFormat="1" applyFont="1" applyFill="1" applyBorder="1" applyAlignment="1">
      <alignment horizontal="center"/>
    </xf>
    <xf numFmtId="15" fontId="4" fillId="0" borderId="5" xfId="4" quotePrefix="1" applyNumberFormat="1" applyFont="1" applyFill="1" applyBorder="1" applyAlignment="1">
      <alignment horizontal="center"/>
    </xf>
    <xf numFmtId="0" fontId="5" fillId="0" borderId="5" xfId="4" applyFont="1" applyFill="1" applyBorder="1" applyAlignment="1"/>
    <xf numFmtId="0" fontId="5" fillId="0" borderId="0" xfId="4" applyNumberFormat="1" applyFont="1" applyFill="1" applyBorder="1" applyAlignment="1"/>
    <xf numFmtId="165" fontId="5" fillId="0" borderId="5" xfId="3" applyNumberFormat="1" applyFont="1" applyFill="1" applyBorder="1" applyAlignment="1"/>
    <xf numFmtId="165" fontId="5" fillId="0" borderId="3" xfId="3" applyNumberFormat="1" applyFont="1" applyFill="1" applyBorder="1" applyAlignment="1"/>
    <xf numFmtId="0" fontId="4" fillId="0" borderId="5" xfId="4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9" fillId="0" borderId="0" xfId="4" applyFont="1" applyFill="1" applyAlignment="1">
      <alignment horizontal="center"/>
    </xf>
    <xf numFmtId="165" fontId="8" fillId="0" borderId="0" xfId="4" applyNumberFormat="1" applyFont="1" applyFill="1"/>
    <xf numFmtId="165" fontId="8" fillId="0" borderId="5" xfId="3" applyNumberFormat="1" applyFont="1" applyFill="1" applyBorder="1" applyAlignment="1"/>
    <xf numFmtId="165" fontId="7" fillId="0" borderId="0" xfId="4" applyNumberFormat="1" applyFont="1" applyFill="1" applyAlignment="1"/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right"/>
    </xf>
    <xf numFmtId="0" fontId="8" fillId="0" borderId="3" xfId="4" applyFont="1" applyFill="1" applyBorder="1" applyAlignment="1"/>
    <xf numFmtId="0" fontId="7" fillId="0" borderId="3" xfId="4" applyFont="1" applyFill="1" applyBorder="1" applyAlignment="1">
      <alignment horizontal="center"/>
    </xf>
    <xf numFmtId="0" fontId="8" fillId="0" borderId="0" xfId="4" applyFont="1" applyFill="1" applyBorder="1" applyAlignment="1"/>
    <xf numFmtId="0" fontId="7" fillId="0" borderId="1" xfId="4" applyFont="1" applyFill="1" applyBorder="1" applyAlignment="1">
      <alignment horizontal="center"/>
    </xf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0" fontId="7" fillId="0" borderId="5" xfId="4" applyNumberFormat="1" applyFont="1" applyFill="1" applyBorder="1" applyAlignment="1">
      <alignment horizontal="center"/>
    </xf>
    <xf numFmtId="0" fontId="7" fillId="0" borderId="0" xfId="4" applyFont="1" applyFill="1"/>
    <xf numFmtId="0" fontId="8" fillId="0" borderId="0" xfId="4" applyFont="1" applyFill="1"/>
    <xf numFmtId="0" fontId="8" fillId="0" borderId="0" xfId="4" applyFont="1" applyFill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4" applyFont="1" applyFill="1" applyAlignment="1">
      <alignment horizontal="center"/>
    </xf>
    <xf numFmtId="0" fontId="7" fillId="0" borderId="5" xfId="4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</cellXfs>
  <cellStyles count="5">
    <cellStyle name="Comma 2" xfId="2" xr:uid="{00000000-0005-0000-0000-000001000000}"/>
    <cellStyle name="Comma 3" xfId="3" xr:uid="{00000000-0005-0000-0000-000002000000}"/>
    <cellStyle name="Normal 2" xfId="4" xr:uid="{00000000-0005-0000-0000-000004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E57E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K63"/>
  <sheetViews>
    <sheetView view="pageBreakPreview" topLeftCell="A49" zoomScale="91" zoomScaleNormal="100" zoomScaleSheetLayoutView="91" workbookViewId="0">
      <selection activeCell="Q56" sqref="Q56"/>
    </sheetView>
  </sheetViews>
  <sheetFormatPr defaultColWidth="9.140625" defaultRowHeight="21" customHeight="1" x14ac:dyDescent="0.45"/>
  <cols>
    <col min="1" max="3" width="1.85546875" style="1" customWidth="1"/>
    <col min="4" max="4" width="35.140625" style="1" customWidth="1"/>
    <col min="5" max="5" width="6.140625" style="1" customWidth="1"/>
    <col min="6" max="6" width="1.85546875" style="1" customWidth="1"/>
    <col min="7" max="7" width="10.85546875" style="5" customWidth="1"/>
    <col min="8" max="8" width="1.85546875" style="5" customWidth="1"/>
    <col min="9" max="9" width="16.42578125" style="5" customWidth="1"/>
    <col min="10" max="10" width="1.85546875" style="1" customWidth="1"/>
    <col min="11" max="11" width="18.140625" style="5" customWidth="1"/>
    <col min="12" max="16384" width="9.140625" style="1"/>
  </cols>
  <sheetData>
    <row r="1" spans="1:11" ht="21" customHeight="1" x14ac:dyDescent="0.45">
      <c r="A1" s="73" t="s">
        <v>6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1" customHeight="1" x14ac:dyDescent="0.45">
      <c r="A2" s="73" t="s">
        <v>7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2" customFormat="1" ht="21" customHeight="1" x14ac:dyDescent="0.45">
      <c r="A3" s="72" t="s">
        <v>8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1" ht="21" customHeight="1" x14ac:dyDescent="0.45">
      <c r="A4" s="3"/>
      <c r="B4" s="3"/>
      <c r="C4" s="3"/>
      <c r="D4" s="3"/>
      <c r="E4" s="3"/>
      <c r="F4" s="3"/>
      <c r="G4" s="4" t="s">
        <v>9</v>
      </c>
      <c r="H4" s="3"/>
      <c r="I4" s="44" t="s">
        <v>11</v>
      </c>
      <c r="J4" s="3"/>
      <c r="K4" s="59" t="s">
        <v>126</v>
      </c>
    </row>
    <row r="5" spans="1:11" ht="21" customHeight="1" x14ac:dyDescent="0.45">
      <c r="H5" s="1"/>
      <c r="I5" s="41" t="s">
        <v>12</v>
      </c>
      <c r="K5" s="6" t="s">
        <v>12</v>
      </c>
    </row>
    <row r="6" spans="1:11" ht="21" customHeight="1" x14ac:dyDescent="0.45">
      <c r="H6" s="1"/>
      <c r="I6" s="58" t="s">
        <v>14</v>
      </c>
      <c r="K6" s="57" t="s">
        <v>13</v>
      </c>
    </row>
    <row r="7" spans="1:11" ht="21" customHeight="1" x14ac:dyDescent="0.45">
      <c r="H7" s="1"/>
      <c r="I7" s="58" t="s">
        <v>15</v>
      </c>
      <c r="K7" s="57"/>
    </row>
    <row r="8" spans="1:11" ht="21" customHeight="1" x14ac:dyDescent="0.45">
      <c r="A8" s="7" t="s">
        <v>16</v>
      </c>
      <c r="E8" s="5"/>
      <c r="F8" s="5"/>
      <c r="J8" s="5"/>
      <c r="K8" s="1"/>
    </row>
    <row r="9" spans="1:11" s="5" customFormat="1" ht="21" customHeight="1" x14ac:dyDescent="0.45">
      <c r="A9" s="17" t="s">
        <v>17</v>
      </c>
    </row>
    <row r="10" spans="1:11" s="5" customFormat="1" ht="21" customHeight="1" x14ac:dyDescent="0.45">
      <c r="A10" s="5" t="s">
        <v>18</v>
      </c>
      <c r="E10" s="8"/>
      <c r="F10" s="8"/>
      <c r="G10" s="8"/>
      <c r="H10" s="8"/>
      <c r="I10" s="9">
        <v>46665</v>
      </c>
      <c r="J10" s="8"/>
      <c r="K10" s="9">
        <v>36226</v>
      </c>
    </row>
    <row r="11" spans="1:11" s="5" customFormat="1" ht="21" customHeight="1" x14ac:dyDescent="0.45">
      <c r="A11" s="5" t="s">
        <v>19</v>
      </c>
      <c r="E11" s="8"/>
      <c r="F11" s="8"/>
      <c r="G11" s="8">
        <v>4</v>
      </c>
      <c r="H11" s="8"/>
      <c r="I11" s="9">
        <v>1937</v>
      </c>
      <c r="J11" s="8"/>
      <c r="K11" s="9">
        <v>2577</v>
      </c>
    </row>
    <row r="12" spans="1:11" s="5" customFormat="1" ht="21" customHeight="1" x14ac:dyDescent="0.45">
      <c r="A12" s="5" t="s">
        <v>20</v>
      </c>
      <c r="E12" s="8"/>
      <c r="F12" s="8"/>
      <c r="H12" s="8"/>
      <c r="I12" s="9">
        <v>971</v>
      </c>
      <c r="J12" s="8"/>
      <c r="K12" s="9">
        <v>972</v>
      </c>
    </row>
    <row r="13" spans="1:11" s="5" customFormat="1" ht="21" customHeight="1" x14ac:dyDescent="0.45">
      <c r="A13" s="5" t="s">
        <v>21</v>
      </c>
      <c r="E13" s="8"/>
      <c r="F13" s="8"/>
      <c r="G13" s="8">
        <v>5</v>
      </c>
      <c r="H13" s="8"/>
      <c r="I13" s="9">
        <v>87074</v>
      </c>
      <c r="J13" s="8"/>
      <c r="K13" s="9">
        <v>75065</v>
      </c>
    </row>
    <row r="14" spans="1:11" s="5" customFormat="1" ht="21" customHeight="1" x14ac:dyDescent="0.45">
      <c r="A14" s="17" t="s">
        <v>22</v>
      </c>
      <c r="I14" s="10">
        <f>SUM(I10:I13)</f>
        <v>136647</v>
      </c>
      <c r="K14" s="10">
        <f>SUM(K10:K13)</f>
        <v>114840</v>
      </c>
    </row>
    <row r="15" spans="1:11" s="5" customFormat="1" ht="21" customHeight="1" x14ac:dyDescent="0.45">
      <c r="A15" s="17" t="s">
        <v>23</v>
      </c>
      <c r="I15" s="11"/>
      <c r="K15" s="11"/>
    </row>
    <row r="16" spans="1:11" s="5" customFormat="1" ht="21" customHeight="1" x14ac:dyDescent="0.45">
      <c r="A16" s="5" t="s">
        <v>24</v>
      </c>
      <c r="E16" s="8"/>
      <c r="F16" s="8"/>
      <c r="G16" s="8">
        <v>6</v>
      </c>
      <c r="H16" s="8"/>
      <c r="I16" s="9">
        <v>177578</v>
      </c>
      <c r="J16" s="8"/>
      <c r="K16" s="9">
        <v>178880</v>
      </c>
    </row>
    <row r="17" spans="1:11" s="5" customFormat="1" ht="21" customHeight="1" x14ac:dyDescent="0.45">
      <c r="A17" s="5" t="s">
        <v>25</v>
      </c>
      <c r="E17" s="8"/>
      <c r="F17" s="8"/>
      <c r="H17" s="8"/>
      <c r="I17" s="9">
        <v>376</v>
      </c>
      <c r="J17" s="8"/>
      <c r="K17" s="9">
        <v>540</v>
      </c>
    </row>
    <row r="18" spans="1:11" ht="21" customHeight="1" x14ac:dyDescent="0.45">
      <c r="A18" s="5" t="s">
        <v>26</v>
      </c>
      <c r="E18" s="8"/>
      <c r="F18" s="8"/>
      <c r="G18" s="8">
        <v>7</v>
      </c>
      <c r="H18" s="8"/>
      <c r="I18" s="9">
        <v>913293</v>
      </c>
      <c r="J18" s="8"/>
      <c r="K18" s="9">
        <v>917226</v>
      </c>
    </row>
    <row r="19" spans="1:11" ht="21" customHeight="1" x14ac:dyDescent="0.45">
      <c r="A19" s="1" t="s">
        <v>27</v>
      </c>
      <c r="E19" s="8"/>
      <c r="F19" s="8"/>
      <c r="H19" s="8"/>
      <c r="I19" s="9">
        <v>104</v>
      </c>
      <c r="J19" s="8"/>
      <c r="K19" s="9">
        <v>115</v>
      </c>
    </row>
    <row r="20" spans="1:11" ht="21" customHeight="1" x14ac:dyDescent="0.45">
      <c r="A20" s="1" t="s">
        <v>28</v>
      </c>
      <c r="E20" s="8"/>
      <c r="F20" s="8"/>
      <c r="G20" s="8"/>
      <c r="H20" s="8"/>
      <c r="I20" s="9">
        <v>4438</v>
      </c>
      <c r="J20" s="8"/>
      <c r="K20" s="9">
        <v>4563</v>
      </c>
    </row>
    <row r="21" spans="1:11" ht="21" customHeight="1" x14ac:dyDescent="0.45">
      <c r="A21" s="1" t="s">
        <v>29</v>
      </c>
      <c r="E21" s="8"/>
      <c r="F21" s="8"/>
      <c r="H21" s="8"/>
      <c r="I21" s="9">
        <v>1151</v>
      </c>
      <c r="J21" s="8"/>
      <c r="K21" s="9">
        <v>1151</v>
      </c>
    </row>
    <row r="22" spans="1:11" ht="21" customHeight="1" x14ac:dyDescent="0.45">
      <c r="A22" s="7" t="s">
        <v>30</v>
      </c>
      <c r="E22" s="5"/>
      <c r="F22" s="5"/>
      <c r="I22" s="10">
        <f>SUM(I16:I21)</f>
        <v>1096940</v>
      </c>
      <c r="J22" s="5"/>
      <c r="K22" s="10">
        <f>SUM(K16:K21)</f>
        <v>1102475</v>
      </c>
    </row>
    <row r="23" spans="1:11" ht="21" customHeight="1" thickBot="1" x14ac:dyDescent="0.5">
      <c r="A23" s="7" t="s">
        <v>31</v>
      </c>
      <c r="E23" s="5"/>
      <c r="F23" s="5"/>
      <c r="I23" s="12">
        <f>SUM(I14,I22)</f>
        <v>1233587</v>
      </c>
      <c r="J23" s="5"/>
      <c r="K23" s="12">
        <f>SUM(K14,K22)</f>
        <v>1217315</v>
      </c>
    </row>
    <row r="24" spans="1:11" ht="21" customHeight="1" thickTop="1" x14ac:dyDescent="0.45">
      <c r="A24" s="7"/>
      <c r="E24" s="5"/>
      <c r="F24" s="5"/>
      <c r="I24" s="11"/>
      <c r="J24" s="5"/>
      <c r="K24" s="13"/>
    </row>
    <row r="25" spans="1:11" ht="21" customHeight="1" x14ac:dyDescent="0.45">
      <c r="A25" s="7"/>
      <c r="E25" s="5"/>
      <c r="F25" s="5"/>
      <c r="I25" s="11"/>
      <c r="J25" s="5"/>
      <c r="K25" s="13"/>
    </row>
    <row r="26" spans="1:11" ht="21" customHeight="1" x14ac:dyDescent="0.45">
      <c r="A26" s="7"/>
      <c r="E26" s="5"/>
      <c r="F26" s="5"/>
      <c r="I26" s="11"/>
      <c r="J26" s="5"/>
      <c r="K26" s="13"/>
    </row>
    <row r="27" spans="1:11" ht="21" customHeight="1" x14ac:dyDescent="0.45">
      <c r="A27" s="7"/>
      <c r="E27" s="5"/>
      <c r="F27" s="5"/>
      <c r="I27" s="11"/>
      <c r="J27" s="5"/>
      <c r="K27" s="13"/>
    </row>
    <row r="28" spans="1:11" ht="21" customHeight="1" x14ac:dyDescent="0.45">
      <c r="A28" s="7"/>
      <c r="E28" s="5"/>
      <c r="F28" s="5"/>
      <c r="I28" s="11"/>
      <c r="J28" s="5"/>
      <c r="K28" s="13"/>
    </row>
    <row r="29" spans="1:11" ht="21" customHeight="1" x14ac:dyDescent="0.45">
      <c r="A29" s="7"/>
      <c r="E29" s="5"/>
      <c r="F29" s="5"/>
      <c r="I29" s="11"/>
      <c r="J29" s="5"/>
      <c r="K29" s="13"/>
    </row>
    <row r="30" spans="1:11" ht="21" customHeight="1" x14ac:dyDescent="0.45">
      <c r="A30" s="7"/>
      <c r="E30" s="5"/>
      <c r="F30" s="5"/>
      <c r="I30" s="11"/>
      <c r="J30" s="5"/>
      <c r="K30" s="13"/>
    </row>
    <row r="31" spans="1:11" ht="21" customHeight="1" x14ac:dyDescent="0.45">
      <c r="A31" s="7"/>
      <c r="E31" s="5"/>
      <c r="F31" s="5"/>
      <c r="I31" s="11"/>
      <c r="J31" s="5"/>
      <c r="K31" s="13"/>
    </row>
    <row r="32" spans="1:11" ht="21" customHeight="1" x14ac:dyDescent="0.45">
      <c r="A32" s="7"/>
      <c r="E32" s="5"/>
      <c r="F32" s="5"/>
      <c r="I32" s="11"/>
      <c r="J32" s="5"/>
      <c r="K32" s="13"/>
    </row>
    <row r="33" spans="1:11" ht="21" customHeight="1" x14ac:dyDescent="0.45">
      <c r="A33" s="7"/>
      <c r="E33" s="5"/>
      <c r="F33" s="5"/>
      <c r="I33" s="11"/>
      <c r="J33" s="5"/>
      <c r="K33" s="13"/>
    </row>
    <row r="34" spans="1:11" ht="21" customHeight="1" x14ac:dyDescent="0.45">
      <c r="A34" s="7"/>
      <c r="E34" s="5"/>
      <c r="F34" s="5"/>
      <c r="I34" s="11"/>
      <c r="J34" s="5"/>
      <c r="K34" s="13"/>
    </row>
    <row r="35" spans="1:11" ht="21" customHeight="1" x14ac:dyDescent="0.45">
      <c r="A35" s="7"/>
      <c r="E35" s="5"/>
      <c r="F35" s="5"/>
      <c r="I35" s="11"/>
      <c r="J35" s="5"/>
      <c r="K35" s="13"/>
    </row>
    <row r="36" spans="1:11" ht="21" customHeight="1" x14ac:dyDescent="0.45">
      <c r="A36" s="7" t="s">
        <v>32</v>
      </c>
      <c r="E36" s="5"/>
      <c r="F36" s="5"/>
      <c r="I36" s="11"/>
      <c r="J36" s="5"/>
      <c r="K36" s="11"/>
    </row>
    <row r="37" spans="1:11" ht="21" customHeight="1" x14ac:dyDescent="0.45">
      <c r="A37" s="7" t="s">
        <v>33</v>
      </c>
      <c r="E37" s="5"/>
      <c r="F37" s="5"/>
      <c r="I37" s="11"/>
      <c r="J37" s="5"/>
      <c r="K37" s="11"/>
    </row>
    <row r="38" spans="1:11" ht="21" customHeight="1" x14ac:dyDescent="0.45">
      <c r="A38" s="1" t="s">
        <v>34</v>
      </c>
      <c r="E38" s="5"/>
      <c r="F38" s="5"/>
      <c r="G38" s="8">
        <v>8</v>
      </c>
      <c r="I38" s="9">
        <v>12238</v>
      </c>
      <c r="J38" s="5"/>
      <c r="K38" s="9">
        <v>12283</v>
      </c>
    </row>
    <row r="39" spans="1:11" ht="21" customHeight="1" x14ac:dyDescent="0.45">
      <c r="A39" s="1" t="s">
        <v>35</v>
      </c>
      <c r="E39" s="5"/>
      <c r="F39" s="5"/>
      <c r="G39" s="8"/>
      <c r="I39" s="9">
        <v>9079</v>
      </c>
      <c r="J39" s="5"/>
      <c r="K39" s="9">
        <v>2329</v>
      </c>
    </row>
    <row r="40" spans="1:11" ht="21" customHeight="1" x14ac:dyDescent="0.45">
      <c r="A40" s="1" t="s">
        <v>36</v>
      </c>
      <c r="E40" s="8"/>
      <c r="F40" s="8"/>
      <c r="H40" s="8"/>
      <c r="I40" s="9">
        <v>2346</v>
      </c>
      <c r="J40" s="8"/>
      <c r="K40" s="9">
        <v>747</v>
      </c>
    </row>
    <row r="41" spans="1:11" ht="21" customHeight="1" x14ac:dyDescent="0.45">
      <c r="A41" s="7" t="s">
        <v>37</v>
      </c>
      <c r="E41" s="5"/>
      <c r="F41" s="5"/>
      <c r="I41" s="10">
        <f>SUM(I38:I40)</f>
        <v>23663</v>
      </c>
      <c r="J41" s="5"/>
      <c r="K41" s="10">
        <f>SUM(K38:K40)</f>
        <v>15359</v>
      </c>
    </row>
    <row r="42" spans="1:11" ht="21" customHeight="1" x14ac:dyDescent="0.45">
      <c r="A42" s="7" t="s">
        <v>38</v>
      </c>
      <c r="B42" s="7"/>
      <c r="E42" s="5"/>
      <c r="F42" s="5"/>
      <c r="I42" s="14"/>
      <c r="J42" s="5"/>
      <c r="K42" s="14"/>
    </row>
    <row r="43" spans="1:11" ht="21" customHeight="1" x14ac:dyDescent="0.45">
      <c r="A43" s="1" t="s">
        <v>127</v>
      </c>
      <c r="B43" s="7"/>
      <c r="E43" s="5"/>
      <c r="F43" s="5"/>
      <c r="I43" s="15">
        <v>739</v>
      </c>
      <c r="J43" s="5"/>
      <c r="K43" s="15">
        <v>846</v>
      </c>
    </row>
    <row r="44" spans="1:11" ht="21" customHeight="1" x14ac:dyDescent="0.45">
      <c r="A44" s="1" t="s">
        <v>39</v>
      </c>
      <c r="E44" s="5"/>
      <c r="F44" s="5"/>
      <c r="G44" s="8"/>
      <c r="I44" s="15">
        <v>99430</v>
      </c>
      <c r="J44" s="5"/>
      <c r="K44" s="15">
        <v>99412</v>
      </c>
    </row>
    <row r="45" spans="1:11" ht="21" customHeight="1" x14ac:dyDescent="0.45">
      <c r="A45" s="1" t="s">
        <v>40</v>
      </c>
      <c r="E45" s="5"/>
      <c r="F45" s="5"/>
      <c r="G45" s="8">
        <v>9</v>
      </c>
      <c r="I45" s="15">
        <v>14891</v>
      </c>
      <c r="J45" s="5"/>
      <c r="K45" s="15">
        <v>14578</v>
      </c>
    </row>
    <row r="46" spans="1:11" ht="21" customHeight="1" x14ac:dyDescent="0.45">
      <c r="A46" s="1" t="s">
        <v>41</v>
      </c>
      <c r="E46" s="5"/>
      <c r="F46" s="5"/>
      <c r="I46" s="15">
        <v>3207</v>
      </c>
      <c r="J46" s="5"/>
      <c r="K46" s="15">
        <v>3206</v>
      </c>
    </row>
    <row r="47" spans="1:11" s="7" customFormat="1" ht="21" customHeight="1" x14ac:dyDescent="0.45">
      <c r="A47" s="7" t="s">
        <v>42</v>
      </c>
      <c r="E47" s="17"/>
      <c r="F47" s="17"/>
      <c r="G47" s="5"/>
      <c r="H47" s="17"/>
      <c r="I47" s="10">
        <f>SUM(I43:I46)</f>
        <v>118267</v>
      </c>
      <c r="J47" s="17"/>
      <c r="K47" s="10">
        <f>SUM(K43:K46)</f>
        <v>118042</v>
      </c>
    </row>
    <row r="48" spans="1:11" ht="21" customHeight="1" x14ac:dyDescent="0.45">
      <c r="A48" s="7" t="s">
        <v>43</v>
      </c>
      <c r="E48" s="5"/>
      <c r="F48" s="5"/>
      <c r="I48" s="10">
        <f>SUM(I41,I47)</f>
        <v>141930</v>
      </c>
      <c r="J48" s="5"/>
      <c r="K48" s="10">
        <f>SUM(K41,K47)</f>
        <v>133401</v>
      </c>
    </row>
    <row r="49" spans="1:11" ht="21" customHeight="1" x14ac:dyDescent="0.45">
      <c r="A49" s="7" t="s">
        <v>44</v>
      </c>
      <c r="E49" s="5"/>
      <c r="F49" s="5"/>
      <c r="I49" s="11"/>
      <c r="J49" s="5"/>
      <c r="K49" s="11"/>
    </row>
    <row r="50" spans="1:11" ht="21" customHeight="1" x14ac:dyDescent="0.45">
      <c r="A50" s="1" t="s">
        <v>45</v>
      </c>
      <c r="E50" s="8"/>
      <c r="F50" s="8"/>
      <c r="G50" s="8"/>
      <c r="H50" s="8"/>
      <c r="I50" s="11"/>
      <c r="J50" s="8"/>
      <c r="K50" s="11"/>
    </row>
    <row r="51" spans="1:11" ht="21" customHeight="1" x14ac:dyDescent="0.45">
      <c r="B51" s="1" t="s">
        <v>46</v>
      </c>
      <c r="E51" s="8"/>
      <c r="F51" s="8"/>
      <c r="H51" s="8"/>
      <c r="I51" s="11"/>
      <c r="J51" s="8"/>
      <c r="K51" s="11"/>
    </row>
    <row r="52" spans="1:11" ht="21" customHeight="1" x14ac:dyDescent="0.45">
      <c r="C52" s="1" t="s">
        <v>47</v>
      </c>
      <c r="E52" s="8"/>
      <c r="F52" s="8"/>
      <c r="H52" s="8"/>
      <c r="I52" s="18">
        <v>205000</v>
      </c>
      <c r="J52" s="8"/>
      <c r="K52" s="18">
        <v>205000</v>
      </c>
    </row>
    <row r="53" spans="1:11" ht="21" customHeight="1" x14ac:dyDescent="0.45">
      <c r="B53" s="1" t="s">
        <v>48</v>
      </c>
      <c r="E53" s="8"/>
      <c r="F53" s="8"/>
      <c r="H53" s="8"/>
      <c r="I53" s="11"/>
      <c r="J53" s="8"/>
      <c r="K53" s="11"/>
    </row>
    <row r="54" spans="1:11" ht="21" customHeight="1" x14ac:dyDescent="0.45">
      <c r="C54" s="1" t="s">
        <v>47</v>
      </c>
      <c r="E54" s="8"/>
      <c r="F54" s="8"/>
      <c r="H54" s="8"/>
      <c r="I54" s="15">
        <v>205000</v>
      </c>
      <c r="J54" s="8"/>
      <c r="K54" s="15">
        <v>205000</v>
      </c>
    </row>
    <row r="55" spans="1:11" ht="21" customHeight="1" x14ac:dyDescent="0.45">
      <c r="A55" s="1" t="s">
        <v>49</v>
      </c>
      <c r="E55" s="8"/>
      <c r="F55" s="8"/>
      <c r="H55" s="8"/>
      <c r="I55" s="15">
        <v>93200</v>
      </c>
      <c r="J55" s="8"/>
      <c r="K55" s="15">
        <v>93200</v>
      </c>
    </row>
    <row r="56" spans="1:11" ht="21" customHeight="1" x14ac:dyDescent="0.45">
      <c r="A56" s="1" t="s">
        <v>50</v>
      </c>
      <c r="E56" s="8"/>
      <c r="F56" s="8"/>
      <c r="H56" s="8"/>
      <c r="I56" s="11"/>
      <c r="J56" s="8"/>
      <c r="K56" s="11"/>
    </row>
    <row r="57" spans="1:11" ht="21" customHeight="1" x14ac:dyDescent="0.45">
      <c r="B57" s="1" t="s">
        <v>51</v>
      </c>
      <c r="E57" s="8"/>
      <c r="F57" s="8"/>
      <c r="H57" s="8"/>
      <c r="I57" s="11"/>
      <c r="J57" s="8"/>
      <c r="K57" s="11"/>
    </row>
    <row r="58" spans="1:11" ht="21" customHeight="1" x14ac:dyDescent="0.45">
      <c r="C58" s="1" t="s">
        <v>52</v>
      </c>
      <c r="E58" s="8"/>
      <c r="F58" s="8"/>
      <c r="G58" s="8"/>
      <c r="H58" s="8"/>
      <c r="I58" s="15">
        <v>20500</v>
      </c>
      <c r="J58" s="8"/>
      <c r="K58" s="15">
        <v>20500</v>
      </c>
    </row>
    <row r="59" spans="1:11" ht="21" customHeight="1" x14ac:dyDescent="0.45">
      <c r="B59" s="1" t="s">
        <v>53</v>
      </c>
      <c r="E59" s="8"/>
      <c r="F59" s="8"/>
      <c r="H59" s="8"/>
      <c r="I59" s="15">
        <v>375606</v>
      </c>
      <c r="J59" s="8"/>
      <c r="K59" s="15">
        <v>367886</v>
      </c>
    </row>
    <row r="60" spans="1:11" ht="21" customHeight="1" x14ac:dyDescent="0.45">
      <c r="A60" s="1" t="s">
        <v>54</v>
      </c>
      <c r="E60" s="8"/>
      <c r="F60" s="8"/>
      <c r="H60" s="8"/>
      <c r="I60" s="9">
        <v>397351</v>
      </c>
      <c r="J60" s="8"/>
      <c r="K60" s="9">
        <v>397328</v>
      </c>
    </row>
    <row r="61" spans="1:11" ht="21" customHeight="1" x14ac:dyDescent="0.45">
      <c r="A61" s="7" t="s">
        <v>55</v>
      </c>
      <c r="E61" s="5"/>
      <c r="F61" s="5"/>
      <c r="I61" s="10">
        <f>SUM(I54:I60)</f>
        <v>1091657</v>
      </c>
      <c r="J61" s="5"/>
      <c r="K61" s="10">
        <f>SUM(K54:K60)</f>
        <v>1083914</v>
      </c>
    </row>
    <row r="62" spans="1:11" ht="23.1" customHeight="1" thickBot="1" x14ac:dyDescent="0.5">
      <c r="A62" s="7" t="s">
        <v>56</v>
      </c>
      <c r="E62" s="5"/>
      <c r="F62" s="5"/>
      <c r="I62" s="12">
        <f>SUM(I48,I61)</f>
        <v>1233587</v>
      </c>
      <c r="J62" s="5"/>
      <c r="K62" s="12">
        <f>SUM(K48,K61)</f>
        <v>1217315</v>
      </c>
    </row>
    <row r="63" spans="1:11" ht="21" customHeight="1" thickTop="1" x14ac:dyDescent="0.45"/>
  </sheetData>
  <mergeCells count="3">
    <mergeCell ref="A3:K3"/>
    <mergeCell ref="A1:K1"/>
    <mergeCell ref="A2:K2"/>
  </mergeCells>
  <pageMargins left="0.62992125984252001" right="0.35433070866141703" top="0.98425196850393704" bottom="0.511811023622047" header="0.511811023622047" footer="0.35433070866141703"/>
  <pageSetup paperSize="9" firstPageNumber="3" fitToHeight="2" orientation="portrait" useFirstPageNumber="1" r:id="rId1"/>
  <headerFooter scaleWithDoc="0">
    <oddHeader>&amp;C&amp;"Angsana New,ตัวหนา"&amp;14 &amp;P</oddHeader>
    <oddFooter>&amp;L&amp;12Note to the condensed financial statements are an integral part of this interim financial report.</oddFooter>
  </headerFooter>
  <rowBreaks count="1" manualBreakCount="1">
    <brk id="3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K31"/>
  <sheetViews>
    <sheetView view="pageBreakPreview" topLeftCell="A13" zoomScale="77" zoomScaleNormal="100" zoomScaleSheetLayoutView="77" workbookViewId="0">
      <selection activeCell="E33" sqref="E33"/>
    </sheetView>
  </sheetViews>
  <sheetFormatPr defaultColWidth="9.140625" defaultRowHeight="21" customHeight="1" x14ac:dyDescent="0.45"/>
  <cols>
    <col min="1" max="3" width="1.85546875" style="5" customWidth="1"/>
    <col min="4" max="4" width="38.85546875" style="5" customWidth="1"/>
    <col min="5" max="5" width="14.140625" style="5" customWidth="1"/>
    <col min="6" max="6" width="9.85546875" style="5" customWidth="1"/>
    <col min="7" max="7" width="0.85546875" style="5" customWidth="1"/>
    <col min="8" max="8" width="15.140625" style="5" customWidth="1"/>
    <col min="9" max="9" width="0.85546875" style="5" customWidth="1"/>
    <col min="10" max="10" width="15.140625" style="5" customWidth="1"/>
    <col min="11" max="11" width="11.5703125" style="33" bestFit="1" customWidth="1"/>
    <col min="12" max="16384" width="9.140625" style="5"/>
  </cols>
  <sheetData>
    <row r="1" spans="1:11" ht="21" customHeight="1" x14ac:dyDescent="0.45">
      <c r="A1" s="74" t="s">
        <v>6</v>
      </c>
      <c r="B1" s="74"/>
      <c r="C1" s="74"/>
      <c r="D1" s="74"/>
      <c r="E1" s="74"/>
      <c r="F1" s="74"/>
      <c r="G1" s="74"/>
      <c r="H1" s="74"/>
      <c r="I1" s="74"/>
      <c r="J1" s="74"/>
    </row>
    <row r="2" spans="1:11" ht="21" customHeight="1" x14ac:dyDescent="0.45">
      <c r="A2" s="74" t="s">
        <v>57</v>
      </c>
      <c r="B2" s="74"/>
      <c r="C2" s="74"/>
      <c r="D2" s="74"/>
      <c r="E2" s="74"/>
      <c r="F2" s="74"/>
      <c r="G2" s="74"/>
      <c r="H2" s="74"/>
      <c r="I2" s="74"/>
      <c r="J2" s="74"/>
    </row>
    <row r="3" spans="1:11" ht="21" customHeight="1" x14ac:dyDescent="0.45">
      <c r="A3" s="74" t="s">
        <v>58</v>
      </c>
      <c r="B3" s="74"/>
      <c r="C3" s="74"/>
      <c r="D3" s="74"/>
      <c r="E3" s="74"/>
      <c r="F3" s="74"/>
      <c r="G3" s="74"/>
      <c r="H3" s="74"/>
      <c r="I3" s="74"/>
      <c r="J3" s="74"/>
    </row>
    <row r="4" spans="1:11" ht="21" customHeight="1" x14ac:dyDescent="0.45">
      <c r="A4" s="51"/>
      <c r="B4" s="51"/>
      <c r="C4" s="51"/>
      <c r="D4" s="51"/>
      <c r="E4" s="51"/>
      <c r="F4" s="51"/>
      <c r="G4" s="51"/>
      <c r="H4" s="51"/>
      <c r="I4" s="51"/>
      <c r="J4" s="31" t="s">
        <v>14</v>
      </c>
    </row>
    <row r="5" spans="1:11" ht="21" customHeight="1" x14ac:dyDescent="0.45">
      <c r="A5" s="37"/>
      <c r="B5" s="37"/>
      <c r="C5" s="37"/>
      <c r="D5" s="37"/>
      <c r="E5" s="37"/>
      <c r="F5" s="37"/>
      <c r="G5" s="37"/>
      <c r="H5" s="37"/>
      <c r="I5" s="37"/>
      <c r="J5" s="50" t="s">
        <v>15</v>
      </c>
    </row>
    <row r="6" spans="1:11" ht="21" customHeight="1" x14ac:dyDescent="0.45">
      <c r="A6" s="46"/>
      <c r="B6" s="46"/>
      <c r="C6" s="46"/>
      <c r="D6" s="46"/>
      <c r="E6" s="46"/>
      <c r="F6" s="37" t="s">
        <v>9</v>
      </c>
      <c r="G6" s="46"/>
      <c r="H6" s="45" t="s">
        <v>11</v>
      </c>
      <c r="I6" s="46"/>
      <c r="J6" s="45" t="s">
        <v>10</v>
      </c>
    </row>
    <row r="7" spans="1:11" ht="21" customHeight="1" x14ac:dyDescent="0.45">
      <c r="H7" s="41" t="s">
        <v>12</v>
      </c>
      <c r="J7" s="41" t="s">
        <v>12</v>
      </c>
    </row>
    <row r="8" spans="1:11" ht="21" customHeight="1" x14ac:dyDescent="0.45">
      <c r="H8" s="41"/>
      <c r="J8" s="8" t="s">
        <v>122</v>
      </c>
    </row>
    <row r="9" spans="1:11" s="20" customFormat="1" ht="21.75" x14ac:dyDescent="0.45">
      <c r="A9" s="5" t="s">
        <v>59</v>
      </c>
      <c r="B9" s="5"/>
      <c r="C9" s="5"/>
      <c r="D9" s="5"/>
      <c r="E9" s="8"/>
      <c r="F9" s="8"/>
      <c r="G9" s="8"/>
      <c r="H9" s="9">
        <v>30550</v>
      </c>
      <c r="I9" s="8"/>
      <c r="J9" s="9">
        <v>38958</v>
      </c>
      <c r="K9" s="33"/>
    </row>
    <row r="10" spans="1:11" s="20" customFormat="1" ht="21.75" x14ac:dyDescent="0.45">
      <c r="A10" s="5" t="s">
        <v>60</v>
      </c>
      <c r="B10" s="5"/>
      <c r="C10" s="5"/>
      <c r="D10" s="5"/>
      <c r="E10" s="8"/>
      <c r="F10" s="5"/>
      <c r="G10" s="8"/>
      <c r="H10" s="9">
        <v>-14595</v>
      </c>
      <c r="I10" s="8"/>
      <c r="J10" s="9">
        <v>-15888</v>
      </c>
      <c r="K10" s="33"/>
    </row>
    <row r="11" spans="1:11" s="20" customFormat="1" ht="21.75" x14ac:dyDescent="0.45">
      <c r="A11" s="17" t="s">
        <v>61</v>
      </c>
      <c r="B11" s="5"/>
      <c r="C11" s="5"/>
      <c r="D11" s="5"/>
      <c r="E11" s="5"/>
      <c r="F11" s="5"/>
      <c r="G11" s="5"/>
      <c r="H11" s="14">
        <f>SUM(H9:H10)</f>
        <v>15955</v>
      </c>
      <c r="I11" s="5"/>
      <c r="J11" s="14">
        <f>SUM(J9:J10)</f>
        <v>23070</v>
      </c>
      <c r="K11" s="33"/>
    </row>
    <row r="12" spans="1:11" ht="21.75" x14ac:dyDescent="0.45">
      <c r="A12" s="5" t="s">
        <v>62</v>
      </c>
      <c r="E12" s="8"/>
      <c r="F12" s="8"/>
      <c r="G12" s="8"/>
      <c r="H12" s="15">
        <v>3103</v>
      </c>
      <c r="I12" s="8"/>
      <c r="J12" s="15">
        <v>2503</v>
      </c>
    </row>
    <row r="13" spans="1:11" ht="21.75" x14ac:dyDescent="0.45">
      <c r="A13" s="5" t="s">
        <v>63</v>
      </c>
      <c r="E13" s="8"/>
      <c r="G13" s="8"/>
      <c r="H13" s="15">
        <v>-320</v>
      </c>
      <c r="I13" s="8"/>
      <c r="J13" s="15">
        <v>-325</v>
      </c>
    </row>
    <row r="14" spans="1:11" ht="21.75" x14ac:dyDescent="0.45">
      <c r="A14" s="5" t="s">
        <v>64</v>
      </c>
      <c r="E14" s="8"/>
      <c r="G14" s="8"/>
      <c r="H14" s="48">
        <v>-8799</v>
      </c>
      <c r="I14" s="8"/>
      <c r="J14" s="48">
        <v>-15371</v>
      </c>
    </row>
    <row r="15" spans="1:11" s="17" customFormat="1" ht="21.75" x14ac:dyDescent="0.45">
      <c r="A15" s="17" t="s">
        <v>65</v>
      </c>
      <c r="B15" s="5"/>
      <c r="C15" s="5"/>
      <c r="E15" s="51"/>
      <c r="G15" s="51"/>
      <c r="H15" s="13">
        <f>SUM(H11:H14)</f>
        <v>9939</v>
      </c>
      <c r="I15" s="52"/>
      <c r="J15" s="13">
        <f>SUM(J11:J14)</f>
        <v>9877</v>
      </c>
      <c r="K15" s="42"/>
    </row>
    <row r="16" spans="1:11" ht="21.75" x14ac:dyDescent="0.45">
      <c r="A16" s="5" t="s">
        <v>66</v>
      </c>
      <c r="E16" s="8"/>
      <c r="F16" s="8"/>
      <c r="G16" s="8"/>
      <c r="H16" s="15">
        <v>-2219</v>
      </c>
      <c r="I16" s="8"/>
      <c r="J16" s="15">
        <v>-1931</v>
      </c>
    </row>
    <row r="17" spans="1:11" ht="21.75" x14ac:dyDescent="0.45">
      <c r="A17" s="17" t="s">
        <v>91</v>
      </c>
      <c r="H17" s="10">
        <f>SUM(H15:H16)</f>
        <v>7720</v>
      </c>
      <c r="J17" s="10">
        <f>SUM(J15:J16)</f>
        <v>7946</v>
      </c>
    </row>
    <row r="18" spans="1:11" ht="21.75" x14ac:dyDescent="0.45">
      <c r="A18" s="17" t="s">
        <v>67</v>
      </c>
      <c r="H18" s="13"/>
      <c r="J18" s="13"/>
      <c r="K18" s="43"/>
    </row>
    <row r="19" spans="1:11" ht="21.75" hidden="1" x14ac:dyDescent="0.45">
      <c r="A19" s="17"/>
      <c r="B19" s="17" t="s">
        <v>0</v>
      </c>
      <c r="H19" s="13"/>
      <c r="J19" s="13"/>
      <c r="K19" s="43"/>
    </row>
    <row r="20" spans="1:11" ht="21.75" hidden="1" x14ac:dyDescent="0.45">
      <c r="B20" s="5" t="s">
        <v>1</v>
      </c>
      <c r="F20" s="8"/>
      <c r="H20" s="15">
        <v>0</v>
      </c>
      <c r="J20" s="15">
        <v>0</v>
      </c>
      <c r="K20" s="43"/>
    </row>
    <row r="21" spans="1:11" ht="21.75" hidden="1" x14ac:dyDescent="0.45">
      <c r="A21" s="17"/>
      <c r="B21" s="17"/>
      <c r="C21" s="22" t="s">
        <v>2</v>
      </c>
      <c r="H21" s="10">
        <f>SUM(H20:H20)</f>
        <v>0</v>
      </c>
      <c r="J21" s="10">
        <f>SUM(J20:J20)</f>
        <v>0</v>
      </c>
    </row>
    <row r="22" spans="1:11" ht="21.75" x14ac:dyDescent="0.45">
      <c r="A22" s="17"/>
      <c r="B22" s="17" t="s">
        <v>71</v>
      </c>
      <c r="H22" s="13"/>
      <c r="J22" s="13"/>
    </row>
    <row r="23" spans="1:11" ht="21.75" x14ac:dyDescent="0.45">
      <c r="A23" s="17"/>
      <c r="B23" s="17"/>
      <c r="C23" s="17" t="s">
        <v>72</v>
      </c>
      <c r="H23" s="13"/>
      <c r="J23" s="13"/>
    </row>
    <row r="24" spans="1:11" ht="21.75" x14ac:dyDescent="0.45">
      <c r="B24" s="5" t="s">
        <v>70</v>
      </c>
      <c r="F24" s="8"/>
      <c r="H24" s="15"/>
      <c r="J24" s="15"/>
    </row>
    <row r="25" spans="1:11" ht="21.75" x14ac:dyDescent="0.45">
      <c r="C25" s="5" t="s">
        <v>128</v>
      </c>
      <c r="F25" s="8"/>
      <c r="H25" s="48">
        <v>23</v>
      </c>
      <c r="J25" s="48">
        <v>-20</v>
      </c>
    </row>
    <row r="26" spans="1:11" ht="21.75" x14ac:dyDescent="0.45">
      <c r="A26" s="17"/>
      <c r="B26" s="17"/>
      <c r="C26" s="22" t="s">
        <v>69</v>
      </c>
      <c r="H26" s="38"/>
      <c r="I26" s="38"/>
      <c r="J26" s="38"/>
    </row>
    <row r="27" spans="1:11" ht="21.75" x14ac:dyDescent="0.45">
      <c r="A27" s="17"/>
      <c r="B27" s="17"/>
      <c r="C27" s="22"/>
      <c r="D27" s="17" t="s">
        <v>129</v>
      </c>
      <c r="H27" s="36">
        <f>SUM(H24:H25)</f>
        <v>23</v>
      </c>
      <c r="J27" s="36">
        <f>SUM(J24:J25)</f>
        <v>-20</v>
      </c>
    </row>
    <row r="28" spans="1:11" s="17" customFormat="1" ht="21.75" x14ac:dyDescent="0.45">
      <c r="B28" s="17" t="s">
        <v>130</v>
      </c>
      <c r="F28" s="5"/>
      <c r="H28" s="10">
        <f>SUM(H21,H27)</f>
        <v>23</v>
      </c>
      <c r="J28" s="10">
        <f>SUM(J21,J27)</f>
        <v>-20</v>
      </c>
      <c r="K28" s="42"/>
    </row>
    <row r="29" spans="1:11" ht="22.5" thickBot="1" x14ac:dyDescent="0.5">
      <c r="A29" s="17" t="s">
        <v>131</v>
      </c>
      <c r="H29" s="12">
        <f>SUM(H17,H28)</f>
        <v>7743</v>
      </c>
      <c r="J29" s="12">
        <f>SUM(J17,J28)</f>
        <v>7926</v>
      </c>
    </row>
    <row r="30" spans="1:11" ht="21" customHeight="1" thickTop="1" x14ac:dyDescent="0.45"/>
    <row r="31" spans="1:11" s="20" customFormat="1" ht="25.5" customHeight="1" x14ac:dyDescent="0.45">
      <c r="A31" s="5" t="s">
        <v>68</v>
      </c>
      <c r="B31" s="5"/>
      <c r="C31" s="5"/>
      <c r="D31" s="5"/>
      <c r="E31" s="8"/>
      <c r="F31" s="5"/>
      <c r="G31" s="8"/>
      <c r="H31" s="16">
        <f>H17/20500</f>
        <v>0.37658536585365854</v>
      </c>
      <c r="I31" s="8"/>
      <c r="J31" s="16">
        <f>J17/20500</f>
        <v>0.38760975609756099</v>
      </c>
      <c r="K31" s="33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firstPageNumber="5" orientation="portrait" useFirstPageNumber="1" r:id="rId1"/>
  <headerFooter scaleWithDoc="0">
    <oddHeader>&amp;C&amp;"Angsana New,Bold"&amp;14&amp;P</oddHeader>
    <oddFooter>&amp;L&amp;12Note to the condensed financial statements are an integral part of this interim financial report.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Y28"/>
  <sheetViews>
    <sheetView view="pageBreakPreview" topLeftCell="A10" zoomScale="77" zoomScaleNormal="100" zoomScaleSheetLayoutView="77" workbookViewId="0">
      <selection activeCell="H31" sqref="H31"/>
    </sheetView>
  </sheetViews>
  <sheetFormatPr defaultColWidth="9.140625" defaultRowHeight="21" customHeight="1" x14ac:dyDescent="0.45"/>
  <cols>
    <col min="1" max="3" width="1.85546875" style="23" customWidth="1"/>
    <col min="4" max="4" width="41.28515625" style="23" customWidth="1"/>
    <col min="5" max="5" width="1.42578125" style="23" customWidth="1"/>
    <col min="6" max="6" width="8.85546875" style="23" customWidth="1"/>
    <col min="7" max="7" width="1.85546875" style="23" customWidth="1"/>
    <col min="8" max="8" width="16.85546875" style="23" customWidth="1"/>
    <col min="9" max="9" width="1.85546875" style="23" customWidth="1"/>
    <col min="10" max="10" width="16.85546875" style="23" customWidth="1"/>
    <col min="11" max="11" width="1.85546875" style="23" customWidth="1"/>
    <col min="12" max="12" width="16.85546875" style="23" customWidth="1"/>
    <col min="13" max="13" width="1.85546875" style="23" customWidth="1"/>
    <col min="14" max="14" width="13.5703125" style="23" customWidth="1"/>
    <col min="15" max="15" width="1.85546875" style="23" customWidth="1"/>
    <col min="16" max="16" width="16.42578125" style="23" customWidth="1"/>
    <col min="17" max="17" width="1.85546875" style="23" customWidth="1"/>
    <col min="18" max="18" width="16.42578125" style="23" customWidth="1"/>
    <col min="19" max="19" width="1.85546875" style="23" customWidth="1"/>
    <col min="20" max="20" width="16.42578125" style="23" customWidth="1"/>
    <col min="21" max="21" width="1.85546875" style="23" customWidth="1"/>
    <col min="22" max="22" width="16.140625" style="23" customWidth="1"/>
    <col min="23" max="23" width="1.85546875" style="23" customWidth="1"/>
    <col min="24" max="24" width="16.140625" style="39" customWidth="1"/>
    <col min="25" max="16384" width="9.140625" style="23"/>
  </cols>
  <sheetData>
    <row r="1" spans="1:24" ht="21" customHeight="1" x14ac:dyDescent="0.45">
      <c r="A1" s="76" t="s">
        <v>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</row>
    <row r="2" spans="1:24" ht="21" customHeight="1" x14ac:dyDescent="0.45">
      <c r="A2" s="76" t="s">
        <v>73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</row>
    <row r="3" spans="1:24" ht="21" customHeight="1" x14ac:dyDescent="0.45">
      <c r="A3" s="77" t="s">
        <v>58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</row>
    <row r="4" spans="1:24" ht="21" customHeight="1" x14ac:dyDescent="0.4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1" t="s">
        <v>14</v>
      </c>
    </row>
    <row r="5" spans="1:24" ht="21" customHeight="1" x14ac:dyDescent="0.4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1" t="s">
        <v>15</v>
      </c>
    </row>
    <row r="6" spans="1:24" s="39" customFormat="1" ht="21" customHeight="1" x14ac:dyDescent="0.45">
      <c r="A6" s="62"/>
      <c r="B6" s="62"/>
      <c r="C6" s="62"/>
      <c r="D6" s="62"/>
      <c r="E6" s="62"/>
      <c r="F6" s="62"/>
      <c r="G6" s="62"/>
      <c r="H6" s="63" t="s">
        <v>74</v>
      </c>
      <c r="I6" s="62"/>
      <c r="J6" s="63" t="s">
        <v>75</v>
      </c>
      <c r="K6" s="62"/>
      <c r="L6" s="78" t="s">
        <v>50</v>
      </c>
      <c r="M6" s="78"/>
      <c r="N6" s="78"/>
      <c r="O6" s="62"/>
      <c r="P6" s="78" t="s">
        <v>54</v>
      </c>
      <c r="Q6" s="78"/>
      <c r="R6" s="78"/>
      <c r="S6" s="78"/>
      <c r="T6" s="78"/>
      <c r="U6" s="78"/>
      <c r="V6" s="78"/>
      <c r="W6" s="62"/>
      <c r="X6" s="63" t="s">
        <v>85</v>
      </c>
    </row>
    <row r="7" spans="1:24" s="39" customFormat="1" ht="21" customHeight="1" x14ac:dyDescent="0.45">
      <c r="A7" s="64"/>
      <c r="B7" s="64"/>
      <c r="C7" s="64"/>
      <c r="D7" s="64"/>
      <c r="E7" s="64"/>
      <c r="F7" s="64"/>
      <c r="G7" s="64"/>
      <c r="H7" s="60" t="s">
        <v>45</v>
      </c>
      <c r="I7" s="64"/>
      <c r="J7" s="60" t="s">
        <v>76</v>
      </c>
      <c r="K7" s="64"/>
      <c r="L7" s="65" t="s">
        <v>51</v>
      </c>
      <c r="M7" s="64"/>
      <c r="N7" s="60" t="s">
        <v>53</v>
      </c>
      <c r="O7" s="64"/>
      <c r="P7" s="75" t="s">
        <v>67</v>
      </c>
      <c r="Q7" s="75"/>
      <c r="R7" s="75"/>
      <c r="S7" s="75"/>
      <c r="T7" s="75"/>
      <c r="U7" s="64"/>
      <c r="V7" s="60" t="s">
        <v>85</v>
      </c>
      <c r="W7" s="64"/>
      <c r="X7" s="60" t="s">
        <v>89</v>
      </c>
    </row>
    <row r="8" spans="1:24" s="39" customFormat="1" ht="21" customHeight="1" x14ac:dyDescent="0.45">
      <c r="A8" s="64"/>
      <c r="B8" s="64"/>
      <c r="C8" s="64"/>
      <c r="D8" s="64"/>
      <c r="E8" s="64"/>
      <c r="F8" s="64"/>
      <c r="G8" s="64"/>
      <c r="H8" s="60"/>
      <c r="I8" s="64"/>
      <c r="J8" s="60"/>
      <c r="K8" s="64"/>
      <c r="L8" s="60" t="s">
        <v>52</v>
      </c>
      <c r="M8" s="64"/>
      <c r="N8" s="60"/>
      <c r="O8" s="64"/>
      <c r="P8" s="60" t="s">
        <v>77</v>
      </c>
      <c r="Q8" s="64"/>
      <c r="R8" s="60" t="s">
        <v>77</v>
      </c>
      <c r="S8" s="64"/>
      <c r="T8" s="60" t="s">
        <v>82</v>
      </c>
      <c r="U8" s="64"/>
      <c r="V8" s="60" t="s">
        <v>86</v>
      </c>
      <c r="W8" s="64"/>
      <c r="X8" s="60" t="s">
        <v>88</v>
      </c>
    </row>
    <row r="9" spans="1:24" s="39" customFormat="1" ht="21" customHeight="1" x14ac:dyDescent="0.45">
      <c r="A9" s="64"/>
      <c r="B9" s="64"/>
      <c r="C9" s="64"/>
      <c r="D9" s="64"/>
      <c r="E9" s="64"/>
      <c r="F9" s="64"/>
      <c r="G9" s="64"/>
      <c r="H9" s="60"/>
      <c r="I9" s="64"/>
      <c r="J9" s="60"/>
      <c r="K9" s="64"/>
      <c r="L9" s="60"/>
      <c r="M9" s="64"/>
      <c r="N9" s="60"/>
      <c r="O9" s="64"/>
      <c r="P9" s="60" t="s">
        <v>78</v>
      </c>
      <c r="Q9" s="64"/>
      <c r="R9" s="60" t="s">
        <v>80</v>
      </c>
      <c r="S9" s="64"/>
      <c r="T9" s="60" t="s">
        <v>83</v>
      </c>
      <c r="U9" s="64"/>
      <c r="V9" s="60" t="s">
        <v>87</v>
      </c>
      <c r="W9" s="64"/>
      <c r="X9" s="60"/>
    </row>
    <row r="10" spans="1:24" s="39" customFormat="1" ht="21" customHeight="1" x14ac:dyDescent="0.45">
      <c r="A10" s="66"/>
      <c r="B10" s="66"/>
      <c r="C10" s="66"/>
      <c r="D10" s="66"/>
      <c r="E10" s="66"/>
      <c r="F10" s="67" t="s">
        <v>9</v>
      </c>
      <c r="G10" s="66"/>
      <c r="H10" s="68"/>
      <c r="I10" s="67"/>
      <c r="J10" s="68"/>
      <c r="K10" s="67"/>
      <c r="L10" s="68"/>
      <c r="M10" s="67"/>
      <c r="N10" s="68"/>
      <c r="O10" s="67"/>
      <c r="P10" s="68" t="s">
        <v>79</v>
      </c>
      <c r="Q10" s="67"/>
      <c r="R10" s="68" t="s">
        <v>81</v>
      </c>
      <c r="S10" s="67"/>
      <c r="T10" s="68" t="s">
        <v>84</v>
      </c>
      <c r="U10" s="67"/>
      <c r="V10" s="68" t="s">
        <v>88</v>
      </c>
      <c r="W10" s="67"/>
      <c r="X10" s="68"/>
    </row>
    <row r="11" spans="1:24" s="39" customFormat="1" ht="21" customHeight="1" x14ac:dyDescent="0.45">
      <c r="A11" s="23"/>
      <c r="B11" s="23"/>
      <c r="C11" s="23"/>
      <c r="D11" s="23"/>
      <c r="E11" s="23"/>
      <c r="F11" s="23"/>
      <c r="G11" s="23"/>
      <c r="H11" s="53" t="s">
        <v>12</v>
      </c>
      <c r="I11" s="23"/>
      <c r="J11" s="53" t="s">
        <v>12</v>
      </c>
      <c r="K11" s="23"/>
      <c r="L11" s="53" t="s">
        <v>12</v>
      </c>
      <c r="M11" s="23"/>
      <c r="N11" s="53" t="s">
        <v>12</v>
      </c>
      <c r="O11" s="23"/>
      <c r="P11" s="53" t="s">
        <v>12</v>
      </c>
      <c r="Q11" s="23"/>
      <c r="R11" s="53" t="s">
        <v>12</v>
      </c>
      <c r="S11" s="23"/>
      <c r="T11" s="53" t="s">
        <v>12</v>
      </c>
      <c r="U11" s="23"/>
      <c r="V11" s="53" t="s">
        <v>12</v>
      </c>
      <c r="W11" s="23"/>
      <c r="X11" s="53" t="s">
        <v>12</v>
      </c>
    </row>
    <row r="12" spans="1:24" s="39" customFormat="1" ht="21" customHeight="1" x14ac:dyDescent="0.45">
      <c r="A12" s="25" t="s">
        <v>90</v>
      </c>
      <c r="B12" s="23"/>
      <c r="C12" s="23"/>
      <c r="D12" s="23"/>
      <c r="E12" s="23"/>
      <c r="F12" s="23"/>
      <c r="G12" s="23"/>
      <c r="H12" s="24">
        <v>205000</v>
      </c>
      <c r="I12" s="27"/>
      <c r="J12" s="24">
        <v>93200</v>
      </c>
      <c r="K12" s="27"/>
      <c r="L12" s="24">
        <v>20500</v>
      </c>
      <c r="M12" s="27"/>
      <c r="N12" s="24">
        <v>367886</v>
      </c>
      <c r="O12" s="27"/>
      <c r="P12" s="24">
        <v>28</v>
      </c>
      <c r="Q12" s="27"/>
      <c r="R12" s="24">
        <v>397300</v>
      </c>
      <c r="S12" s="27"/>
      <c r="T12" s="24">
        <f>SUM(P12,R12)</f>
        <v>397328</v>
      </c>
      <c r="U12" s="27"/>
      <c r="V12" s="24">
        <f>SUM(T12)</f>
        <v>397328</v>
      </c>
      <c r="W12" s="27"/>
      <c r="X12" s="24">
        <f>SUM(H12,J12,L12,N12,V12)</f>
        <v>1083914</v>
      </c>
    </row>
    <row r="13" spans="1:24" s="39" customFormat="1" ht="21" customHeight="1" x14ac:dyDescent="0.45">
      <c r="A13" s="25" t="s">
        <v>137</v>
      </c>
      <c r="B13" s="23"/>
      <c r="C13" s="23"/>
      <c r="D13" s="23"/>
      <c r="E13" s="23"/>
      <c r="F13" s="23"/>
      <c r="G13" s="23"/>
      <c r="H13" s="26"/>
      <c r="I13" s="27"/>
      <c r="J13" s="26"/>
      <c r="K13" s="27"/>
      <c r="L13" s="26"/>
      <c r="M13" s="27"/>
      <c r="N13" s="26"/>
      <c r="O13" s="27"/>
      <c r="P13" s="26"/>
      <c r="Q13" s="27"/>
      <c r="R13" s="26"/>
      <c r="S13" s="27"/>
      <c r="T13" s="26"/>
      <c r="U13" s="27"/>
      <c r="V13" s="26"/>
      <c r="W13" s="27"/>
      <c r="X13" s="26"/>
    </row>
    <row r="14" spans="1:24" s="39" customFormat="1" ht="21" customHeight="1" x14ac:dyDescent="0.45">
      <c r="A14" s="23" t="s">
        <v>91</v>
      </c>
      <c r="B14" s="23"/>
      <c r="C14" s="23"/>
      <c r="D14" s="23"/>
      <c r="E14" s="23"/>
      <c r="F14" s="23"/>
      <c r="G14" s="23"/>
      <c r="H14" s="28">
        <v>0</v>
      </c>
      <c r="I14" s="27"/>
      <c r="J14" s="28">
        <v>0</v>
      </c>
      <c r="K14" s="27"/>
      <c r="L14" s="28">
        <v>0</v>
      </c>
      <c r="M14" s="27"/>
      <c r="N14" s="28">
        <v>7720</v>
      </c>
      <c r="O14" s="27"/>
      <c r="P14" s="28">
        <v>0</v>
      </c>
      <c r="Q14" s="27"/>
      <c r="R14" s="28">
        <v>0</v>
      </c>
      <c r="S14" s="27"/>
      <c r="T14" s="28">
        <f>SUM(P14,R14)</f>
        <v>0</v>
      </c>
      <c r="U14" s="27"/>
      <c r="V14" s="28">
        <f>SUM(T14)</f>
        <v>0</v>
      </c>
      <c r="W14" s="27"/>
      <c r="X14" s="28">
        <f>SUM(H14,J14,L14,N14,V14)</f>
        <v>7720</v>
      </c>
    </row>
    <row r="15" spans="1:24" s="39" customFormat="1" ht="21" customHeight="1" x14ac:dyDescent="0.45">
      <c r="A15" s="23" t="s">
        <v>92</v>
      </c>
      <c r="B15" s="23"/>
      <c r="C15" s="23"/>
      <c r="D15" s="23"/>
      <c r="E15" s="23"/>
      <c r="F15" s="23"/>
      <c r="G15" s="23"/>
      <c r="H15" s="28">
        <v>0</v>
      </c>
      <c r="I15" s="27"/>
      <c r="J15" s="28">
        <v>0</v>
      </c>
      <c r="K15" s="27"/>
      <c r="L15" s="28">
        <v>0</v>
      </c>
      <c r="M15" s="27"/>
      <c r="N15" s="28">
        <v>0</v>
      </c>
      <c r="O15" s="27"/>
      <c r="P15" s="28">
        <v>23</v>
      </c>
      <c r="Q15" s="27"/>
      <c r="R15" s="28">
        <v>0</v>
      </c>
      <c r="S15" s="27"/>
      <c r="T15" s="28">
        <f>SUM(P15,R15)</f>
        <v>23</v>
      </c>
      <c r="U15" s="27"/>
      <c r="V15" s="28">
        <f>SUM(T15)</f>
        <v>23</v>
      </c>
      <c r="W15" s="27"/>
      <c r="X15" s="28">
        <f>SUM(H15,J15,L15,N15,V15)</f>
        <v>23</v>
      </c>
    </row>
    <row r="16" spans="1:24" s="39" customFormat="1" ht="21" customHeight="1" x14ac:dyDescent="0.45">
      <c r="A16" s="23"/>
      <c r="B16" s="25" t="s">
        <v>131</v>
      </c>
      <c r="C16" s="23"/>
      <c r="D16" s="23"/>
      <c r="E16" s="23"/>
      <c r="F16" s="23"/>
      <c r="G16" s="23"/>
      <c r="H16" s="29">
        <f>SUM(H14:H15)</f>
        <v>0</v>
      </c>
      <c r="I16" s="27"/>
      <c r="J16" s="29">
        <f>SUM(J14:J15)</f>
        <v>0</v>
      </c>
      <c r="K16" s="27"/>
      <c r="L16" s="29">
        <f>SUM(L14:L15)</f>
        <v>0</v>
      </c>
      <c r="M16" s="27"/>
      <c r="N16" s="29">
        <f>SUM(N14:N15)</f>
        <v>7720</v>
      </c>
      <c r="O16" s="27"/>
      <c r="P16" s="29">
        <f>SUM(P14:P15)</f>
        <v>23</v>
      </c>
      <c r="Q16" s="27"/>
      <c r="R16" s="29">
        <f>SUM(R14:R15)</f>
        <v>0</v>
      </c>
      <c r="S16" s="27"/>
      <c r="T16" s="29">
        <f>SUM(T14:T15)</f>
        <v>23</v>
      </c>
      <c r="U16" s="27"/>
      <c r="V16" s="29">
        <f>SUM(V14:V15)</f>
        <v>23</v>
      </c>
      <c r="W16" s="27"/>
      <c r="X16" s="29">
        <f>SUM(X14:X15)</f>
        <v>7743</v>
      </c>
    </row>
    <row r="17" spans="1:25" s="39" customFormat="1" ht="21" customHeight="1" thickBot="1" x14ac:dyDescent="0.5">
      <c r="A17" s="25" t="s">
        <v>94</v>
      </c>
      <c r="B17" s="23"/>
      <c r="C17" s="23"/>
      <c r="D17" s="23"/>
      <c r="E17" s="23"/>
      <c r="F17" s="23"/>
      <c r="G17" s="23"/>
      <c r="H17" s="30">
        <f>+H12+H16</f>
        <v>205000</v>
      </c>
      <c r="I17" s="27"/>
      <c r="J17" s="30">
        <f>+J12+J16</f>
        <v>93200</v>
      </c>
      <c r="K17" s="27"/>
      <c r="L17" s="30">
        <f>+L12+L16</f>
        <v>20500</v>
      </c>
      <c r="M17" s="27"/>
      <c r="N17" s="30">
        <f>+N12+N16</f>
        <v>375606</v>
      </c>
      <c r="O17" s="27"/>
      <c r="P17" s="30">
        <f>+P12+P16</f>
        <v>51</v>
      </c>
      <c r="Q17" s="27"/>
      <c r="R17" s="30">
        <f>+R12+R16</f>
        <v>397300</v>
      </c>
      <c r="S17" s="27"/>
      <c r="T17" s="30">
        <f>+T12+T16</f>
        <v>397351</v>
      </c>
      <c r="U17" s="27"/>
      <c r="V17" s="30">
        <f>+V12+V16</f>
        <v>397351</v>
      </c>
      <c r="W17" s="27"/>
      <c r="X17" s="30">
        <f>+X12+X16</f>
        <v>1091657</v>
      </c>
      <c r="Y17" s="27">
        <f>+X17-FP!I61</f>
        <v>0</v>
      </c>
    </row>
    <row r="18" spans="1:25" s="39" customFormat="1" ht="21" customHeight="1" thickTop="1" x14ac:dyDescent="0.45">
      <c r="A18" s="23"/>
      <c r="B18" s="23"/>
      <c r="C18" s="23"/>
      <c r="D18" s="23"/>
      <c r="E18" s="23"/>
      <c r="F18" s="23"/>
      <c r="G18" s="23"/>
      <c r="H18" s="53"/>
      <c r="I18" s="23"/>
      <c r="J18" s="53"/>
      <c r="K18" s="23"/>
      <c r="L18" s="53"/>
      <c r="M18" s="23"/>
      <c r="N18" s="53"/>
      <c r="O18" s="23"/>
      <c r="P18" s="53"/>
      <c r="Q18" s="23"/>
      <c r="R18" s="53"/>
      <c r="S18" s="23"/>
      <c r="T18" s="53"/>
      <c r="U18" s="23"/>
      <c r="V18" s="53"/>
      <c r="W18" s="23"/>
      <c r="X18" s="53"/>
    </row>
    <row r="19" spans="1:25" s="39" customFormat="1" ht="21" hidden="1" customHeight="1" x14ac:dyDescent="0.45">
      <c r="A19" s="69" t="s">
        <v>5</v>
      </c>
      <c r="B19" s="70"/>
      <c r="C19" s="70"/>
      <c r="D19" s="70"/>
      <c r="E19" s="23"/>
      <c r="F19" s="23"/>
      <c r="G19" s="23"/>
      <c r="H19" s="24">
        <v>205000</v>
      </c>
      <c r="I19" s="54"/>
      <c r="J19" s="24">
        <v>93200</v>
      </c>
      <c r="K19" s="54"/>
      <c r="L19" s="24">
        <v>20500</v>
      </c>
      <c r="M19" s="54"/>
      <c r="N19" s="24">
        <v>379144</v>
      </c>
      <c r="O19" s="54"/>
      <c r="P19" s="24">
        <v>-916</v>
      </c>
      <c r="Q19" s="54"/>
      <c r="R19" s="24">
        <v>607087</v>
      </c>
      <c r="S19" s="54"/>
      <c r="T19" s="24">
        <f>SUM(P19,R19)</f>
        <v>606171</v>
      </c>
      <c r="U19" s="54"/>
      <c r="V19" s="24">
        <f>SUM(T19)</f>
        <v>606171</v>
      </c>
      <c r="W19" s="54"/>
      <c r="X19" s="24">
        <f>SUM(H19,J19,L19,N19,V19)</f>
        <v>1304015</v>
      </c>
    </row>
    <row r="20" spans="1:25" s="39" customFormat="1" ht="21" hidden="1" customHeight="1" x14ac:dyDescent="0.45">
      <c r="A20" s="70" t="s">
        <v>3</v>
      </c>
      <c r="B20" s="70"/>
      <c r="C20" s="70"/>
      <c r="D20" s="70"/>
      <c r="E20" s="23"/>
      <c r="F20" s="23"/>
      <c r="G20" s="23"/>
      <c r="H20" s="28"/>
      <c r="I20" s="54"/>
      <c r="J20" s="28"/>
      <c r="K20" s="54"/>
      <c r="L20" s="28"/>
      <c r="M20" s="54"/>
      <c r="N20" s="28"/>
      <c r="O20" s="54"/>
      <c r="P20" s="28"/>
      <c r="Q20" s="54"/>
      <c r="R20" s="28"/>
      <c r="S20" s="54"/>
      <c r="T20" s="28"/>
      <c r="U20" s="54"/>
      <c r="V20" s="28"/>
      <c r="W20" s="54"/>
      <c r="X20" s="28"/>
    </row>
    <row r="21" spans="1:25" s="39" customFormat="1" ht="21" hidden="1" customHeight="1" x14ac:dyDescent="0.45">
      <c r="A21" s="70"/>
      <c r="B21" s="70" t="s">
        <v>4</v>
      </c>
      <c r="C21" s="70"/>
      <c r="D21" s="70"/>
      <c r="E21" s="23"/>
      <c r="F21" s="23"/>
      <c r="G21" s="23"/>
      <c r="H21" s="55">
        <v>0</v>
      </c>
      <c r="I21" s="54"/>
      <c r="J21" s="55">
        <v>0</v>
      </c>
      <c r="K21" s="54"/>
      <c r="L21" s="55">
        <v>0</v>
      </c>
      <c r="M21" s="54"/>
      <c r="N21" s="55">
        <v>-754</v>
      </c>
      <c r="O21" s="54"/>
      <c r="P21" s="55">
        <v>933</v>
      </c>
      <c r="Q21" s="54"/>
      <c r="R21" s="55">
        <v>0</v>
      </c>
      <c r="S21" s="54"/>
      <c r="T21" s="55">
        <f>SUM(P21,R21)</f>
        <v>933</v>
      </c>
      <c r="U21" s="54"/>
      <c r="V21" s="55">
        <f>SUM(T21)</f>
        <v>933</v>
      </c>
      <c r="W21" s="54"/>
      <c r="X21" s="55">
        <f>SUM(H21,J21,L21,N21,V21)</f>
        <v>179</v>
      </c>
    </row>
    <row r="22" spans="1:25" s="39" customFormat="1" ht="21" customHeight="1" x14ac:dyDescent="0.45">
      <c r="A22" s="69" t="s">
        <v>95</v>
      </c>
      <c r="B22" s="69"/>
      <c r="C22" s="70"/>
      <c r="D22" s="70"/>
      <c r="E22" s="23"/>
      <c r="F22" s="23"/>
      <c r="G22" s="23"/>
      <c r="H22" s="24">
        <v>205000</v>
      </c>
      <c r="I22" s="27"/>
      <c r="J22" s="24">
        <v>93200</v>
      </c>
      <c r="K22" s="27"/>
      <c r="L22" s="24">
        <v>20500</v>
      </c>
      <c r="M22" s="27"/>
      <c r="N22" s="24">
        <f>SUM(N19:N21)</f>
        <v>378390</v>
      </c>
      <c r="O22" s="27"/>
      <c r="P22" s="24">
        <v>17</v>
      </c>
      <c r="Q22" s="27"/>
      <c r="R22" s="24">
        <v>607087</v>
      </c>
      <c r="S22" s="27"/>
      <c r="T22" s="24">
        <f>+P22+R22</f>
        <v>607104</v>
      </c>
      <c r="U22" s="27"/>
      <c r="V22" s="24">
        <f>SUM(T22)</f>
        <v>607104</v>
      </c>
      <c r="W22" s="27"/>
      <c r="X22" s="24">
        <f>SUM(X19:X21)</f>
        <v>1304194</v>
      </c>
      <c r="Y22" s="27"/>
    </row>
    <row r="23" spans="1:25" ht="21" customHeight="1" x14ac:dyDescent="0.45">
      <c r="A23" s="25" t="s">
        <v>137</v>
      </c>
      <c r="H23" s="26"/>
      <c r="I23" s="27"/>
      <c r="J23" s="26"/>
      <c r="K23" s="27"/>
      <c r="L23" s="26"/>
      <c r="M23" s="27"/>
      <c r="N23" s="26"/>
      <c r="O23" s="27"/>
      <c r="P23" s="26"/>
      <c r="Q23" s="27"/>
      <c r="R23" s="26"/>
      <c r="S23" s="27"/>
      <c r="T23" s="26"/>
      <c r="U23" s="27"/>
      <c r="V23" s="26"/>
      <c r="W23" s="27"/>
      <c r="X23" s="26"/>
    </row>
    <row r="24" spans="1:25" ht="21" customHeight="1" x14ac:dyDescent="0.45">
      <c r="A24" s="23" t="s">
        <v>120</v>
      </c>
      <c r="F24" s="71">
        <v>15</v>
      </c>
      <c r="H24" s="28">
        <v>0</v>
      </c>
      <c r="I24" s="27"/>
      <c r="J24" s="28">
        <v>0</v>
      </c>
      <c r="K24" s="27"/>
      <c r="L24" s="28">
        <v>0</v>
      </c>
      <c r="M24" s="27"/>
      <c r="N24" s="28">
        <v>7946</v>
      </c>
      <c r="O24" s="27"/>
      <c r="P24" s="28">
        <v>0</v>
      </c>
      <c r="Q24" s="27"/>
      <c r="R24" s="28">
        <v>0</v>
      </c>
      <c r="S24" s="27"/>
      <c r="T24" s="28">
        <f>SUM(P24,R24)</f>
        <v>0</v>
      </c>
      <c r="U24" s="27"/>
      <c r="V24" s="28">
        <f>SUM(T24)</f>
        <v>0</v>
      </c>
      <c r="W24" s="27"/>
      <c r="X24" s="28">
        <f>SUM(H24,J24,L24,N24,V24)</f>
        <v>7946</v>
      </c>
    </row>
    <row r="25" spans="1:25" ht="21" customHeight="1" x14ac:dyDescent="0.45">
      <c r="A25" s="23" t="s">
        <v>121</v>
      </c>
      <c r="F25" s="71">
        <v>15</v>
      </c>
      <c r="H25" s="28">
        <v>0</v>
      </c>
      <c r="I25" s="27"/>
      <c r="J25" s="28">
        <v>0</v>
      </c>
      <c r="K25" s="27"/>
      <c r="L25" s="28">
        <v>0</v>
      </c>
      <c r="M25" s="27"/>
      <c r="N25" s="28">
        <v>0</v>
      </c>
      <c r="O25" s="27"/>
      <c r="P25" s="28">
        <v>-20</v>
      </c>
      <c r="Q25" s="27"/>
      <c r="R25" s="28">
        <v>0</v>
      </c>
      <c r="S25" s="27"/>
      <c r="T25" s="28">
        <f>SUM(P25,R25)</f>
        <v>-20</v>
      </c>
      <c r="U25" s="27"/>
      <c r="V25" s="28">
        <f>SUM(T25)</f>
        <v>-20</v>
      </c>
      <c r="W25" s="27"/>
      <c r="X25" s="28">
        <f>SUM(H25,J25,L25,N25,V25)</f>
        <v>-20</v>
      </c>
    </row>
    <row r="26" spans="1:25" s="25" customFormat="1" ht="21" customHeight="1" x14ac:dyDescent="0.45">
      <c r="B26" s="25" t="s">
        <v>131</v>
      </c>
      <c r="H26" s="29">
        <f>SUM(H24:H25)</f>
        <v>0</v>
      </c>
      <c r="I26" s="56"/>
      <c r="J26" s="29">
        <f>SUM(J24:J25)</f>
        <v>0</v>
      </c>
      <c r="K26" s="56"/>
      <c r="L26" s="29">
        <f>SUM(L24:L25)</f>
        <v>0</v>
      </c>
      <c r="M26" s="56"/>
      <c r="N26" s="29">
        <f>SUM(N24:N25)</f>
        <v>7946</v>
      </c>
      <c r="O26" s="56"/>
      <c r="P26" s="29">
        <f>SUM(P24:P25)</f>
        <v>-20</v>
      </c>
      <c r="Q26" s="56"/>
      <c r="R26" s="29">
        <f>SUM(R24:R25)</f>
        <v>0</v>
      </c>
      <c r="S26" s="56"/>
      <c r="T26" s="29">
        <f>SUM(T24:T25)</f>
        <v>-20</v>
      </c>
      <c r="U26" s="56"/>
      <c r="V26" s="29">
        <f>SUM(V24:V25)</f>
        <v>-20</v>
      </c>
      <c r="W26" s="56"/>
      <c r="X26" s="29">
        <f>SUM(X24:X25)</f>
        <v>7926</v>
      </c>
    </row>
    <row r="27" spans="1:25" ht="21" customHeight="1" thickBot="1" x14ac:dyDescent="0.5">
      <c r="A27" s="25" t="s">
        <v>93</v>
      </c>
      <c r="H27" s="30">
        <f>SUM(H22,H26)</f>
        <v>205000</v>
      </c>
      <c r="I27" s="27"/>
      <c r="J27" s="30">
        <f>SUM(J22,J26)</f>
        <v>93200</v>
      </c>
      <c r="K27" s="27"/>
      <c r="L27" s="30">
        <f>SUM(L22,L26)</f>
        <v>20500</v>
      </c>
      <c r="M27" s="27"/>
      <c r="N27" s="30">
        <f>SUM(N22,N26)</f>
        <v>386336</v>
      </c>
      <c r="O27" s="27"/>
      <c r="P27" s="30">
        <f>SUM(P22,P26)</f>
        <v>-3</v>
      </c>
      <c r="Q27" s="27"/>
      <c r="R27" s="30">
        <f>SUM(R22,R26)</f>
        <v>607087</v>
      </c>
      <c r="S27" s="27"/>
      <c r="T27" s="30">
        <f>SUM(T22,T26)</f>
        <v>607084</v>
      </c>
      <c r="U27" s="27"/>
      <c r="V27" s="30">
        <f>SUM(V22,V26)</f>
        <v>607084</v>
      </c>
      <c r="W27" s="27"/>
      <c r="X27" s="30">
        <f>SUM(X22,X26)</f>
        <v>1312120</v>
      </c>
      <c r="Y27" s="27">
        <f>+X27-1312120</f>
        <v>0</v>
      </c>
    </row>
    <row r="28" spans="1:25" ht="21" customHeight="1" thickTop="1" x14ac:dyDescent="0.45"/>
  </sheetData>
  <mergeCells count="6">
    <mergeCell ref="P7:T7"/>
    <mergeCell ref="A1:X1"/>
    <mergeCell ref="A2:X2"/>
    <mergeCell ref="A3:X3"/>
    <mergeCell ref="L6:N6"/>
    <mergeCell ref="P6:V6"/>
  </mergeCells>
  <pageMargins left="0.511811023622047" right="0.118110236220472" top="0.98425196850393704" bottom="0.511811023622047" header="0.511811023622047" footer="0.35433070866141703"/>
  <pageSetup paperSize="9" scale="68" firstPageNumber="6" pageOrder="overThenDown" orientation="landscape" useFirstPageNumber="1" r:id="rId1"/>
  <headerFooter scaleWithDoc="0">
    <oddHeader>&amp;C&amp;"Angsana New,Bold"&amp;14&amp;P</oddHeader>
    <oddFooter>&amp;L&amp;12Note to the condensed financial statements are an integral part of this interim financial report.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48"/>
  <sheetViews>
    <sheetView tabSelected="1" view="pageBreakPreview" zoomScale="98" zoomScaleNormal="80" zoomScaleSheetLayoutView="98" workbookViewId="0">
      <selection activeCell="P7" sqref="P7"/>
    </sheetView>
  </sheetViews>
  <sheetFormatPr defaultColWidth="9.140625" defaultRowHeight="21" customHeight="1" x14ac:dyDescent="0.45"/>
  <cols>
    <col min="1" max="3" width="1.85546875" style="5" customWidth="1"/>
    <col min="4" max="4" width="40" style="5" customWidth="1"/>
    <col min="5" max="5" width="11.5703125" style="5" customWidth="1"/>
    <col min="6" max="6" width="1.85546875" style="5" customWidth="1"/>
    <col min="7" max="7" width="9.85546875" style="5" customWidth="1"/>
    <col min="8" max="8" width="1.85546875" style="5" customWidth="1"/>
    <col min="9" max="9" width="15.5703125" style="5" customWidth="1"/>
    <col min="10" max="10" width="1.85546875" style="5" customWidth="1"/>
    <col min="11" max="11" width="15.5703125" style="20" customWidth="1"/>
    <col min="12" max="16384" width="9.140625" style="5"/>
  </cols>
  <sheetData>
    <row r="1" spans="1:11" ht="21" customHeight="1" x14ac:dyDescent="0.45">
      <c r="A1" s="74" t="s">
        <v>6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1" ht="21" customHeight="1" x14ac:dyDescent="0.45">
      <c r="A2" s="74" t="s">
        <v>96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21" customHeight="1" x14ac:dyDescent="0.45">
      <c r="A3" s="79" t="s">
        <v>58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21" customHeight="1" x14ac:dyDescent="0.45">
      <c r="A4" s="21"/>
      <c r="B4" s="21"/>
      <c r="C4" s="21"/>
      <c r="D4" s="21"/>
      <c r="E4" s="21"/>
      <c r="F4" s="21"/>
      <c r="G4" s="21"/>
      <c r="H4" s="21"/>
      <c r="I4" s="21"/>
      <c r="J4" s="21"/>
      <c r="K4" s="32" t="s">
        <v>14</v>
      </c>
    </row>
    <row r="5" spans="1:11" ht="21" customHeight="1" x14ac:dyDescent="0.45">
      <c r="A5" s="21"/>
      <c r="B5" s="21"/>
      <c r="C5" s="21"/>
      <c r="D5" s="21"/>
      <c r="E5" s="21"/>
      <c r="F5" s="21"/>
      <c r="G5" s="21"/>
      <c r="H5" s="21"/>
      <c r="I5" s="21"/>
      <c r="J5" s="21"/>
      <c r="K5" s="32" t="s">
        <v>15</v>
      </c>
    </row>
    <row r="6" spans="1:11" ht="21" customHeight="1" x14ac:dyDescent="0.45">
      <c r="A6" s="3"/>
      <c r="B6" s="3"/>
      <c r="C6" s="3"/>
      <c r="D6" s="3"/>
      <c r="E6" s="3"/>
      <c r="F6" s="3"/>
      <c r="G6" s="4" t="s">
        <v>9</v>
      </c>
      <c r="H6" s="3"/>
      <c r="I6" s="40" t="s">
        <v>11</v>
      </c>
      <c r="J6" s="3"/>
      <c r="K6" s="40" t="s">
        <v>10</v>
      </c>
    </row>
    <row r="7" spans="1:11" ht="21" customHeight="1" x14ac:dyDescent="0.45">
      <c r="A7" s="1"/>
      <c r="B7" s="1"/>
      <c r="C7" s="1"/>
      <c r="D7" s="1"/>
      <c r="E7" s="1"/>
      <c r="F7" s="1"/>
      <c r="H7" s="1"/>
      <c r="I7" s="41" t="s">
        <v>12</v>
      </c>
      <c r="J7" s="1"/>
      <c r="K7" s="41" t="s">
        <v>12</v>
      </c>
    </row>
    <row r="8" spans="1:11" ht="21" customHeight="1" x14ac:dyDescent="0.45">
      <c r="A8" s="17" t="s">
        <v>97</v>
      </c>
    </row>
    <row r="9" spans="1:11" s="20" customFormat="1" ht="21" customHeight="1" x14ac:dyDescent="0.45">
      <c r="A9" s="5" t="s">
        <v>91</v>
      </c>
      <c r="B9" s="5"/>
      <c r="C9" s="5"/>
      <c r="D9" s="5"/>
      <c r="E9" s="5"/>
      <c r="F9" s="5"/>
      <c r="G9" s="5"/>
      <c r="H9" s="8"/>
      <c r="I9" s="9">
        <v>7720</v>
      </c>
      <c r="J9" s="11"/>
      <c r="K9" s="9">
        <v>7946</v>
      </c>
    </row>
    <row r="10" spans="1:11" ht="21" customHeight="1" x14ac:dyDescent="0.45">
      <c r="A10" s="5" t="s">
        <v>132</v>
      </c>
      <c r="I10" s="11"/>
      <c r="J10" s="11"/>
      <c r="K10" s="11"/>
    </row>
    <row r="11" spans="1:11" ht="21" customHeight="1" x14ac:dyDescent="0.45">
      <c r="B11" s="5" t="s">
        <v>98</v>
      </c>
      <c r="I11" s="11">
        <v>2219</v>
      </c>
      <c r="J11" s="11"/>
      <c r="K11" s="11">
        <v>1931</v>
      </c>
    </row>
    <row r="12" spans="1:11" s="20" customFormat="1" ht="21" customHeight="1" x14ac:dyDescent="0.45">
      <c r="A12" s="5"/>
      <c r="B12" s="5" t="s">
        <v>99</v>
      </c>
      <c r="C12" s="5"/>
      <c r="D12" s="5"/>
      <c r="E12" s="5"/>
      <c r="F12" s="5"/>
      <c r="G12" s="5"/>
      <c r="H12" s="8"/>
      <c r="I12" s="9">
        <v>4269</v>
      </c>
      <c r="J12" s="11"/>
      <c r="K12" s="9">
        <v>5220</v>
      </c>
    </row>
    <row r="13" spans="1:11" s="20" customFormat="1" ht="21" customHeight="1" x14ac:dyDescent="0.45">
      <c r="A13" s="5"/>
      <c r="B13" s="5" t="s">
        <v>100</v>
      </c>
      <c r="C13" s="5"/>
      <c r="D13" s="5"/>
      <c r="E13" s="5"/>
      <c r="F13" s="5"/>
      <c r="G13" s="5"/>
      <c r="H13" s="8"/>
      <c r="I13" s="9">
        <v>11</v>
      </c>
      <c r="J13" s="11"/>
      <c r="K13" s="9">
        <v>11</v>
      </c>
    </row>
    <row r="14" spans="1:11" s="20" customFormat="1" ht="21" customHeight="1" x14ac:dyDescent="0.45">
      <c r="A14" s="5"/>
      <c r="B14" s="5" t="s">
        <v>101</v>
      </c>
      <c r="C14" s="5"/>
      <c r="D14" s="5"/>
      <c r="E14" s="5"/>
      <c r="F14" s="5"/>
      <c r="G14" s="5"/>
      <c r="H14" s="8"/>
      <c r="I14" s="9">
        <v>-678</v>
      </c>
      <c r="J14" s="11"/>
      <c r="K14" s="9">
        <v>4757</v>
      </c>
    </row>
    <row r="15" spans="1:11" s="20" customFormat="1" ht="21" customHeight="1" x14ac:dyDescent="0.45">
      <c r="A15" s="5"/>
      <c r="B15" s="5" t="s">
        <v>135</v>
      </c>
      <c r="C15" s="5"/>
      <c r="D15" s="5"/>
      <c r="E15" s="5"/>
      <c r="F15" s="5"/>
      <c r="G15" s="5"/>
      <c r="H15" s="8"/>
      <c r="I15" s="9">
        <v>-301</v>
      </c>
      <c r="J15" s="11"/>
      <c r="K15" s="9">
        <v>0</v>
      </c>
    </row>
    <row r="16" spans="1:11" ht="21" customHeight="1" x14ac:dyDescent="0.45">
      <c r="B16" s="5" t="s">
        <v>40</v>
      </c>
      <c r="I16" s="9">
        <v>313</v>
      </c>
      <c r="J16" s="11"/>
      <c r="K16" s="9">
        <v>331</v>
      </c>
    </row>
    <row r="17" spans="1:11" ht="21" customHeight="1" x14ac:dyDescent="0.45">
      <c r="B17" s="5" t="s">
        <v>102</v>
      </c>
      <c r="I17" s="9">
        <v>-1734</v>
      </c>
      <c r="J17" s="11"/>
      <c r="K17" s="9">
        <v>-1751</v>
      </c>
    </row>
    <row r="18" spans="1:11" s="20" customFormat="1" ht="21" customHeight="1" x14ac:dyDescent="0.45">
      <c r="A18" s="5"/>
      <c r="B18" s="5" t="s">
        <v>103</v>
      </c>
      <c r="C18" s="5"/>
      <c r="D18" s="5"/>
      <c r="E18" s="5"/>
      <c r="F18" s="5"/>
      <c r="G18" s="5"/>
      <c r="H18" s="8"/>
      <c r="I18" s="48">
        <v>-309</v>
      </c>
      <c r="J18" s="11"/>
      <c r="K18" s="48">
        <v>-249</v>
      </c>
    </row>
    <row r="19" spans="1:11" ht="21" customHeight="1" x14ac:dyDescent="0.45">
      <c r="A19" s="5" t="s">
        <v>123</v>
      </c>
      <c r="I19" s="34"/>
      <c r="J19" s="11"/>
      <c r="K19" s="34"/>
    </row>
    <row r="20" spans="1:11" ht="21" customHeight="1" x14ac:dyDescent="0.45">
      <c r="B20" s="5" t="s">
        <v>124</v>
      </c>
      <c r="I20" s="34">
        <f>SUM(I9:I19)</f>
        <v>11510</v>
      </c>
      <c r="J20" s="11"/>
      <c r="K20" s="34">
        <f>SUM(K9:K19)</f>
        <v>18196</v>
      </c>
    </row>
    <row r="21" spans="1:11" ht="21" customHeight="1" x14ac:dyDescent="0.45">
      <c r="B21" s="5" t="s">
        <v>136</v>
      </c>
      <c r="I21" s="34"/>
      <c r="J21" s="11"/>
      <c r="K21" s="34"/>
    </row>
    <row r="22" spans="1:11" s="20" customFormat="1" ht="21" customHeight="1" x14ac:dyDescent="0.45">
      <c r="A22" s="5"/>
      <c r="B22" s="5"/>
      <c r="C22" s="5" t="s">
        <v>125</v>
      </c>
      <c r="D22" s="5"/>
      <c r="E22" s="5"/>
      <c r="F22" s="5"/>
      <c r="G22" s="5"/>
      <c r="H22" s="8"/>
      <c r="I22" s="15">
        <v>-10000</v>
      </c>
      <c r="J22" s="11"/>
      <c r="K22" s="15">
        <v>0</v>
      </c>
    </row>
    <row r="23" spans="1:11" s="20" customFormat="1" ht="21" customHeight="1" x14ac:dyDescent="0.45">
      <c r="A23" s="5"/>
      <c r="B23" s="5"/>
      <c r="C23" s="5" t="s">
        <v>19</v>
      </c>
      <c r="D23" s="5"/>
      <c r="E23" s="5"/>
      <c r="F23" s="5"/>
      <c r="G23" s="5"/>
      <c r="H23" s="8"/>
      <c r="I23" s="15">
        <v>762</v>
      </c>
      <c r="J23" s="11"/>
      <c r="K23" s="15">
        <v>630</v>
      </c>
    </row>
    <row r="24" spans="1:11" s="20" customFormat="1" ht="21" customHeight="1" x14ac:dyDescent="0.45">
      <c r="A24" s="5"/>
      <c r="B24" s="5"/>
      <c r="C24" s="5" t="s">
        <v>20</v>
      </c>
      <c r="D24" s="5"/>
      <c r="E24" s="5"/>
      <c r="F24" s="5"/>
      <c r="G24" s="5"/>
      <c r="H24" s="8"/>
      <c r="I24" s="15">
        <v>1</v>
      </c>
      <c r="J24" s="11"/>
      <c r="K24" s="15">
        <v>91</v>
      </c>
    </row>
    <row r="25" spans="1:11" s="20" customFormat="1" ht="21" customHeight="1" x14ac:dyDescent="0.45">
      <c r="A25" s="5"/>
      <c r="B25" s="5"/>
      <c r="C25" s="5" t="s">
        <v>104</v>
      </c>
      <c r="D25" s="5"/>
      <c r="E25" s="5"/>
      <c r="F25" s="5"/>
      <c r="G25" s="5"/>
      <c r="H25" s="8"/>
      <c r="I25" s="9">
        <v>199</v>
      </c>
      <c r="J25" s="11"/>
      <c r="K25" s="9">
        <v>187</v>
      </c>
    </row>
    <row r="26" spans="1:11" s="20" customFormat="1" ht="21" customHeight="1" x14ac:dyDescent="0.45">
      <c r="A26" s="5"/>
      <c r="B26" s="5"/>
      <c r="C26" s="5" t="s">
        <v>105</v>
      </c>
      <c r="D26" s="5"/>
      <c r="E26" s="5"/>
      <c r="F26" s="5"/>
      <c r="G26" s="5"/>
      <c r="H26" s="5"/>
      <c r="I26" s="9">
        <v>-35</v>
      </c>
      <c r="J26" s="11"/>
      <c r="K26" s="9">
        <v>-271</v>
      </c>
    </row>
    <row r="27" spans="1:11" ht="21" customHeight="1" x14ac:dyDescent="0.45">
      <c r="B27" s="5" t="s">
        <v>106</v>
      </c>
      <c r="I27" s="34"/>
      <c r="J27" s="11"/>
      <c r="K27" s="34"/>
    </row>
    <row r="28" spans="1:11" s="20" customFormat="1" ht="21" customHeight="1" x14ac:dyDescent="0.45">
      <c r="A28" s="5"/>
      <c r="B28" s="5"/>
      <c r="C28" s="5" t="s">
        <v>34</v>
      </c>
      <c r="D28" s="5"/>
      <c r="E28" s="5"/>
      <c r="F28" s="5"/>
      <c r="G28" s="5"/>
      <c r="H28" s="8"/>
      <c r="I28" s="15">
        <v>272</v>
      </c>
      <c r="J28" s="11"/>
      <c r="K28" s="15">
        <v>1058</v>
      </c>
    </row>
    <row r="29" spans="1:11" s="20" customFormat="1" ht="21" customHeight="1" x14ac:dyDescent="0.45">
      <c r="A29" s="5"/>
      <c r="B29" s="5"/>
      <c r="C29" s="5" t="s">
        <v>138</v>
      </c>
      <c r="D29" s="5"/>
      <c r="E29" s="5"/>
      <c r="F29" s="5"/>
      <c r="G29" s="5"/>
      <c r="H29" s="8"/>
      <c r="I29" s="15">
        <v>6643</v>
      </c>
      <c r="J29" s="11"/>
      <c r="K29" s="15">
        <v>6127</v>
      </c>
    </row>
    <row r="30" spans="1:11" s="20" customFormat="1" ht="21" customHeight="1" x14ac:dyDescent="0.45">
      <c r="A30" s="5"/>
      <c r="B30" s="5"/>
      <c r="C30" s="1" t="s">
        <v>41</v>
      </c>
      <c r="D30" s="5"/>
      <c r="E30" s="5"/>
      <c r="F30" s="5"/>
      <c r="G30" s="5"/>
      <c r="H30" s="8"/>
      <c r="I30" s="15">
        <v>1</v>
      </c>
      <c r="J30" s="11"/>
      <c r="K30" s="15">
        <v>7</v>
      </c>
    </row>
    <row r="31" spans="1:11" ht="21" customHeight="1" x14ac:dyDescent="0.45">
      <c r="A31" s="5" t="s">
        <v>107</v>
      </c>
      <c r="H31" s="8"/>
      <c r="I31" s="49">
        <f>SUM(I20:I30)</f>
        <v>9353</v>
      </c>
      <c r="J31" s="34"/>
      <c r="K31" s="49">
        <f>SUM(K20:K30)</f>
        <v>26025</v>
      </c>
    </row>
    <row r="32" spans="1:11" s="20" customFormat="1" ht="21" customHeight="1" x14ac:dyDescent="0.45">
      <c r="A32" s="5" t="s">
        <v>108</v>
      </c>
      <c r="C32" s="5"/>
      <c r="D32" s="5"/>
      <c r="E32" s="5"/>
      <c r="F32" s="35"/>
      <c r="G32" s="5"/>
      <c r="H32" s="8"/>
      <c r="I32" s="15">
        <v>-483</v>
      </c>
      <c r="J32" s="11"/>
      <c r="K32" s="15">
        <v>-463</v>
      </c>
    </row>
    <row r="33" spans="1:11" ht="21" customHeight="1" x14ac:dyDescent="0.45">
      <c r="A33" s="17" t="s">
        <v>109</v>
      </c>
      <c r="I33" s="10">
        <f>SUM(I31:I32)</f>
        <v>8870</v>
      </c>
      <c r="J33" s="11"/>
      <c r="K33" s="10">
        <f>SUM(K31:K32)</f>
        <v>25562</v>
      </c>
    </row>
    <row r="34" spans="1:11" ht="21" customHeight="1" x14ac:dyDescent="0.45">
      <c r="A34" s="17"/>
      <c r="I34" s="13"/>
      <c r="J34" s="11"/>
      <c r="K34" s="13"/>
    </row>
    <row r="35" spans="1:11" ht="21" customHeight="1" x14ac:dyDescent="0.45">
      <c r="A35" s="17" t="s">
        <v>110</v>
      </c>
      <c r="I35" s="11"/>
      <c r="J35" s="11"/>
      <c r="K35" s="11"/>
    </row>
    <row r="36" spans="1:11" ht="21" customHeight="1" x14ac:dyDescent="0.45">
      <c r="A36" s="5" t="s">
        <v>111</v>
      </c>
      <c r="H36" s="8"/>
      <c r="I36" s="9">
        <v>-336</v>
      </c>
      <c r="J36" s="11"/>
      <c r="K36" s="9">
        <v>-1685</v>
      </c>
    </row>
    <row r="37" spans="1:11" ht="21" customHeight="1" x14ac:dyDescent="0.45">
      <c r="A37" s="5" t="s">
        <v>112</v>
      </c>
      <c r="H37" s="8"/>
      <c r="I37" s="9">
        <v>1612</v>
      </c>
      <c r="J37" s="11"/>
      <c r="K37" s="9">
        <v>1614</v>
      </c>
    </row>
    <row r="38" spans="1:11" ht="21" customHeight="1" x14ac:dyDescent="0.45">
      <c r="A38" s="5" t="s">
        <v>113</v>
      </c>
      <c r="H38" s="8"/>
      <c r="I38" s="9">
        <v>309</v>
      </c>
      <c r="J38" s="11"/>
      <c r="K38" s="9">
        <v>249</v>
      </c>
    </row>
    <row r="39" spans="1:11" ht="21" customHeight="1" x14ac:dyDescent="0.45">
      <c r="A39" s="17" t="s">
        <v>114</v>
      </c>
      <c r="I39" s="10">
        <f>SUM(I36:I38)</f>
        <v>1585</v>
      </c>
      <c r="J39" s="11"/>
      <c r="K39" s="10">
        <f>SUM(K36:K38)</f>
        <v>178</v>
      </c>
    </row>
    <row r="40" spans="1:11" ht="21" customHeight="1" x14ac:dyDescent="0.45">
      <c r="A40" s="17" t="s">
        <v>115</v>
      </c>
      <c r="I40" s="11"/>
      <c r="J40" s="11"/>
      <c r="K40" s="11"/>
    </row>
    <row r="41" spans="1:11" ht="21" customHeight="1" x14ac:dyDescent="0.45">
      <c r="A41" s="5" t="s">
        <v>116</v>
      </c>
      <c r="I41" s="11">
        <v>-16</v>
      </c>
      <c r="J41" s="11"/>
      <c r="K41" s="15">
        <v>-608</v>
      </c>
    </row>
    <row r="42" spans="1:11" s="20" customFormat="1" ht="21" hidden="1" customHeight="1" x14ac:dyDescent="0.45">
      <c r="A42" s="5" t="s">
        <v>117</v>
      </c>
      <c r="D42" s="5"/>
      <c r="E42" s="5"/>
      <c r="F42" s="5"/>
      <c r="G42" s="5"/>
      <c r="H42" s="8"/>
      <c r="I42" s="15"/>
      <c r="J42" s="11"/>
      <c r="K42" s="15">
        <v>0</v>
      </c>
    </row>
    <row r="43" spans="1:11" ht="21" customHeight="1" x14ac:dyDescent="0.45">
      <c r="A43" s="17" t="s">
        <v>118</v>
      </c>
      <c r="I43" s="10">
        <f>SUM(I41:I42)</f>
        <v>-16</v>
      </c>
      <c r="J43" s="11"/>
      <c r="K43" s="10">
        <f>SUM(K41:K42)</f>
        <v>-608</v>
      </c>
    </row>
    <row r="44" spans="1:11" s="20" customFormat="1" ht="21" customHeight="1" x14ac:dyDescent="0.45">
      <c r="A44" s="17" t="s">
        <v>119</v>
      </c>
      <c r="B44" s="5"/>
      <c r="C44" s="5"/>
      <c r="D44" s="5"/>
      <c r="E44" s="5"/>
      <c r="F44" s="5"/>
      <c r="G44" s="5"/>
      <c r="H44" s="5"/>
      <c r="I44" s="13">
        <f>SUM(I33,I39,I43)</f>
        <v>10439</v>
      </c>
      <c r="J44" s="11"/>
      <c r="K44" s="13">
        <f>SUM(K33,K39,K43)</f>
        <v>25132</v>
      </c>
    </row>
    <row r="45" spans="1:11" s="20" customFormat="1" ht="21" customHeight="1" x14ac:dyDescent="0.45">
      <c r="A45" s="17" t="s">
        <v>133</v>
      </c>
      <c r="B45" s="5"/>
      <c r="C45" s="5"/>
      <c r="D45" s="5"/>
      <c r="E45" s="5"/>
      <c r="F45" s="5"/>
      <c r="G45" s="5"/>
      <c r="H45" s="5"/>
      <c r="I45" s="36">
        <v>36226</v>
      </c>
      <c r="J45" s="11"/>
      <c r="K45" s="36">
        <v>23424</v>
      </c>
    </row>
    <row r="46" spans="1:11" s="20" customFormat="1" ht="21" customHeight="1" thickBot="1" x14ac:dyDescent="0.5">
      <c r="A46" s="17" t="s">
        <v>134</v>
      </c>
      <c r="B46" s="5"/>
      <c r="C46" s="5"/>
      <c r="D46" s="5"/>
      <c r="E46" s="5"/>
      <c r="F46" s="5"/>
      <c r="G46" s="8"/>
      <c r="H46" s="19"/>
      <c r="I46" s="12">
        <f>SUM(I44:I45)</f>
        <v>46665</v>
      </c>
      <c r="J46" s="11"/>
      <c r="K46" s="12">
        <f>SUM(K44:K45)</f>
        <v>48556</v>
      </c>
    </row>
    <row r="47" spans="1:11" ht="21" customHeight="1" thickTop="1" x14ac:dyDescent="0.45">
      <c r="K47" s="47"/>
    </row>
    <row r="48" spans="1:11" ht="21" customHeight="1" x14ac:dyDescent="0.45">
      <c r="K48" s="47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5" firstPageNumber="7" orientation="portrait" useFirstPageNumber="1" r:id="rId1"/>
  <headerFooter scaleWithDoc="0">
    <oddHeader>&amp;C&amp;"Angsana New,Bold"&amp;14&amp;P</oddHeader>
    <oddFooter>&amp;L&amp;12Note to the condensed financial statements are an integral part of this interim financial report.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FP</vt:lpstr>
      <vt:lpstr>CI</vt:lpstr>
      <vt:lpstr>CE</vt:lpstr>
      <vt:lpstr>CF</vt:lpstr>
      <vt:lpstr>CE!Print_Area</vt:lpstr>
      <vt:lpstr>CF!Print_Area</vt:lpstr>
      <vt:lpstr>CI!Print_Area</vt:lpstr>
      <vt:lpstr>FP!Print_Area</vt:lpstr>
      <vt:lpstr>CE!Print_Titles</vt:lpstr>
      <vt:lpstr>CF!Print_Titles</vt:lpstr>
      <vt:lpstr>CI!Print_Titles</vt:lpstr>
      <vt:lpstr>FP!Print_Titles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USER</cp:lastModifiedBy>
  <cp:lastPrinted>2021-04-29T10:38:31Z</cp:lastPrinted>
  <dcterms:created xsi:type="dcterms:W3CDTF">2006-10-31T06:57:36Z</dcterms:created>
  <dcterms:modified xsi:type="dcterms:W3CDTF">2021-04-29T10:39:41Z</dcterms:modified>
</cp:coreProperties>
</file>