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C:\Users\User\Desktop\DRAFT LPN Q1.64 5.5.64\LPN_Mar'64\"/>
    </mc:Choice>
  </mc:AlternateContent>
  <xr:revisionPtr revIDLastSave="0" documentId="13_ncr:1_{32596108-F326-4311-A245-7E1E7149C081}" xr6:coauthVersionLast="46" xr6:coauthVersionMax="46" xr10:uidLastSave="{00000000-0000-0000-0000-000000000000}"/>
  <bookViews>
    <workbookView xWindow="-108" yWindow="-108" windowWidth="23256" windowHeight="12576" tabRatio="900" activeTab="3" xr2:uid="{00000000-000D-0000-FFFF-FFFF00000000}"/>
  </bookViews>
  <sheets>
    <sheet name="P.1-11" sheetId="8" r:id="rId1"/>
    <sheet name="P.12" sheetId="1" r:id="rId2"/>
    <sheet name="P.13-14" sheetId="29" r:id="rId3"/>
    <sheet name="P.15-18" sheetId="22" r:id="rId4"/>
    <sheet name="P.19" sheetId="23" r:id="rId5"/>
    <sheet name="P.20-22" sheetId="30" r:id="rId6"/>
    <sheet name="P.23-25" sheetId="24" r:id="rId7"/>
    <sheet name="P.26 " sheetId="25" r:id="rId8"/>
    <sheet name="P.27 " sheetId="26" r:id="rId9"/>
    <sheet name="P.28" sheetId="27" r:id="rId10"/>
    <sheet name="P.29-31" sheetId="28" r:id="rId11"/>
    <sheet name="P.32-33" sheetId="9" r:id="rId12"/>
    <sheet name="P.34" sheetId="11" r:id="rId13"/>
    <sheet name="P.35" sheetId="13" r:id="rId14"/>
    <sheet name="P.36-39" sheetId="14" r:id="rId15"/>
    <sheet name="P.40-41" sheetId="15" r:id="rId16"/>
    <sheet name="P.42" sheetId="17" r:id="rId17"/>
    <sheet name="P.43" sheetId="31" r:id="rId18"/>
    <sheet name="P.44" sheetId="32" r:id="rId19"/>
    <sheet name="P.45" sheetId="20" r:id="rId20"/>
  </sheets>
  <definedNames>
    <definedName name="_xlnm.Print_Area" localSheetId="5">'P.20-22'!$A$1:$Q$103</definedName>
    <definedName name="_xlnm.Print_Area" localSheetId="9">P.28!$A$1:$T$27</definedName>
    <definedName name="_xlnm.Print_Area" localSheetId="14">'P.36-39'!$A$1:$N$129</definedName>
    <definedName name="_xlnm.Print_Area" localSheetId="15">'P.40-41'!$A$1:$P$57</definedName>
  </definedNames>
  <calcPr calcId="191029"/>
</workbook>
</file>

<file path=xl/calcChain.xml><?xml version="1.0" encoding="utf-8"?>
<calcChain xmlns="http://schemas.openxmlformats.org/spreadsheetml/2006/main">
  <c r="M94" i="28" l="1"/>
  <c r="O94" i="28"/>
  <c r="I97" i="28"/>
  <c r="K97" i="28"/>
  <c r="M97" i="28"/>
  <c r="O97" i="28"/>
  <c r="M60" i="29" l="1"/>
  <c r="O60" i="29"/>
  <c r="M61" i="29"/>
  <c r="I61" i="29" s="1"/>
  <c r="I64" i="29" s="1"/>
  <c r="I62" i="29"/>
  <c r="I63" i="29"/>
  <c r="K64" i="29"/>
  <c r="M64" i="29"/>
  <c r="O64" i="29"/>
  <c r="J12" i="24" l="1"/>
  <c r="P97" i="30"/>
  <c r="N97" i="30"/>
  <c r="P82" i="30"/>
  <c r="N82" i="30"/>
  <c r="P72" i="30"/>
  <c r="N72" i="30"/>
  <c r="P61" i="30"/>
  <c r="N61" i="30"/>
  <c r="P33" i="30"/>
  <c r="N33" i="30"/>
  <c r="P26" i="30"/>
  <c r="N26" i="30"/>
  <c r="C38" i="15" l="1"/>
  <c r="C46" i="15" s="1"/>
  <c r="C54" i="15" s="1"/>
  <c r="C36" i="15"/>
  <c r="C44" i="15" s="1"/>
  <c r="C52" i="15" s="1"/>
  <c r="C37" i="15"/>
  <c r="C45" i="15" s="1"/>
  <c r="C53" i="15" s="1"/>
  <c r="C35" i="15"/>
  <c r="C43" i="15" s="1"/>
  <c r="C51" i="15" s="1"/>
  <c r="P54" i="15"/>
  <c r="P52" i="15"/>
  <c r="P46" i="15"/>
  <c r="P44" i="15"/>
  <c r="P28" i="15"/>
  <c r="P26" i="15"/>
  <c r="P38" i="15"/>
  <c r="P36" i="15"/>
  <c r="P16" i="15"/>
  <c r="N16" i="15"/>
  <c r="I50" i="9" l="1"/>
  <c r="G50" i="9"/>
  <c r="M48" i="9"/>
  <c r="M50" i="9" s="1"/>
  <c r="K48" i="9"/>
  <c r="K50" i="9" s="1"/>
  <c r="C10" i="26"/>
  <c r="C14" i="26" s="1"/>
  <c r="C26" i="25"/>
  <c r="C23" i="25"/>
  <c r="C16" i="25"/>
  <c r="C21" i="26" l="1"/>
  <c r="C24" i="26"/>
  <c r="N38" i="32"/>
  <c r="N38" i="31"/>
  <c r="M19" i="9"/>
  <c r="K19" i="9"/>
  <c r="I19" i="9"/>
  <c r="G19" i="9"/>
  <c r="N41" i="24" l="1"/>
  <c r="N40" i="24"/>
  <c r="N13" i="24"/>
  <c r="O122" i="22"/>
  <c r="M122" i="22"/>
  <c r="K122" i="22"/>
  <c r="I122" i="22"/>
  <c r="O120" i="22"/>
  <c r="M120" i="22"/>
  <c r="R38" i="32" l="1"/>
  <c r="P10" i="32"/>
  <c r="P17" i="32" s="1"/>
  <c r="P19" i="32" s="1"/>
  <c r="P31" i="32" s="1"/>
  <c r="Q19" i="32"/>
  <c r="K19" i="32"/>
  <c r="J10" i="32"/>
  <c r="J17" i="32" s="1"/>
  <c r="J19" i="32" s="1"/>
  <c r="J31" i="32" s="1"/>
  <c r="N29" i="32"/>
  <c r="R29" i="32" s="1"/>
  <c r="N27" i="32"/>
  <c r="R27" i="32" s="1"/>
  <c r="O19" i="32"/>
  <c r="M19" i="32"/>
  <c r="I19" i="32"/>
  <c r="G19" i="32"/>
  <c r="N18" i="32"/>
  <c r="R18" i="32" s="1"/>
  <c r="N16" i="32"/>
  <c r="R16" i="32" s="1"/>
  <c r="N15" i="32"/>
  <c r="R15" i="32" s="1"/>
  <c r="N14" i="32"/>
  <c r="R14" i="32" s="1"/>
  <c r="N13" i="32"/>
  <c r="R13" i="32" s="1"/>
  <c r="N12" i="32"/>
  <c r="R12" i="32" s="1"/>
  <c r="N11" i="32"/>
  <c r="R11" i="32" s="1"/>
  <c r="L10" i="32"/>
  <c r="L17" i="32" s="1"/>
  <c r="L19" i="32" s="1"/>
  <c r="L31" i="32" s="1"/>
  <c r="H10" i="32"/>
  <c r="H17" i="32" s="1"/>
  <c r="H19" i="32" s="1"/>
  <c r="H31" i="32" s="1"/>
  <c r="F10" i="32"/>
  <c r="F17" i="32" s="1"/>
  <c r="F19" i="32" s="1"/>
  <c r="F31" i="32" s="1"/>
  <c r="N9" i="32"/>
  <c r="R9" i="32" s="1"/>
  <c r="N8" i="32"/>
  <c r="R8" i="32" s="1"/>
  <c r="R38" i="31"/>
  <c r="K19" i="31"/>
  <c r="J10" i="31"/>
  <c r="J17" i="31" s="1"/>
  <c r="J19" i="31" s="1"/>
  <c r="J31" i="31" s="1"/>
  <c r="N29" i="31"/>
  <c r="R29" i="31" s="1"/>
  <c r="N27" i="31"/>
  <c r="R27" i="31" s="1"/>
  <c r="Q19" i="31"/>
  <c r="O19" i="31"/>
  <c r="M19" i="31"/>
  <c r="I19" i="31"/>
  <c r="G19" i="31"/>
  <c r="N18" i="31"/>
  <c r="R18" i="31" s="1"/>
  <c r="N16" i="31"/>
  <c r="R16" i="31" s="1"/>
  <c r="N15" i="31"/>
  <c r="R15" i="31" s="1"/>
  <c r="N14" i="31"/>
  <c r="R14" i="31" s="1"/>
  <c r="N13" i="31"/>
  <c r="R13" i="31" s="1"/>
  <c r="N12" i="31"/>
  <c r="R12" i="31" s="1"/>
  <c r="N11" i="31"/>
  <c r="R11" i="31" s="1"/>
  <c r="P10" i="31"/>
  <c r="P17" i="31" s="1"/>
  <c r="P19" i="31" s="1"/>
  <c r="P31" i="31" s="1"/>
  <c r="L10" i="31"/>
  <c r="L17" i="31" s="1"/>
  <c r="L19" i="31" s="1"/>
  <c r="L31" i="31" s="1"/>
  <c r="H10" i="31"/>
  <c r="H17" i="31" s="1"/>
  <c r="H19" i="31" s="1"/>
  <c r="H31" i="31" s="1"/>
  <c r="F10" i="31"/>
  <c r="F17" i="31" s="1"/>
  <c r="F19" i="31" s="1"/>
  <c r="F31" i="31" s="1"/>
  <c r="N9" i="31"/>
  <c r="R9" i="31" s="1"/>
  <c r="N8" i="31"/>
  <c r="N10" i="32" l="1"/>
  <c r="N17" i="32" s="1"/>
  <c r="N19" i="32" s="1"/>
  <c r="N31" i="32" s="1"/>
  <c r="N10" i="31"/>
  <c r="R8" i="31"/>
  <c r="R10" i="31" s="1"/>
  <c r="R17" i="31" s="1"/>
  <c r="R19" i="31" s="1"/>
  <c r="R22" i="31" s="1"/>
  <c r="R10" i="32" l="1"/>
  <c r="R17" i="32" s="1"/>
  <c r="R19" i="32" s="1"/>
  <c r="R24" i="31"/>
  <c r="R31" i="31" s="1"/>
  <c r="R36" i="31" s="1"/>
  <c r="R34" i="31" s="1"/>
  <c r="N17" i="31"/>
  <c r="N19" i="31" s="1"/>
  <c r="N31" i="31" s="1"/>
  <c r="R22" i="32" l="1"/>
  <c r="R24" i="32" s="1"/>
  <c r="R31" i="32" s="1"/>
  <c r="M52" i="14"/>
  <c r="K52" i="14"/>
  <c r="I52" i="14"/>
  <c r="G52" i="14"/>
  <c r="N26" i="13"/>
  <c r="L26" i="13"/>
  <c r="N10" i="13"/>
  <c r="N12" i="13" s="1"/>
  <c r="L10" i="13"/>
  <c r="L12" i="13" s="1"/>
  <c r="J10" i="13"/>
  <c r="J12" i="13" s="1"/>
  <c r="H10" i="13"/>
  <c r="H12" i="13" s="1"/>
  <c r="N6" i="13"/>
  <c r="L6" i="13"/>
  <c r="U22" i="11"/>
  <c r="M22" i="11"/>
  <c r="U21" i="11"/>
  <c r="U27" i="11" s="1"/>
  <c r="M21" i="11"/>
  <c r="M27" i="11" s="1"/>
  <c r="S20" i="11"/>
  <c r="S23" i="11" s="1"/>
  <c r="Q20" i="11"/>
  <c r="Q23" i="11" s="1"/>
  <c r="O20" i="11"/>
  <c r="O23" i="11" s="1"/>
  <c r="K20" i="11"/>
  <c r="K23" i="11" s="1"/>
  <c r="I20" i="11"/>
  <c r="I23" i="11" s="1"/>
  <c r="G20" i="11"/>
  <c r="G23" i="11" s="1"/>
  <c r="U19" i="11"/>
  <c r="M19" i="11"/>
  <c r="U18" i="11"/>
  <c r="M18" i="11"/>
  <c r="U17" i="11"/>
  <c r="M17" i="11"/>
  <c r="U14" i="11"/>
  <c r="M14" i="11"/>
  <c r="U13" i="11"/>
  <c r="M13" i="11"/>
  <c r="S12" i="11"/>
  <c r="S15" i="11" s="1"/>
  <c r="Q12" i="11"/>
  <c r="Q15" i="11" s="1"/>
  <c r="O12" i="11"/>
  <c r="I12" i="11"/>
  <c r="G12" i="11"/>
  <c r="U11" i="11"/>
  <c r="M11" i="11"/>
  <c r="U10" i="11"/>
  <c r="K10" i="11"/>
  <c r="M10" i="11" s="1"/>
  <c r="E73" i="9"/>
  <c r="S25" i="11" l="1"/>
  <c r="I26" i="11"/>
  <c r="G26" i="11"/>
  <c r="K12" i="11"/>
  <c r="K26" i="11" s="1"/>
  <c r="R34" i="32"/>
  <c r="R36" i="32" s="1"/>
  <c r="U20" i="11"/>
  <c r="U23" i="11" s="1"/>
  <c r="O26" i="11"/>
  <c r="Q25" i="11"/>
  <c r="M12" i="11"/>
  <c r="M26" i="11" s="1"/>
  <c r="Q26" i="11"/>
  <c r="G15" i="11"/>
  <c r="G25" i="11" s="1"/>
  <c r="U12" i="11"/>
  <c r="U26" i="11" s="1"/>
  <c r="S26" i="11"/>
  <c r="M20" i="11"/>
  <c r="M23" i="11" s="1"/>
  <c r="M15" i="11"/>
  <c r="K15" i="11"/>
  <c r="K25" i="11" s="1"/>
  <c r="O15" i="11"/>
  <c r="O25" i="11" s="1"/>
  <c r="I15" i="11"/>
  <c r="I25" i="11" s="1"/>
  <c r="M62" i="9"/>
  <c r="K62" i="9"/>
  <c r="I61" i="9"/>
  <c r="G61" i="9"/>
  <c r="I60" i="9"/>
  <c r="G60" i="9"/>
  <c r="G62" i="9" s="1"/>
  <c r="I41" i="9"/>
  <c r="G41" i="9"/>
  <c r="I40" i="9"/>
  <c r="G40" i="9"/>
  <c r="I39" i="9"/>
  <c r="G39" i="9"/>
  <c r="I30" i="9"/>
  <c r="G30" i="9"/>
  <c r="I28" i="9"/>
  <c r="G28" i="9"/>
  <c r="I89" i="28"/>
  <c r="K89" i="28"/>
  <c r="M89" i="28"/>
  <c r="I62" i="9" l="1"/>
  <c r="M25" i="11"/>
  <c r="U15" i="11"/>
  <c r="U25" i="11" s="1"/>
  <c r="O11" i="28" l="1"/>
  <c r="M11" i="28"/>
  <c r="S18" i="27"/>
  <c r="S23" i="27" s="1"/>
  <c r="M18" i="27"/>
  <c r="M23" i="27" s="1"/>
  <c r="Q17" i="27"/>
  <c r="Q19" i="27" s="1"/>
  <c r="O17" i="27"/>
  <c r="O19" i="27" s="1"/>
  <c r="K17" i="27"/>
  <c r="I17" i="27"/>
  <c r="I19" i="27" s="1"/>
  <c r="S16" i="27"/>
  <c r="M16" i="27"/>
  <c r="S15" i="27"/>
  <c r="M15" i="27"/>
  <c r="S12" i="27"/>
  <c r="M12" i="27"/>
  <c r="Q11" i="27"/>
  <c r="Q13" i="27" s="1"/>
  <c r="O11" i="27"/>
  <c r="O13" i="27" s="1"/>
  <c r="K11" i="27"/>
  <c r="K13" i="27" s="1"/>
  <c r="I11" i="27"/>
  <c r="I13" i="27" s="1"/>
  <c r="S10" i="27"/>
  <c r="M10" i="27"/>
  <c r="S9" i="27"/>
  <c r="M9" i="27"/>
  <c r="S8" i="27"/>
  <c r="S11" i="27" s="1"/>
  <c r="S13" i="27" s="1"/>
  <c r="M8" i="27"/>
  <c r="D19" i="27"/>
  <c r="D17" i="27"/>
  <c r="D15" i="27"/>
  <c r="R24" i="26"/>
  <c r="R23" i="26"/>
  <c r="R29" i="26" s="1"/>
  <c r="P22" i="26"/>
  <c r="P25" i="26" s="1"/>
  <c r="N22" i="26"/>
  <c r="N25" i="26" s="1"/>
  <c r="L22" i="26"/>
  <c r="L25" i="26" s="1"/>
  <c r="J22" i="26"/>
  <c r="J25" i="26" s="1"/>
  <c r="H22" i="26"/>
  <c r="H25" i="26" s="1"/>
  <c r="F22" i="26"/>
  <c r="F25" i="26" s="1"/>
  <c r="R21" i="26"/>
  <c r="R20" i="26"/>
  <c r="R19" i="26"/>
  <c r="R18" i="26"/>
  <c r="C25" i="26"/>
  <c r="C22" i="26"/>
  <c r="C18" i="26"/>
  <c r="R15" i="26"/>
  <c r="R14" i="26"/>
  <c r="R13" i="26"/>
  <c r="P12" i="26"/>
  <c r="P16" i="26" s="1"/>
  <c r="P27" i="26" s="1"/>
  <c r="N12" i="26"/>
  <c r="N16" i="26" s="1"/>
  <c r="L12" i="26"/>
  <c r="L16" i="26" s="1"/>
  <c r="J12" i="26"/>
  <c r="J16" i="26" s="1"/>
  <c r="H12" i="26"/>
  <c r="H16" i="26" s="1"/>
  <c r="H27" i="26" s="1"/>
  <c r="F12" i="26"/>
  <c r="F16" i="26" s="1"/>
  <c r="F27" i="26" s="1"/>
  <c r="R11" i="26"/>
  <c r="R10" i="26"/>
  <c r="R9" i="26"/>
  <c r="R8" i="26"/>
  <c r="R7" i="26"/>
  <c r="V27" i="25"/>
  <c r="V26" i="25"/>
  <c r="V25" i="25"/>
  <c r="V32" i="25" s="1"/>
  <c r="T24" i="25"/>
  <c r="T28" i="25" s="1"/>
  <c r="R24" i="25"/>
  <c r="R28" i="25" s="1"/>
  <c r="P24" i="25"/>
  <c r="P28" i="25" s="1"/>
  <c r="N24" i="25"/>
  <c r="N28" i="25" s="1"/>
  <c r="L24" i="25"/>
  <c r="L28" i="25" s="1"/>
  <c r="J24" i="25"/>
  <c r="J28" i="25" s="1"/>
  <c r="H24" i="25"/>
  <c r="H28" i="25" s="1"/>
  <c r="V23" i="25"/>
  <c r="V22" i="25"/>
  <c r="V21" i="25"/>
  <c r="V20" i="25"/>
  <c r="C28" i="25"/>
  <c r="C24" i="25"/>
  <c r="C20" i="25"/>
  <c r="V17" i="25"/>
  <c r="V16" i="25"/>
  <c r="V15" i="25"/>
  <c r="T14" i="25"/>
  <c r="T18" i="25" s="1"/>
  <c r="T30" i="25" s="1"/>
  <c r="R14" i="25"/>
  <c r="R18" i="25" s="1"/>
  <c r="R30" i="25" s="1"/>
  <c r="P14" i="25"/>
  <c r="P18" i="25" s="1"/>
  <c r="P30" i="25" s="1"/>
  <c r="N14" i="25"/>
  <c r="N18" i="25" s="1"/>
  <c r="N30" i="25" s="1"/>
  <c r="L14" i="25"/>
  <c r="L18" i="25" s="1"/>
  <c r="J14" i="25"/>
  <c r="J18" i="25" s="1"/>
  <c r="H14" i="25"/>
  <c r="H18" i="25" s="1"/>
  <c r="V13" i="25"/>
  <c r="V12" i="25"/>
  <c r="V11" i="25"/>
  <c r="V10" i="25"/>
  <c r="V9" i="25"/>
  <c r="N49" i="24"/>
  <c r="N48" i="24"/>
  <c r="N54" i="24" s="1"/>
  <c r="L47" i="24"/>
  <c r="L50" i="24" s="1"/>
  <c r="J47" i="24"/>
  <c r="J50" i="24" s="1"/>
  <c r="N46" i="24"/>
  <c r="N45" i="24"/>
  <c r="N44" i="24"/>
  <c r="L39" i="24"/>
  <c r="L42" i="24" s="1"/>
  <c r="J39" i="24"/>
  <c r="J42" i="24" s="1"/>
  <c r="J52" i="24" s="1"/>
  <c r="N38" i="24"/>
  <c r="N37" i="24"/>
  <c r="N36" i="24"/>
  <c r="N22" i="24"/>
  <c r="N21" i="24"/>
  <c r="N27" i="24" s="1"/>
  <c r="L20" i="24"/>
  <c r="L23" i="24" s="1"/>
  <c r="J20" i="24"/>
  <c r="J23" i="24" s="1"/>
  <c r="N19" i="24"/>
  <c r="N18" i="24"/>
  <c r="D23" i="24"/>
  <c r="D20" i="24"/>
  <c r="D17" i="24"/>
  <c r="N14" i="24"/>
  <c r="L12" i="24"/>
  <c r="L15" i="24" s="1"/>
  <c r="J15" i="24"/>
  <c r="N11" i="24"/>
  <c r="N10" i="24"/>
  <c r="N9" i="24"/>
  <c r="L30" i="25" l="1"/>
  <c r="N47" i="24"/>
  <c r="L31" i="25"/>
  <c r="N31" i="25"/>
  <c r="S17" i="27"/>
  <c r="S19" i="27" s="1"/>
  <c r="S21" i="27" s="1"/>
  <c r="J30" i="25"/>
  <c r="J27" i="26"/>
  <c r="M17" i="27"/>
  <c r="M19" i="27" s="1"/>
  <c r="N20" i="24"/>
  <c r="H30" i="25"/>
  <c r="N50" i="24"/>
  <c r="V24" i="25"/>
  <c r="R31" i="25"/>
  <c r="L27" i="26"/>
  <c r="P31" i="25"/>
  <c r="H31" i="25"/>
  <c r="T31" i="25"/>
  <c r="K22" i="27"/>
  <c r="Q21" i="27"/>
  <c r="J31" i="25"/>
  <c r="I21" i="27"/>
  <c r="O21" i="27"/>
  <c r="L52" i="24"/>
  <c r="J53" i="24"/>
  <c r="L53" i="24"/>
  <c r="I22" i="27"/>
  <c r="K19" i="27"/>
  <c r="K21" i="27" s="1"/>
  <c r="M11" i="27"/>
  <c r="O22" i="27"/>
  <c r="Q22" i="27"/>
  <c r="S22" i="27"/>
  <c r="N27" i="26"/>
  <c r="P28" i="26"/>
  <c r="F28" i="26"/>
  <c r="H28" i="26"/>
  <c r="J28" i="26"/>
  <c r="L28" i="26"/>
  <c r="R22" i="26"/>
  <c r="R25" i="26" s="1"/>
  <c r="N28" i="26"/>
  <c r="R12" i="26"/>
  <c r="V28" i="25"/>
  <c r="V14" i="25"/>
  <c r="N39" i="24"/>
  <c r="N23" i="24"/>
  <c r="N12" i="24"/>
  <c r="N15" i="24" s="1"/>
  <c r="V18" i="25" l="1"/>
  <c r="V30" i="25" s="1"/>
  <c r="V31" i="25"/>
  <c r="N42" i="24"/>
  <c r="N52" i="24" s="1"/>
  <c r="N53" i="24"/>
  <c r="M13" i="27"/>
  <c r="M21" i="27" s="1"/>
  <c r="M22" i="27"/>
  <c r="R16" i="26"/>
  <c r="R27" i="26" s="1"/>
  <c r="R28" i="26"/>
  <c r="L62" i="30" l="1"/>
  <c r="L63" i="30" s="1"/>
  <c r="J63" i="30"/>
  <c r="P63" i="30"/>
  <c r="N63" i="30"/>
  <c r="L56" i="30" l="1"/>
  <c r="J56" i="30"/>
  <c r="L55" i="30"/>
  <c r="J55" i="30"/>
  <c r="I115" i="22"/>
  <c r="I114" i="22"/>
  <c r="M46" i="29" l="1"/>
  <c r="I46" i="29"/>
  <c r="M45" i="29"/>
  <c r="I45" i="29"/>
  <c r="M44" i="29"/>
  <c r="I44" i="29"/>
  <c r="M43" i="29"/>
  <c r="I43" i="29"/>
  <c r="M81" i="28" l="1"/>
  <c r="O81" i="28"/>
  <c r="O89" i="28"/>
  <c r="O17" i="29" l="1"/>
  <c r="M17" i="29"/>
  <c r="K17" i="29"/>
  <c r="I17" i="29"/>
  <c r="I14" i="14" l="1"/>
  <c r="N15" i="13"/>
  <c r="L15" i="13"/>
  <c r="M13" i="9"/>
  <c r="K13" i="9"/>
  <c r="I13" i="9"/>
  <c r="G13" i="9"/>
  <c r="M9" i="9"/>
  <c r="K9" i="9"/>
  <c r="I9" i="9"/>
  <c r="G9" i="9"/>
  <c r="C55" i="24"/>
  <c r="C54" i="24"/>
  <c r="D53" i="24"/>
  <c r="D52" i="24"/>
  <c r="D50" i="24"/>
  <c r="D48" i="24"/>
  <c r="D47" i="24"/>
  <c r="D44" i="24"/>
  <c r="D42" i="24"/>
  <c r="D39" i="24"/>
  <c r="D36" i="24"/>
  <c r="P78" i="30" l="1"/>
  <c r="N78" i="30"/>
  <c r="L78" i="30"/>
  <c r="J78" i="30"/>
  <c r="P22" i="30"/>
  <c r="N22" i="30"/>
  <c r="L22" i="30"/>
  <c r="J22" i="30"/>
  <c r="P90" i="30"/>
  <c r="N90" i="30"/>
  <c r="G12" i="17" l="1"/>
  <c r="M14" i="14"/>
  <c r="Q14" i="23" l="1"/>
  <c r="O14" i="23"/>
  <c r="O6" i="23"/>
  <c r="M6" i="23"/>
  <c r="K6" i="23"/>
  <c r="I42" i="28" l="1"/>
  <c r="L93" i="30" l="1"/>
  <c r="P93" i="30"/>
  <c r="N93" i="30"/>
  <c r="J93" i="30"/>
  <c r="P102" i="30" l="1"/>
  <c r="N102" i="30"/>
  <c r="L102" i="30"/>
  <c r="J102" i="30"/>
  <c r="P86" i="30"/>
  <c r="N86" i="30"/>
  <c r="L86" i="30"/>
  <c r="J86" i="30"/>
  <c r="P53" i="30"/>
  <c r="N53" i="30"/>
  <c r="P57" i="30"/>
  <c r="N57" i="30"/>
  <c r="L57" i="30"/>
  <c r="J57" i="30"/>
  <c r="P49" i="30"/>
  <c r="L49" i="30"/>
  <c r="J49" i="30"/>
  <c r="P42" i="30"/>
  <c r="N42" i="30"/>
  <c r="N49" i="30" s="1"/>
  <c r="P35" i="30"/>
  <c r="N35" i="30"/>
  <c r="L35" i="30"/>
  <c r="J35" i="30"/>
  <c r="P29" i="30"/>
  <c r="N29" i="30"/>
  <c r="L29" i="30"/>
  <c r="J29" i="30"/>
  <c r="P14" i="30"/>
  <c r="N14" i="30"/>
  <c r="O47" i="29" l="1"/>
  <c r="O49" i="29" s="1"/>
  <c r="M47" i="29"/>
  <c r="M49" i="29" s="1"/>
  <c r="K47" i="29"/>
  <c r="K49" i="29" s="1"/>
  <c r="I47" i="29"/>
  <c r="I49" i="29" s="1"/>
  <c r="O42" i="29"/>
  <c r="M42" i="29"/>
  <c r="O28" i="29"/>
  <c r="M28" i="29"/>
  <c r="K28" i="29"/>
  <c r="I28" i="29"/>
  <c r="K23" i="29"/>
  <c r="I23" i="29"/>
  <c r="O9" i="29"/>
  <c r="M9" i="29"/>
  <c r="K9" i="29"/>
  <c r="I9" i="29"/>
  <c r="O6" i="29"/>
  <c r="O23" i="29" s="1"/>
  <c r="M6" i="29"/>
  <c r="M23" i="29" s="1"/>
  <c r="O73" i="28"/>
  <c r="M73" i="28"/>
  <c r="M75" i="28" s="1"/>
  <c r="K73" i="28"/>
  <c r="I73" i="28"/>
  <c r="K49" i="28"/>
  <c r="K58" i="28" s="1"/>
  <c r="I49" i="28"/>
  <c r="I58" i="28" s="1"/>
  <c r="O42" i="28"/>
  <c r="M42" i="28"/>
  <c r="K42" i="28"/>
  <c r="O33" i="28"/>
  <c r="O49" i="28" s="1"/>
  <c r="O58" i="28" s="1"/>
  <c r="M33" i="28"/>
  <c r="M49" i="28" s="1"/>
  <c r="M58" i="28" s="1"/>
  <c r="Q27" i="23"/>
  <c r="O27" i="23"/>
  <c r="Q10" i="23"/>
  <c r="O10" i="23"/>
  <c r="M10" i="23"/>
  <c r="K10" i="23"/>
  <c r="O116" i="22"/>
  <c r="M116" i="22"/>
  <c r="K116" i="22"/>
  <c r="I116" i="22"/>
  <c r="O112" i="22"/>
  <c r="M112" i="22"/>
  <c r="O108" i="22"/>
  <c r="M108" i="22"/>
  <c r="K108" i="22"/>
  <c r="I108" i="22"/>
  <c r="O99" i="22"/>
  <c r="M99" i="22"/>
  <c r="O18" i="29" l="1"/>
  <c r="I75" i="28"/>
  <c r="I76" i="28" s="1"/>
  <c r="M76" i="28"/>
  <c r="K75" i="28"/>
  <c r="K76" i="28" s="1"/>
  <c r="O75" i="28"/>
  <c r="O76" i="28" s="1"/>
  <c r="L25" i="24"/>
  <c r="L26" i="24"/>
  <c r="J25" i="24"/>
  <c r="J26" i="24"/>
  <c r="K18" i="29"/>
  <c r="I18" i="29"/>
  <c r="M18" i="29"/>
  <c r="N26" i="24" l="1"/>
  <c r="N25" i="24"/>
  <c r="N38" i="20"/>
  <c r="L38" i="20"/>
  <c r="N23" i="20"/>
  <c r="L23" i="20"/>
  <c r="N6" i="20"/>
  <c r="L6" i="20"/>
  <c r="M12" i="17"/>
  <c r="K12" i="17"/>
  <c r="I12" i="17"/>
  <c r="M7" i="17"/>
  <c r="K7" i="17"/>
  <c r="M45" i="14"/>
  <c r="K45" i="14"/>
  <c r="M27" i="14"/>
  <c r="K27" i="14"/>
  <c r="I27" i="14"/>
  <c r="G27" i="14"/>
  <c r="M24" i="14"/>
  <c r="K24" i="14"/>
  <c r="M20" i="14"/>
  <c r="K20" i="14"/>
  <c r="K14" i="14" s="1"/>
  <c r="I20" i="14"/>
  <c r="G20" i="14"/>
  <c r="G14" i="14" s="1"/>
  <c r="M18" i="14"/>
  <c r="K18" i="14"/>
  <c r="M6" i="14"/>
  <c r="K6" i="14"/>
  <c r="N20" i="13"/>
  <c r="N22" i="13" s="1"/>
  <c r="L20" i="13"/>
  <c r="L22" i="13" s="1"/>
  <c r="J20" i="13"/>
  <c r="J22" i="13" s="1"/>
  <c r="H20" i="13"/>
  <c r="H22" i="13" s="1"/>
  <c r="D23" i="11"/>
  <c r="D25" i="11" s="1"/>
  <c r="D20" i="11"/>
  <c r="D17" i="11"/>
  <c r="M59" i="9"/>
  <c r="K59" i="9"/>
  <c r="M38" i="9"/>
  <c r="K38" i="9"/>
  <c r="M31" i="9"/>
  <c r="K31" i="9"/>
  <c r="I31" i="9"/>
  <c r="G31" i="9"/>
  <c r="M25" i="9"/>
  <c r="K25" i="9"/>
  <c r="M20" i="9"/>
  <c r="K20" i="9"/>
  <c r="I20" i="9"/>
  <c r="G20" i="9"/>
  <c r="M6" i="9"/>
  <c r="K6" i="9"/>
</calcChain>
</file>

<file path=xl/sharedStrings.xml><?xml version="1.0" encoding="utf-8"?>
<sst xmlns="http://schemas.openxmlformats.org/spreadsheetml/2006/main" count="1742" uniqueCount="1135">
  <si>
    <t xml:space="preserve"> - 11 -</t>
  </si>
  <si>
    <t>Notes to the financial statements (cont'd)</t>
  </si>
  <si>
    <t>4.</t>
  </si>
  <si>
    <t>Leasehold right</t>
  </si>
  <si>
    <t>Right of use assets</t>
  </si>
  <si>
    <t>Separate financial statements (Baht)</t>
  </si>
  <si>
    <t>Deferred tax assets</t>
  </si>
  <si>
    <t xml:space="preserve"> - 12 -</t>
  </si>
  <si>
    <t>Administrative expenses</t>
  </si>
  <si>
    <t>Tax expense</t>
  </si>
  <si>
    <t>B</t>
  </si>
  <si>
    <t xml:space="preserve">-  Lease of office building provided by </t>
  </si>
  <si>
    <t xml:space="preserve">At the price in agreement on the market </t>
  </si>
  <si>
    <t xml:space="preserve">      CO., LTD.</t>
  </si>
  <si>
    <t>subsidiary</t>
  </si>
  <si>
    <t>price basis</t>
  </si>
  <si>
    <t>(shown as rent and service business income)</t>
  </si>
  <si>
    <t xml:space="preserve">- Loan providing to subsidiary </t>
  </si>
  <si>
    <t>Promissory notes due at call, interest</t>
  </si>
  <si>
    <t>(shown as short-term loans to related party)</t>
  </si>
  <si>
    <t>rate of  5% per annum</t>
  </si>
  <si>
    <t>Consolidated and Separate financial statements (Baht)</t>
  </si>
  <si>
    <t xml:space="preserve">                  Notes to the financial statements (cont'd)</t>
  </si>
  <si>
    <t xml:space="preserve">Inventories - finished goods </t>
  </si>
  <si>
    <t>Consolidated financial statements (Baht)</t>
  </si>
  <si>
    <t>Condominium residence</t>
  </si>
  <si>
    <t>Townhome</t>
  </si>
  <si>
    <t>Total inventories -  net</t>
  </si>
  <si>
    <t xml:space="preserve"> -  </t>
  </si>
  <si>
    <t>Related transactions</t>
  </si>
  <si>
    <t>Company</t>
  </si>
  <si>
    <t>Relationship</t>
  </si>
  <si>
    <t>Description</t>
  </si>
  <si>
    <t>Pricing policy</t>
  </si>
  <si>
    <t>1.  PORNSANTI CO., LTD.</t>
  </si>
  <si>
    <t>A</t>
  </si>
  <si>
    <t>(shown as right of use assets and lease liabilities)</t>
  </si>
  <si>
    <t xml:space="preserve">-  Lease of office building provided to </t>
  </si>
  <si>
    <t>-  Loan providing to subsidiary</t>
  </si>
  <si>
    <t>Promissory notes due at call, interest rate</t>
  </si>
  <si>
    <t>Related transactions (Cont'd)</t>
  </si>
  <si>
    <t xml:space="preserve">2.  LUMPINI PROPERTY </t>
  </si>
  <si>
    <t>-  Lease of office building provided to</t>
  </si>
  <si>
    <t xml:space="preserve">     MANAGEMENT CO., LTD.</t>
  </si>
  <si>
    <t>-  Assets for rent system management</t>
  </si>
  <si>
    <t>Collect service fee indicated in agreement</t>
  </si>
  <si>
    <t>services, system design - condominium</t>
  </si>
  <si>
    <t>on the market price basis</t>
  </si>
  <si>
    <t xml:space="preserve">management provided by subsidiary </t>
  </si>
  <si>
    <t>(shown as cost of real estate development</t>
  </si>
  <si>
    <t>and cost of rent and services business)</t>
  </si>
  <si>
    <t>-  Borrowings from subsidiary</t>
  </si>
  <si>
    <t>(shown as short-term borrowings</t>
  </si>
  <si>
    <t xml:space="preserve">3.  LUMPINI PROJECT </t>
  </si>
  <si>
    <t xml:space="preserve">     MANAGEMENT SERVICES </t>
  </si>
  <si>
    <t xml:space="preserve">     CO., LTD.</t>
  </si>
  <si>
    <t>-  Construction management services</t>
  </si>
  <si>
    <t>provided by subsidiary</t>
  </si>
  <si>
    <t>(shown as cost of real estate development)</t>
  </si>
  <si>
    <t>from related parties)</t>
  </si>
  <si>
    <t xml:space="preserve"> - 18 -</t>
  </si>
  <si>
    <t>4.  L P C SOCIAL ENTERPRISE</t>
  </si>
  <si>
    <t>5.  LUMPINI WISDOM AND</t>
  </si>
  <si>
    <t xml:space="preserve">- Provide advisory services and </t>
  </si>
  <si>
    <t xml:space="preserve">     SOLUTION CO., LTD.</t>
  </si>
  <si>
    <t>management for project development</t>
  </si>
  <si>
    <t xml:space="preserve"> - 19 -</t>
  </si>
  <si>
    <t xml:space="preserve">A   =   Subsidiary of the Company </t>
  </si>
  <si>
    <t xml:space="preserve">B   =   Associate of the Company </t>
  </si>
  <si>
    <t xml:space="preserve">Related party receivables </t>
  </si>
  <si>
    <t xml:space="preserve">LUMPINI PROPERTY MANAGEMENT </t>
  </si>
  <si>
    <t xml:space="preserve">LUMPINI PROJECT MANAGEMENT </t>
  </si>
  <si>
    <t xml:space="preserve">      SERVICES CO., LTD.</t>
  </si>
  <si>
    <t>L P C SOCIAL ENTERPRISE</t>
  </si>
  <si>
    <t>KAMALA SENIOR LIVING CO., LTD.</t>
  </si>
  <si>
    <t>DOLSIRI DEVELOPMENT CO., LTD.</t>
  </si>
  <si>
    <t>Total</t>
  </si>
  <si>
    <t xml:space="preserve">Short-term loans to related parties </t>
  </si>
  <si>
    <t>PORNSANTI CO., LTD.</t>
  </si>
  <si>
    <t>Subsidiaries</t>
  </si>
  <si>
    <t>LUMPINI PROPERTY MANAGEMENT CO., LTD.</t>
  </si>
  <si>
    <t>L P C SOCIAL ENTERPRISE CO., LTD.</t>
  </si>
  <si>
    <t xml:space="preserve"> - 21 -</t>
  </si>
  <si>
    <t xml:space="preserve">On March 10, 2020, the Company acquired 3.7 million ordinary shares of Baht 5.30, 9.30, 12.80 each of Lumpini Property Management Co., Ltd. from </t>
  </si>
  <si>
    <t>Associate</t>
  </si>
  <si>
    <t xml:space="preserve">Related party payables </t>
  </si>
  <si>
    <t>LUMPINI PROJECT MANAGEMENT SERVICES CO., LTD.</t>
  </si>
  <si>
    <t xml:space="preserve">                Total</t>
  </si>
  <si>
    <t>Short-term borrowings from related parties</t>
  </si>
  <si>
    <t>Lease liabilities</t>
  </si>
  <si>
    <t>Fair value</t>
  </si>
  <si>
    <t>Net</t>
  </si>
  <si>
    <t>In 2015, the Company entered into lease agreement of land with The Crown Property Bureau (lessor) in order to provide the residence</t>
  </si>
  <si>
    <t xml:space="preserve">for the time limit  of 30 years  from the date  construction of building  and its construction  is completed or  not exceed 2 years  whichever is </t>
  </si>
  <si>
    <t xml:space="preserve">earlier.  The lessor assigned such  land  to the Company  on March 1, 2015.  The Company can  be extended the period  of the lease for two </t>
  </si>
  <si>
    <r>
      <t>intervals of 30 years  each  by informing  the intension to  extend the  lease agreement  in written  to the lessor  within the  year 25</t>
    </r>
    <r>
      <rPr>
        <vertAlign val="superscript"/>
        <sz val="15"/>
        <rFont val="AngsanaUPC"/>
        <family val="1"/>
        <charset val="222"/>
      </rPr>
      <t xml:space="preserve">th  </t>
    </r>
    <r>
      <rPr>
        <sz val="15"/>
        <rFont val="AngsanaUPC"/>
        <family val="1"/>
        <charset val="222"/>
      </rPr>
      <t>and 55</t>
    </r>
    <r>
      <rPr>
        <vertAlign val="superscript"/>
        <sz val="15"/>
        <rFont val="AngsanaUPC"/>
        <family val="1"/>
        <charset val="222"/>
      </rPr>
      <t>th</t>
    </r>
    <r>
      <rPr>
        <sz val="15"/>
        <rFont val="AngsanaUPC"/>
        <family val="1"/>
        <charset val="222"/>
      </rPr>
      <t xml:space="preserve"> </t>
    </r>
  </si>
  <si>
    <r>
      <t>including  the signing  in extended  agreement  or  new agreement  in  the  year 28</t>
    </r>
    <r>
      <rPr>
        <vertAlign val="superscript"/>
        <sz val="15"/>
        <rFont val="AngsanaUPC"/>
        <family val="1"/>
        <charset val="222"/>
      </rPr>
      <t>th</t>
    </r>
    <r>
      <rPr>
        <sz val="15"/>
        <rFont val="AngsanaUPC"/>
        <family val="1"/>
        <charset val="222"/>
      </rPr>
      <t xml:space="preserve"> and 58</t>
    </r>
    <r>
      <rPr>
        <vertAlign val="superscript"/>
        <sz val="15"/>
        <rFont val="AngsanaUPC"/>
        <family val="1"/>
        <charset val="222"/>
      </rPr>
      <t>th</t>
    </r>
    <r>
      <rPr>
        <sz val="15"/>
        <rFont val="AngsanaUPC"/>
        <family val="1"/>
        <charset val="222"/>
      </rPr>
      <t xml:space="preserve">  where  both  parties  have  to  hire  each  itself </t>
    </r>
  </si>
  <si>
    <t xml:space="preserve">independent appraiser  to appraise the leased assets  by market value and the properly appropriated rental.  The Company has made rental in </t>
  </si>
  <si>
    <t xml:space="preserve">full  on the  agreement date already,  which is deemed  as leasehold right  deposit in full.  When the period is over without  any extension of </t>
  </si>
  <si>
    <t>agreement, the property on the aforementioned land will become the property of the lessor and the Company is responsible for all relevant to</t>
  </si>
  <si>
    <t>transferring of ownership expenses.</t>
  </si>
  <si>
    <t xml:space="preserve">In 2016,  the Company has  constructed residential  building  by entering into land  lease agreement with The Crown Property Bureau </t>
  </si>
  <si>
    <t xml:space="preserve">to be completed for lease and sub-lease for a period of 30 years  that the sub-lease will be terminated on December 22, 2046. </t>
  </si>
  <si>
    <t>In 2018, the Company made additional payments in accordance with the terms of the lease agreement with the Crown Property Bureau</t>
  </si>
  <si>
    <t>Tax expense/deferred tax</t>
  </si>
  <si>
    <t>Statements of comprehensive income</t>
  </si>
  <si>
    <t>Current tax :</t>
  </si>
  <si>
    <t>Deferred tax :</t>
  </si>
  <si>
    <t>Deferred tax derived from temporary differences</t>
  </si>
  <si>
    <t>and reversal of temporary differences</t>
  </si>
  <si>
    <t xml:space="preserve">Tax expense presented in statements of </t>
  </si>
  <si>
    <t>comprehensive income</t>
  </si>
  <si>
    <t xml:space="preserve">Deferred tax relating to </t>
  </si>
  <si>
    <t xml:space="preserve">    other long-tern investments </t>
  </si>
  <si>
    <t>Accounting profit before income tax</t>
  </si>
  <si>
    <t>Income tax rate</t>
  </si>
  <si>
    <t>Accounting profit before income tax multiply</t>
  </si>
  <si>
    <t>by tax rate</t>
  </si>
  <si>
    <t>Adjustment in respect of income tax expenses</t>
  </si>
  <si>
    <t>of previous year</t>
  </si>
  <si>
    <t>Taxable effects for :</t>
  </si>
  <si>
    <t xml:space="preserve">Other expenses for which accounting </t>
  </si>
  <si>
    <t>base differ from tax base</t>
  </si>
  <si>
    <t xml:space="preserve">Other income for which accounting </t>
  </si>
  <si>
    <t xml:space="preserve">Additional realized income </t>
  </si>
  <si>
    <t>Non-deductible expenses</t>
  </si>
  <si>
    <t>Others</t>
  </si>
  <si>
    <t>Effective income tax rate</t>
  </si>
  <si>
    <t>L.P.N. DEVELOPMENT PUBLIC COMPANY LIMITED AND SUBSIDIARIES</t>
  </si>
  <si>
    <t>1.</t>
  </si>
  <si>
    <t>Company's operation</t>
  </si>
  <si>
    <t>L.P.N. Development Public Company Limited  has been listed in the Stock Exchange of Thailand  since on June 21, 1994.</t>
  </si>
  <si>
    <t>Sathorn, Bangkok.</t>
  </si>
  <si>
    <t>2.</t>
  </si>
  <si>
    <t>Basis of preparation and presentation of the financial statements</t>
  </si>
  <si>
    <t>2.1</t>
  </si>
  <si>
    <t>Financial statements preparation basis</t>
  </si>
  <si>
    <t>The Group's financial statements  have been prepared  in accordance  with Thai  Financial Reporting  Standards  (TFRS);</t>
  </si>
  <si>
    <t>The financial statements have been prepared under the historical cost convention, except as transaction disclosed in related</t>
  </si>
  <si>
    <t>accounting policy.</t>
  </si>
  <si>
    <t>2.2</t>
  </si>
  <si>
    <t>Percentage</t>
  </si>
  <si>
    <t>Type of business</t>
  </si>
  <si>
    <t>2020</t>
  </si>
  <si>
    <t>Real Estate</t>
  </si>
  <si>
    <t xml:space="preserve">Subsidiary, shareholders/command </t>
  </si>
  <si>
    <t>by director</t>
  </si>
  <si>
    <t>Service</t>
  </si>
  <si>
    <t xml:space="preserve">     Co., Ltd.  </t>
  </si>
  <si>
    <t xml:space="preserve">     Services Co., Ltd.</t>
  </si>
  <si>
    <t xml:space="preserve">Subsidiary (held by Lumpini Project </t>
  </si>
  <si>
    <t xml:space="preserve">Management Services Co., Ltd. at </t>
  </si>
  <si>
    <t xml:space="preserve">100%) </t>
  </si>
  <si>
    <t xml:space="preserve"> - 2 -</t>
  </si>
  <si>
    <t>Business combinations</t>
  </si>
  <si>
    <t>than those with entities under common control.</t>
  </si>
  <si>
    <t xml:space="preserve">Control is the power to govern the financial  and operating policies  of an entity so as to obtain benefits from its activities. </t>
  </si>
  <si>
    <t>determining whether control is transferred from one party to another.</t>
  </si>
  <si>
    <t>Goodwill is  measured as  the fair  value of  the consideration  transferred including  the recognized  amount of  any non-</t>
  </si>
  <si>
    <t xml:space="preserve">controlling interest  in the acquiree,  less the net recognized amount (generally fair value) of the identifiable assets acquired and </t>
  </si>
  <si>
    <t xml:space="preserve">liabilities assumed, all measured as of the acquisition date. </t>
  </si>
  <si>
    <t>value of any contingent consideration.</t>
  </si>
  <si>
    <t>Associates</t>
  </si>
  <si>
    <t>operating policies.</t>
  </si>
  <si>
    <t>to,  variable returns  from its involvement  with the entity  and has the ability  to affect those  returns through  its power over the</t>
  </si>
  <si>
    <t>entity.  The financial statements  of subsidiaries  are included  in the  consolidated financial statements  from the  date  on which</t>
  </si>
  <si>
    <t xml:space="preserve">control commences until the date on which control ceases. </t>
  </si>
  <si>
    <t>Non-controlling interests</t>
  </si>
  <si>
    <t xml:space="preserve">At the acquisition date, the Company measures any non-controlling interest at its proportionate interest in the identifiable </t>
  </si>
  <si>
    <t>net assets of the acquiree.</t>
  </si>
  <si>
    <t xml:space="preserve">subsidiaries are accounted for as equity transactions. </t>
  </si>
  <si>
    <t>Interests in equity–accounted investees</t>
  </si>
  <si>
    <t xml:space="preserve">Interests in associates  are accounted for using the equity method.  They are recognized initially at cost,  which includes </t>
  </si>
  <si>
    <t xml:space="preserve">transaction costs. Subsequent to initial recognition, the consolidated financial statements include the Group’s share of the profit </t>
  </si>
  <si>
    <t>control ceases.</t>
  </si>
  <si>
    <t>Loss on control</t>
  </si>
  <si>
    <t>When the Company loses control  over a subsidiary,  it derecognizes the assets and liabilities  of the subsidiary,  and any</t>
  </si>
  <si>
    <t>related non-controlling interests and other components of equity.  Any resulting gain or loss is recognized in profit or loss.  Any</t>
  </si>
  <si>
    <t xml:space="preserve">interest retained in the former subsidiary is measured at fair value when control is lost. </t>
  </si>
  <si>
    <t xml:space="preserve"> - 3 -</t>
  </si>
  <si>
    <t>Transaction with related companies</t>
  </si>
  <si>
    <t xml:space="preserve">       </t>
  </si>
  <si>
    <t>Inter-company transactions have been eliminated in the consolidated financial statements.</t>
  </si>
  <si>
    <t>L.P.N. Development Public Company Limited and its subsidiaries. The usefulness of transaction of consolidated financial</t>
  </si>
  <si>
    <t>statements for other purposes may be limited due to the difference business of those consolidated companies.</t>
  </si>
  <si>
    <t xml:space="preserve">2.5 </t>
  </si>
  <si>
    <t xml:space="preserve">Measurement of fair values </t>
  </si>
  <si>
    <t>The valuation team regularly  reviews significant unobservable inputs  and valuation adjustments.  If  third party</t>
  </si>
  <si>
    <t>the evidence obtained from the third parties to support the conclusion that such valuations meet the requirements of TFRS,</t>
  </si>
  <si>
    <t xml:space="preserve">including the level in the fair value hierarchy in which such valuation should be classified. </t>
  </si>
  <si>
    <t>·</t>
  </si>
  <si>
    <t xml:space="preserve">Level 1 : quoted prices (unadjusted) in active markets for identical assets or liabilities. </t>
  </si>
  <si>
    <t xml:space="preserve">Level 2 : inputs other than quoted prices included  in Level 1  that are observable  for the asset  or liabilities, </t>
  </si>
  <si>
    <t>Level 3 : inputs for the asset or liability that are not based on observable market data (unobservable inputs).</t>
  </si>
  <si>
    <t>If the  inputs used  to measure the fair value of an asset or  liability might  be categorized  in different levels  of the</t>
  </si>
  <si>
    <t xml:space="preserve">fair value hierarchy, then the fair value measurement is categorized in its entirely in the same level of the fair value hierarchy </t>
  </si>
  <si>
    <t xml:space="preserve">as the lowest level input that is significant to the entire measurement. </t>
  </si>
  <si>
    <t>Financial instruments</t>
  </si>
  <si>
    <t xml:space="preserve"> - 4 -</t>
  </si>
  <si>
    <t>2.6</t>
  </si>
  <si>
    <t>Financial reporting standards that became effective in the current period</t>
  </si>
  <si>
    <t>-</t>
  </si>
  <si>
    <t xml:space="preserve"> - 5 -</t>
  </si>
  <si>
    <t>Leases</t>
  </si>
  <si>
    <t>3.</t>
  </si>
  <si>
    <t>Summary of Significant Accounting Policies</t>
  </si>
  <si>
    <t>3.1</t>
  </si>
  <si>
    <t>Income and expenses recognition</t>
  </si>
  <si>
    <t xml:space="preserve">3.1.1  </t>
  </si>
  <si>
    <t xml:space="preserve">3.1.2  </t>
  </si>
  <si>
    <t xml:space="preserve">3.1.3  </t>
  </si>
  <si>
    <t xml:space="preserve">3.1.4  </t>
  </si>
  <si>
    <t>Revenue from services are recognized as income when the services are rendered.</t>
  </si>
  <si>
    <t>Other income and expenses are recognized on an accrual basis.</t>
  </si>
  <si>
    <t>3.1.6</t>
  </si>
  <si>
    <t xml:space="preserve">Cost of sales of land and house, and condominium residence are calculated on area and selling price basis. </t>
  </si>
  <si>
    <t xml:space="preserve"> - 6 -</t>
  </si>
  <si>
    <t>Cash and cash equivalents</t>
  </si>
  <si>
    <t>Cash and  cash equivalents  include cash  on hand  and at banks,  and investment  in bills of exchange  which the</t>
  </si>
  <si>
    <t>maturity is less than 3 months and are not subject to restriction on withdrawal.</t>
  </si>
  <si>
    <t>Trade and other current receivables</t>
  </si>
  <si>
    <t>Classification and measurement</t>
  </si>
  <si>
    <t>Impairment of financial assets</t>
  </si>
  <si>
    <t xml:space="preserve">Land and costs of project under construction </t>
  </si>
  <si>
    <t>Land and cost of project under development  are shown by the lower of specific method  or net realizable value.</t>
  </si>
  <si>
    <t>and interest expenses. Interest expenses will be stopped to recognize as cost whenever the construction project have been</t>
  </si>
  <si>
    <t xml:space="preserve">completed or ceased. </t>
  </si>
  <si>
    <t>Inventories</t>
  </si>
  <si>
    <t>Inventories consist of completed condominium, land and house which have not been transferred to the buyer are</t>
  </si>
  <si>
    <t>valued at the lower of cost by using specific method or net realizable value.</t>
  </si>
  <si>
    <t xml:space="preserve">Investments in subsidiaries and associates </t>
  </si>
  <si>
    <t>impairment (if any) and investments in associates in the consolidated financial statements are stated by equity method.</t>
  </si>
  <si>
    <t xml:space="preserve">Land and cost of  project held for development  is land and cost of project held  for future development,  is stated at cost </t>
  </si>
  <si>
    <t>less provision for impairment (if any).  Cost consist of land and other related expenses for acquisition of land and cost of</t>
  </si>
  <si>
    <t xml:space="preserve">project including borrowing cost incurred from development and is derecognized when the development is ceased. </t>
  </si>
  <si>
    <t xml:space="preserve"> </t>
  </si>
  <si>
    <t xml:space="preserve"> - 7 -</t>
  </si>
  <si>
    <t xml:space="preserve">Investment properties/depreciation </t>
  </si>
  <si>
    <t>Investment properties  are properties held to earn rental  or for capital appreciation or both,  is measured at cost</t>
  </si>
  <si>
    <t xml:space="preserve">less accumulated depreciation and provision for impairment (if any). </t>
  </si>
  <si>
    <t>Cost is included  the estimated costs  of dismantlement,  removal the item and restoration  the site on  which it is</t>
  </si>
  <si>
    <t xml:space="preserve">located,  the obligations for which the Company incurs.  The residual value  and the useful  life of an asset  is required to </t>
  </si>
  <si>
    <t>review at least at the financial year-end. Depreciation is calculated on a straight-line basis at the rate as follows:</t>
  </si>
  <si>
    <t>Number of years</t>
  </si>
  <si>
    <t>Condominium (Office building and residence) and car parking</t>
  </si>
  <si>
    <t>Office decoration and equipment</t>
  </si>
  <si>
    <t>5 -10</t>
  </si>
  <si>
    <t>Property, plants and equipment/depreciation</t>
  </si>
  <si>
    <t xml:space="preserve">Lands are valued at cost.     </t>
  </si>
  <si>
    <t xml:space="preserve">Building and equipment are stated at cost less accumulated depreciation and provision for impairment (if any). </t>
  </si>
  <si>
    <t xml:space="preserve">located,  the obligations for  which the Company incurs.  The residual value and the useful life of an asset  is required to </t>
  </si>
  <si>
    <t>review at least at the financial year-end.</t>
  </si>
  <si>
    <t>Depreciation is calculated on a straight-line basis at the rate as follows:</t>
  </si>
  <si>
    <t>Condominium and office building</t>
  </si>
  <si>
    <t xml:space="preserve">Computer </t>
  </si>
  <si>
    <t>Vehicles</t>
  </si>
  <si>
    <t xml:space="preserve">Goodwill </t>
  </si>
  <si>
    <t xml:space="preserve">Goodwill is initially recorded at cost,  which equals to the excess  of cost  of business combination  over the fair </t>
  </si>
  <si>
    <t xml:space="preserve">value of the net assets acquired. If the fair value of the net assets acquired exceeds the cost of business combination, the </t>
  </si>
  <si>
    <t>excess is immediately recognized as gain in profit or loss.</t>
  </si>
  <si>
    <t xml:space="preserve">Goodwill is carried at cost less any accumulated impairment losses.  Goodwill is tested for impairment annually </t>
  </si>
  <si>
    <t>and when circumstances indicate that the carrying value may be impaired.</t>
  </si>
  <si>
    <t xml:space="preserve">Goodwill acquired in a  business combination is allocated  to each of the Company’s  cash generating units  (or </t>
  </si>
  <si>
    <t xml:space="preserve">group  of cash-generating units)  that are  expected to  benefit from  the synergies  of  the  combination.  The Company </t>
  </si>
  <si>
    <t>Impairment losses relating to goodwill cannot be reversed in future periods.</t>
  </si>
  <si>
    <t xml:space="preserve"> - 8 -</t>
  </si>
  <si>
    <t xml:space="preserve">Intangible assets are carried at cost less accumulated amortization and provision for accumulated impairment of </t>
  </si>
  <si>
    <t xml:space="preserve">Computer software </t>
  </si>
  <si>
    <t>5</t>
  </si>
  <si>
    <t>The  Company  has  assessed  the  impairment  of  investment  properties,  investing  capital,  land  and  cost  of</t>
  </si>
  <si>
    <t>undevelopment projects  and intangible assets  whenever events  or changes indicate  that the  carrying amount  of assets</t>
  </si>
  <si>
    <t>exceeds its  recoverable value.  The  impairment  loss will  be recognized  in statements  of comprehensive income.  The</t>
  </si>
  <si>
    <t>Company will reverse the impairment loss whenever there is no longer impairment or reduction in impairment.</t>
  </si>
  <si>
    <t>Recoverable value of asset  is either the  net selling  price  or value from utilization  of that asset,  whichever is</t>
  </si>
  <si>
    <t>higher.  The impairment will be estimated from each item of assets or each asset unit generating cash flow, whichever is</t>
  </si>
  <si>
    <t>practical.</t>
  </si>
  <si>
    <t xml:space="preserve"> - 9 -</t>
  </si>
  <si>
    <t xml:space="preserve">Income tax expenses </t>
  </si>
  <si>
    <t xml:space="preserve">Income tax expenses for the accounting period comprises current tax and deferred tax. </t>
  </si>
  <si>
    <t>Current tax</t>
  </si>
  <si>
    <t>Deferred tax</t>
  </si>
  <si>
    <t>Deferred tax is measured at the tax rates that are expected to be applied to the temporary differences when they</t>
  </si>
  <si>
    <t>adjust, using tax rates enacted or substantively enacted at the reporting date.</t>
  </si>
  <si>
    <t>for all  deductible temporary  differences and  carry forward  of unused  tax losses,  to the extent that it is probable  that</t>
  </si>
  <si>
    <t>taxable profit will be available against  which the deductible temporary differences, and the carry forward of unused tax</t>
  </si>
  <si>
    <t>losses can be utilized.</t>
  </si>
  <si>
    <t>The carrying amount of deferred tax assets is reviewed at each reporting date and reduced to the extent that it is</t>
  </si>
  <si>
    <t>utilized.</t>
  </si>
  <si>
    <t>Deferred tax is recognized directly to shareholders’ equity, except to the extent that it relates to items recognized</t>
  </si>
  <si>
    <t>directly in equity.</t>
  </si>
  <si>
    <t xml:space="preserve">Provisions </t>
  </si>
  <si>
    <t>The Company recognizes a provision when an entity has a present legal or constructive obligation as a result of a</t>
  </si>
  <si>
    <t>past event.  It is  probable  that  an outflow of economic  benefits  resources  will be  required to settle the obligation and</t>
  </si>
  <si>
    <t>provision,  is expected to be reimbursed  when it is virtually certain  that reimbursement will be received if the Company</t>
  </si>
  <si>
    <t xml:space="preserve">settles the obligation.  The amount recognized should not exceed the amount of the provision. </t>
  </si>
  <si>
    <t xml:space="preserve"> - 10 -</t>
  </si>
  <si>
    <t>Earnings per share</t>
  </si>
  <si>
    <t>Provident fund and employee benefits</t>
  </si>
  <si>
    <t xml:space="preserve">Provident fund </t>
  </si>
  <si>
    <t>The Company has established provident fund under the defined contribution plan. The fund's assets are separated</t>
  </si>
  <si>
    <t>provident  fund.    The  Company's  contribution  to  the  provident  fund  were  recorded  as  expenses  in  statements  of</t>
  </si>
  <si>
    <t>comprehensive income in the period in which they are incurred.</t>
  </si>
  <si>
    <t>Employee benefits</t>
  </si>
  <si>
    <t>Deferred tax assets and liabilities components comprise the following transaction:</t>
  </si>
  <si>
    <t>Provision for devaluation of assets</t>
  </si>
  <si>
    <t>Reserve for long-term employee benefits</t>
  </si>
  <si>
    <t>Expenses provisions</t>
  </si>
  <si>
    <t>Bank overdrafts and short-term borrowings from financial institutions</t>
  </si>
  <si>
    <t>Bank overdrafts</t>
  </si>
  <si>
    <t>Short-term borrowings from financial institutions</t>
  </si>
  <si>
    <t>Trade and other current payables</t>
  </si>
  <si>
    <t>Trade accounts payable</t>
  </si>
  <si>
    <t>Total trade accounts payable-net</t>
  </si>
  <si>
    <t>Trade accounts payable-related parties</t>
  </si>
  <si>
    <t xml:space="preserve">Trade accounts payable-related </t>
  </si>
  <si>
    <t xml:space="preserve">     parties-net</t>
  </si>
  <si>
    <t>Other current payables</t>
  </si>
  <si>
    <t>Cash received in advance</t>
  </si>
  <si>
    <t>Retentions</t>
  </si>
  <si>
    <t>Total other current payables</t>
  </si>
  <si>
    <t>Total trade and other current payables</t>
  </si>
  <si>
    <t>Unearned rental income</t>
  </si>
  <si>
    <r>
      <rPr>
        <u/>
        <sz val="15"/>
        <rFont val="Angsana New"/>
        <family val="1"/>
      </rPr>
      <t>Less</t>
    </r>
    <r>
      <rPr>
        <sz val="15"/>
        <rFont val="Angsana New"/>
        <family val="1"/>
      </rPr>
      <t xml:space="preserve">  Recognized as rental income during </t>
    </r>
  </si>
  <si>
    <r>
      <rPr>
        <u/>
        <sz val="15"/>
        <rFont val="Angsana New"/>
        <family val="1"/>
      </rPr>
      <t>Less</t>
    </r>
    <r>
      <rPr>
        <sz val="15"/>
        <rFont val="Angsana New"/>
        <family val="1"/>
      </rPr>
      <t xml:space="preserve">  Unearned rental income realized </t>
    </r>
  </si>
  <si>
    <r>
      <t xml:space="preserve">         </t>
    </r>
    <r>
      <rPr>
        <sz val="15"/>
        <rFont val="Angsana New"/>
        <family val="1"/>
      </rPr>
      <t>within 1 year</t>
    </r>
  </si>
  <si>
    <t xml:space="preserve">        </t>
  </si>
  <si>
    <t xml:space="preserve">In 2016,  the Company has constructed residential building on which entered into lease of land agreement with the Crown Property </t>
  </si>
  <si>
    <t xml:space="preserve">Bureau, the construction is already completed  to be sub-leased for the period of 30 years.  The sub-lease agreement will be terminated on </t>
  </si>
  <si>
    <t xml:space="preserve">December 22, 2046. </t>
  </si>
  <si>
    <t>Within 1 year</t>
  </si>
  <si>
    <t>Over 1 year but not over than 5 years</t>
  </si>
  <si>
    <t>Over 5 years</t>
  </si>
  <si>
    <t>Debentures</t>
  </si>
  <si>
    <t xml:space="preserve">Less Current portion of debentures </t>
  </si>
  <si>
    <t xml:space="preserve">Details of unsubordinated and unsecured without holders' representative debentures are as follows : </t>
  </si>
  <si>
    <t>Issuance date</t>
  </si>
  <si>
    <t>Amount (Million Baht)</t>
  </si>
  <si>
    <t>Interest rate</t>
  </si>
  <si>
    <t>Period (year)</t>
  </si>
  <si>
    <t>Maturity date</t>
  </si>
  <si>
    <t>Interest payment</t>
  </si>
  <si>
    <t>October 10, 2019</t>
  </si>
  <si>
    <t>Fixed 2.70%</t>
  </si>
  <si>
    <t>October 10, 2022</t>
  </si>
  <si>
    <t>Every 6 months</t>
  </si>
  <si>
    <t>April 12, 2019</t>
  </si>
  <si>
    <t>Fixed 2.95%</t>
  </si>
  <si>
    <t>April 12, 2022</t>
  </si>
  <si>
    <t>October 26, 2018</t>
  </si>
  <si>
    <t>Fixed 3.95%</t>
  </si>
  <si>
    <t>October 26, 2021</t>
  </si>
  <si>
    <t>August 17, 2018</t>
  </si>
  <si>
    <t>August 17, 2021</t>
  </si>
  <si>
    <t>December 15, 2017</t>
  </si>
  <si>
    <t>Fixed 3.75%</t>
  </si>
  <si>
    <t>December 15, 2021</t>
  </si>
  <si>
    <t>July 27, 2017</t>
  </si>
  <si>
    <t>July 27, 2021</t>
  </si>
  <si>
    <t xml:space="preserve">         Notes to the financial statements (cont'd)</t>
  </si>
  <si>
    <t>Computer</t>
  </si>
  <si>
    <t>Office equipment</t>
  </si>
  <si>
    <t>Condominium building</t>
  </si>
  <si>
    <t>Cost:</t>
  </si>
  <si>
    <t>As at January 1, 2020</t>
  </si>
  <si>
    <t xml:space="preserve">Disposal/write off </t>
  </si>
  <si>
    <t>Accumulated depreciation:</t>
  </si>
  <si>
    <t xml:space="preserve">Depreciation of disposal/write off </t>
  </si>
  <si>
    <t>Net book value</t>
  </si>
  <si>
    <t>Consolidated financial statements</t>
  </si>
  <si>
    <t>Separate financial statements</t>
  </si>
  <si>
    <t>Payments</t>
  </si>
  <si>
    <t>Less: Current portion</t>
  </si>
  <si>
    <t>Lease liabilities - net of current portion</t>
  </si>
  <si>
    <t>Over 1 year less than 3 years</t>
  </si>
  <si>
    <t>Over 3 years less than 5 years</t>
  </si>
  <si>
    <t xml:space="preserve">Less  Future interest of  lease </t>
  </si>
  <si>
    <t xml:space="preserve">Present value of  lease liabilities </t>
  </si>
  <si>
    <t>Depreciation of right of use assets</t>
  </si>
  <si>
    <t>Interest of lease liabilities</t>
  </si>
  <si>
    <t xml:space="preserve">Non-current provisions for employee benefit </t>
  </si>
  <si>
    <t xml:space="preserve">Changes in employee benefit obligations are as follows : </t>
  </si>
  <si>
    <t>Beginning balance as at January 1</t>
  </si>
  <si>
    <t>Current cost of service</t>
  </si>
  <si>
    <t xml:space="preserve">Interest cost </t>
  </si>
  <si>
    <t xml:space="preserve">     -  Post-employment benefits </t>
  </si>
  <si>
    <t xml:space="preserve">     -  Other long-term benefits </t>
  </si>
  <si>
    <t>Employee benefit paid</t>
  </si>
  <si>
    <t xml:space="preserve">Ending balance </t>
  </si>
  <si>
    <t>Expenses recognized in profit or loss</t>
  </si>
  <si>
    <t xml:space="preserve">Actuarial gains (losses) recognized in other comprehensive income (expense) arising from : </t>
  </si>
  <si>
    <t>Financial assumptions</t>
  </si>
  <si>
    <t xml:space="preserve">Experience adjustment </t>
  </si>
  <si>
    <t>The principal actuarial assumptions used were summarized as follow :</t>
  </si>
  <si>
    <t xml:space="preserve">Consolidated and Separate financial statements </t>
  </si>
  <si>
    <t>Discount rate</t>
  </si>
  <si>
    <t>1.19 - 2.28 per annum</t>
  </si>
  <si>
    <t>Mortality</t>
  </si>
  <si>
    <t>Employee turnover</t>
  </si>
  <si>
    <t>Age-related scale and kind of employees</t>
  </si>
  <si>
    <t xml:space="preserve">and daily staff </t>
  </si>
  <si>
    <t xml:space="preserve">Salary increase rate </t>
  </si>
  <si>
    <t xml:space="preserve">Separate by group of employees and </t>
  </si>
  <si>
    <t xml:space="preserve">results of work at the rate of 5 - 8% </t>
  </si>
  <si>
    <t xml:space="preserve">of basic salaries </t>
  </si>
  <si>
    <t>Pledged securities</t>
  </si>
  <si>
    <t>Note</t>
  </si>
  <si>
    <t xml:space="preserve">Part of land and cost of project under construction </t>
  </si>
  <si>
    <t xml:space="preserve">Inventories </t>
  </si>
  <si>
    <t xml:space="preserve">Investment property - land and building </t>
  </si>
  <si>
    <t xml:space="preserve">Land and office building </t>
  </si>
  <si>
    <t>Contingent liabilities and obligations</t>
  </si>
  <si>
    <t xml:space="preserve">         </t>
  </si>
  <si>
    <t xml:space="preserve">Treasury stock </t>
  </si>
  <si>
    <t>Dividend paid</t>
  </si>
  <si>
    <t>For the year 2020</t>
  </si>
  <si>
    <t>According to the shareholders'  general meeting  No. 1/2020  held  on March 26, 2020,  passed the resolution  to pay dividend  to the</t>
  </si>
  <si>
    <t>Retained earnings</t>
  </si>
  <si>
    <t>Reserve for treasury shares</t>
  </si>
  <si>
    <t>Financial risk management and policies</t>
  </si>
  <si>
    <t>Credit risk</t>
  </si>
  <si>
    <t>Fair value of financial instruments</t>
  </si>
  <si>
    <t>Financial liabilities</t>
  </si>
  <si>
    <t>Additional disclosure of cash flows information</t>
  </si>
  <si>
    <t>Cash and cash equivalents consist of cash on hand and at banks in the statements of financial position as follows:</t>
  </si>
  <si>
    <t>Cash</t>
  </si>
  <si>
    <t>Current accounts</t>
  </si>
  <si>
    <t>Savings deposit</t>
  </si>
  <si>
    <t>Cheque in transit</t>
  </si>
  <si>
    <t xml:space="preserve">Land and cost of project under construction </t>
  </si>
  <si>
    <t>Investment properties</t>
  </si>
  <si>
    <t xml:space="preserve">Financial lease assets </t>
  </si>
  <si>
    <t>Operating segment information</t>
  </si>
  <si>
    <t>Real</t>
  </si>
  <si>
    <t xml:space="preserve">Rent </t>
  </si>
  <si>
    <t>Service &amp;</t>
  </si>
  <si>
    <t>Business type</t>
  </si>
  <si>
    <t>estate</t>
  </si>
  <si>
    <t>&amp; Service</t>
  </si>
  <si>
    <t>Management</t>
  </si>
  <si>
    <t>Eliminate</t>
  </si>
  <si>
    <t>Net sales and services</t>
  </si>
  <si>
    <t>Cost of sales and services</t>
  </si>
  <si>
    <t>Gross profit</t>
  </si>
  <si>
    <t>Other income</t>
  </si>
  <si>
    <t xml:space="preserve">Distribution costs </t>
  </si>
  <si>
    <t>Directors' remuneration</t>
  </si>
  <si>
    <t xml:space="preserve">Finance costs </t>
  </si>
  <si>
    <t>Share of profit (loss) of associates</t>
  </si>
  <si>
    <t>Profit (loss) before income tax expense</t>
  </si>
  <si>
    <t>Total comprehensive income (expense)</t>
  </si>
  <si>
    <t>Attributable to:</t>
  </si>
  <si>
    <t xml:space="preserve">Owners of the Company </t>
  </si>
  <si>
    <t>Other comprehensive income :</t>
  </si>
  <si>
    <t>Other long-term</t>
  </si>
  <si>
    <t>benefit plans</t>
  </si>
  <si>
    <t>Inter-company transactions are income from service, rental and interest income, such transaction are in the normal course of business.</t>
  </si>
  <si>
    <t>Operating segment information (Cont'd)</t>
  </si>
  <si>
    <t xml:space="preserve">      Total</t>
  </si>
  <si>
    <t xml:space="preserve">Expenses analyzed by nature </t>
  </si>
  <si>
    <t xml:space="preserve">Significant expenses analyzed by nature are as follows : </t>
  </si>
  <si>
    <t xml:space="preserve">Acquire of land and payment for construction </t>
  </si>
  <si>
    <t>during the year</t>
  </si>
  <si>
    <t xml:space="preserve">Changes in inventories </t>
  </si>
  <si>
    <t xml:space="preserve">Salaries, wages and other employees </t>
  </si>
  <si>
    <t>benefit expenses</t>
  </si>
  <si>
    <t>Specific Business Tax and transference fee</t>
  </si>
  <si>
    <t xml:space="preserve">Depreciation </t>
  </si>
  <si>
    <t>Loss (gain) on sales of assets</t>
  </si>
  <si>
    <t>31.</t>
  </si>
  <si>
    <t>Provident fund</t>
  </si>
  <si>
    <t>The fund consists of voluntary contributions by employees based on monthly salary at the rate of 2-15%, the Company's contribution</t>
  </si>
  <si>
    <t>Consolidated financial statements (Million Baht)</t>
  </si>
  <si>
    <t>Separate financial statements (Million Baht)</t>
  </si>
  <si>
    <t>Contribution to provident fund</t>
  </si>
  <si>
    <t>32.</t>
  </si>
  <si>
    <t>Directors' remuneration payment policy</t>
  </si>
  <si>
    <t>33.</t>
  </si>
  <si>
    <t xml:space="preserve">Capital management </t>
  </si>
  <si>
    <t xml:space="preserve">Debt to equity ratio </t>
  </si>
  <si>
    <t>Approval of financial statements</t>
  </si>
  <si>
    <t>Group as a lessee</t>
  </si>
  <si>
    <t>Right-of-use assets</t>
  </si>
  <si>
    <t>Office buildings</t>
  </si>
  <si>
    <t>20</t>
  </si>
  <si>
    <t xml:space="preserve"> 5 </t>
  </si>
  <si>
    <t xml:space="preserve"> 5</t>
  </si>
  <si>
    <t>Short-term leases and Leases of low-value assets</t>
  </si>
  <si>
    <t xml:space="preserve">Payments under leases that, have a lease term of 12 months or less at the commencement date, or are leases of </t>
  </si>
  <si>
    <t>Sub lease</t>
  </si>
  <si>
    <t xml:space="preserve"> - 13 -</t>
  </si>
  <si>
    <t>5.</t>
  </si>
  <si>
    <t>Significant accounting judgements and estimates</t>
  </si>
  <si>
    <t xml:space="preserve">     </t>
  </si>
  <si>
    <t>these estimates.  Significant judgements and estimates are as follows:</t>
  </si>
  <si>
    <t>5.1</t>
  </si>
  <si>
    <t>5.2</t>
  </si>
  <si>
    <t xml:space="preserve">Post-employment benefits under defined benefit plans </t>
  </si>
  <si>
    <t xml:space="preserve">- Construction management services and </t>
  </si>
  <si>
    <t xml:space="preserve"> - 20 -</t>
  </si>
  <si>
    <t>Investment in subsidiaries and associate</t>
  </si>
  <si>
    <t>Percentage of shareholding</t>
  </si>
  <si>
    <t>Equity method</t>
  </si>
  <si>
    <t>Share of profit (loss)</t>
  </si>
  <si>
    <t>Cost method</t>
  </si>
  <si>
    <t>and Solution Co., Ltd. at 100%)</t>
  </si>
  <si>
    <t xml:space="preserve"> - 22 -</t>
  </si>
  <si>
    <t>Transaction with related parties</t>
  </si>
  <si>
    <t xml:space="preserve">Revenues from interest income </t>
  </si>
  <si>
    <t xml:space="preserve"> - 23 -</t>
  </si>
  <si>
    <t xml:space="preserve">Cost of real estate development </t>
  </si>
  <si>
    <t>Cost of rental and service business</t>
  </si>
  <si>
    <t>Selling expenses</t>
  </si>
  <si>
    <t xml:space="preserve"> - 24 -</t>
  </si>
  <si>
    <t xml:space="preserve">Investment properties </t>
  </si>
  <si>
    <t xml:space="preserve">Condominium </t>
  </si>
  <si>
    <t xml:space="preserve">Office decoration </t>
  </si>
  <si>
    <t>building</t>
  </si>
  <si>
    <t>and equipment</t>
  </si>
  <si>
    <t xml:space="preserve">Acquisition </t>
  </si>
  <si>
    <t>Depreciation for the year</t>
  </si>
  <si>
    <t xml:space="preserve">Net book value </t>
  </si>
  <si>
    <t xml:space="preserve"> - 25 -</t>
  </si>
  <si>
    <t xml:space="preserve"> - 26 -</t>
  </si>
  <si>
    <t xml:space="preserve">Property, plant and equipment </t>
  </si>
  <si>
    <t>Condominium</t>
  </si>
  <si>
    <t>Furniture and</t>
  </si>
  <si>
    <t xml:space="preserve">Work under </t>
  </si>
  <si>
    <t>Tools and</t>
  </si>
  <si>
    <t>fixture</t>
  </si>
  <si>
    <t xml:space="preserve">decoration </t>
  </si>
  <si>
    <t>supplies</t>
  </si>
  <si>
    <t>Cost :</t>
  </si>
  <si>
    <t xml:space="preserve">Others </t>
  </si>
  <si>
    <t>Accumulated depreciation :</t>
  </si>
  <si>
    <t xml:space="preserve">Depreciation for the year </t>
  </si>
  <si>
    <t>Work in</t>
  </si>
  <si>
    <t>decoration</t>
  </si>
  <si>
    <t>Other intangible assets</t>
  </si>
  <si>
    <t>Computer software</t>
  </si>
  <si>
    <t>Software under development</t>
  </si>
  <si>
    <t xml:space="preserve">Amortization for the year </t>
  </si>
  <si>
    <t>Net book value :</t>
  </si>
  <si>
    <t xml:space="preserve"> - 14 -</t>
  </si>
  <si>
    <t>6.1</t>
  </si>
  <si>
    <t>Trade accounts receivable-related parties</t>
  </si>
  <si>
    <t xml:space="preserve">    Trade accounts receivable-related parties-net</t>
  </si>
  <si>
    <t>6.2</t>
  </si>
  <si>
    <t>Other current receivables</t>
  </si>
  <si>
    <t xml:space="preserve">Deposit of goods </t>
  </si>
  <si>
    <t>Advance payment to contractor</t>
  </si>
  <si>
    <t>Accrued income</t>
  </si>
  <si>
    <t>Advance payment</t>
  </si>
  <si>
    <t>Prepaid expenses</t>
  </si>
  <si>
    <t>Land and cost of project under construction, and land and cost of project held for development</t>
  </si>
  <si>
    <t>Land</t>
  </si>
  <si>
    <t>Cost of construction and design</t>
  </si>
  <si>
    <t>Other expenses</t>
  </si>
  <si>
    <t>Interest expenses</t>
  </si>
  <si>
    <t xml:space="preserve"> - 15 -</t>
  </si>
  <si>
    <t>Less</t>
  </si>
  <si>
    <t xml:space="preserve">Provision for impairment of assets </t>
  </si>
  <si>
    <t>Cost of project held for development - net</t>
  </si>
  <si>
    <t>The Company applies the acquisition method for all business combinations when control is transferred to the Group other</t>
  </si>
  <si>
    <t>In assessing control,  the Company takes into consideration potential voting rights that currently are exercisable.  The acquisition</t>
  </si>
  <si>
    <t>previous owners  of the acquiree,  and equity interests issued  by the Company.  Consideration transferred  also includes the fair</t>
  </si>
  <si>
    <t xml:space="preserve">Consideration transferred  includes the  fair values  of the  assets transferred,  liabilities incurred  by the  Company to the </t>
  </si>
  <si>
    <t xml:space="preserve">Subsidiaries are entities controlled by the Company.  The Company controls an entity when it is exposed to, or has rights </t>
  </si>
  <si>
    <t>Changes in the Company's  ownership interests  in subsidiaries  that do  not result  the Company  losing control  over the</t>
  </si>
  <si>
    <t>or loss  and other comprehensive income of equity–accounted investees,  until the date  on which significant  influence or joint</t>
  </si>
  <si>
    <t xml:space="preserve">3.  Lumpini Project Management </t>
  </si>
  <si>
    <t>1.  Kamala Senior Living Co., Ltd.</t>
  </si>
  <si>
    <t>2.  Dolsiri Development Co., Ltd.</t>
  </si>
  <si>
    <t>1.  Pornsanti Co., Ltd.</t>
  </si>
  <si>
    <t xml:space="preserve">2.  Lumpini Property Management </t>
  </si>
  <si>
    <t xml:space="preserve">4.  L P C Social Enterprise Co., Ltd.  </t>
  </si>
  <si>
    <t>Coronavirus disease 2019 Pandemic</t>
  </si>
  <si>
    <t xml:space="preserve">In the current, there is coronavirus disease 2019 (COVID-19) pandemic which affected to the nature of the most people's </t>
  </si>
  <si>
    <t xml:space="preserve">Amounts received or the right to receive from customers but the obligations have to be satisfied, are presented as </t>
  </si>
  <si>
    <t xml:space="preserve">Right-of-use assets are recognized  at the commencement date of the lease. Right-of-use assets  are stated at cost, </t>
  </si>
  <si>
    <t xml:space="preserve">lease liabilities (if any).  The cost of right-of-use  assets includes the amount  of lease liabilities recognized,  initial </t>
  </si>
  <si>
    <t>received.</t>
  </si>
  <si>
    <t xml:space="preserve">direct costs incurred,  and lease payments made at or before the commencement date,  less any lease incentives </t>
  </si>
  <si>
    <t xml:space="preserve">Depreciation of right-of-use assets are calculated by reference to their costs on a straight-line basis over the shorter </t>
  </si>
  <si>
    <t>of the lease term and the estimated useful lives for each of right-of-use assets, as follows:</t>
  </si>
  <si>
    <t>low-value assets, are recognized as expenses on a straight-line basis over the lease term.</t>
  </si>
  <si>
    <t xml:space="preserve">central utilities </t>
  </si>
  <si>
    <t>Financial liabilities are classified and measured by amortized cost method.</t>
  </si>
  <si>
    <t xml:space="preserve">-  Gains (losses) on measuring </t>
  </si>
  <si>
    <t>- Gains (losses) on re-measurements</t>
  </si>
  <si>
    <t xml:space="preserve">    from defined benefit plans </t>
  </si>
  <si>
    <t>Lease</t>
  </si>
  <si>
    <t>Unearned leasehold right income</t>
  </si>
  <si>
    <t>Lease expenses recognized in the following items in part of profit or loss</t>
  </si>
  <si>
    <t>Short-term lease expenses</t>
  </si>
  <si>
    <t xml:space="preserve">Lease expense related to leases of low-value assets </t>
  </si>
  <si>
    <t>Acturial (gains) losses</t>
  </si>
  <si>
    <t xml:space="preserve">Measuring investments </t>
  </si>
  <si>
    <t xml:space="preserve">Re-measurements of defined </t>
  </si>
  <si>
    <t xml:space="preserve">Financial instruments </t>
  </si>
  <si>
    <t xml:space="preserve"> - 42 -</t>
  </si>
  <si>
    <t>The project  cost consists of : cost of  land,  development  cost,  construction cost, directly related expenses of the project</t>
  </si>
  <si>
    <t xml:space="preserve">Investments in subsidiaries  and associates in the separate financial statements  are stated at cost less provision for </t>
  </si>
  <si>
    <t>Cost is included  the estimated costs  of dismantlement,  removal the item and restoration  the site on which  it is</t>
  </si>
  <si>
    <t xml:space="preserve">amount  of the cash-generating unit is less than  the carrying amount,  an impairment loss is recognized  in profit or loss. </t>
  </si>
  <si>
    <t xml:space="preserve">estimates  the  recoverable  amount of each cash-generating unit  to which  the goodwill relates.  Where the recoverable </t>
  </si>
  <si>
    <t>Deferred tax  liabilities are  recognized for  all taxable temporary  differences. Deferred tax assets are recognized</t>
  </si>
  <si>
    <t xml:space="preserve">no longer probable  that  sufficient  taxable profit  will be  available to  allow all  or part  of the deferred  tax asset  to be </t>
  </si>
  <si>
    <t>reliable estimate  can be  made of  the  amount  of the obligation.  If some  or all  the expenditure  is  required  to settle a</t>
  </si>
  <si>
    <t>entities which are administered by the outsider fund manager. The Company and employees made contribution into such</t>
  </si>
  <si>
    <t>Right-of-use assets - leasehold right are amortized by a straight-line basis on over the period of the lease for 30 years.</t>
  </si>
  <si>
    <t>LUMPINI WISDOM AND SOLUTION CO., LTD.</t>
  </si>
  <si>
    <t>at 50% of the contract price difference with the customer compared to the price offered to the Crown Property Bureau.</t>
  </si>
  <si>
    <t xml:space="preserve">Revenues recognition from sale of real estate </t>
  </si>
  <si>
    <t xml:space="preserve">on tax base </t>
  </si>
  <si>
    <t xml:space="preserve">Liabilities under sale contract of assets granted customers to resell </t>
  </si>
  <si>
    <t xml:space="preserve">the ownership  of condominium  units to  the customers that agreed  the Company still use the benefits from condominium units by renting or </t>
  </si>
  <si>
    <t xml:space="preserve">Thus, the Company's shares repurchase had no a right on the meeting for voting and entitle to receive the dividend. </t>
  </si>
  <si>
    <t xml:space="preserve">dividend  to  the  shareholders  from  retained  earnings  at  Baht 1  per share  for 1,454.20 million shares  amounting to Baht  1,454.20 </t>
  </si>
  <si>
    <t xml:space="preserve">According  to  the  minutes  of  the  Board  of  directors' meeting  No. 4/2020  held  on  May  22, 2020,  passed  the  resolution  to  pay </t>
  </si>
  <si>
    <t xml:space="preserve">shareholders  from  the  results of the Company' s  operation  for the year 2019  at Baht  0.60 per  share for the  total  1,454.20  million </t>
  </si>
  <si>
    <t xml:space="preserve">shares amounting to Baht  872.52  million  (already deducted by treasury shares)  by  deducting  shares  without  the  right to received </t>
  </si>
  <si>
    <t xml:space="preserve">annual dividend  total  0.04 million shares  at Baht 0.40 each,  amounting to Baht 0.03 million  which remains  dividend to  be actually  </t>
  </si>
  <si>
    <t xml:space="preserve">paid amount of Baht 872.49 million  by deducting the interim dividend paid amount of Baht 290.83 million.   The remaining dividend </t>
  </si>
  <si>
    <t>should be paid amount of Baht 581.66 million which was paid on April 9, 2020.</t>
  </si>
  <si>
    <t>Legal reserve - fully reserved</t>
  </si>
  <si>
    <t>The Company entered into contracts with other customers by receiving payment in accordance with the selling price and transferring</t>
  </si>
  <si>
    <t>The Company held in its subsidiaries and associates shares capital as follows:-</t>
  </si>
  <si>
    <t>which was paid on June 19, 2020.</t>
  </si>
  <si>
    <t>6.  LSS SOLUTIONS SECURITY</t>
  </si>
  <si>
    <t xml:space="preserve">     GUARD CO., LTD.</t>
  </si>
  <si>
    <t>7.  KAMALA SENIOR LIVING</t>
  </si>
  <si>
    <t>-  Provide security services</t>
  </si>
  <si>
    <t>8.  DOLSIRI DEVELOPMENT</t>
  </si>
  <si>
    <t>LSS SOLUTIONS SECURITY GUARD CO., LTD.</t>
  </si>
  <si>
    <t xml:space="preserve">(and shareholder indirectly in subsidiary, Lumpini Wisdom </t>
  </si>
  <si>
    <t>(and shareholder indirectly in subsidiary, LSS Solutions</t>
  </si>
  <si>
    <t>Security Guard Co., Ltd. at 100%)</t>
  </si>
  <si>
    <t>As at December 31, 2020</t>
  </si>
  <si>
    <t xml:space="preserve">     As at December 31, 2020</t>
  </si>
  <si>
    <t xml:space="preserve">3.1.7  </t>
  </si>
  <si>
    <t>3.1.8</t>
  </si>
  <si>
    <t>3.1.5</t>
  </si>
  <si>
    <t>3.1.9</t>
  </si>
  <si>
    <t>Allowance for expected credit losses of trade receivables and contract assets</t>
  </si>
  <si>
    <t>Allowance for obsoleted inventories</t>
  </si>
  <si>
    <t>Project development costs estimation</t>
  </si>
  <si>
    <t xml:space="preserve">Other current receivables </t>
  </si>
  <si>
    <t xml:space="preserve">Total trade and other current receivables </t>
  </si>
  <si>
    <t>NOTES TO FINANCIAL STATEMENTS</t>
  </si>
  <si>
    <t>Type of business is Real Estate.  The Company's location is 1168/109, 36th Floor, Lumpini Tower, Rama IV Rd., Tungmahamek,</t>
  </si>
  <si>
    <t xml:space="preserve">including interpretations and guidelines promulgated  by the Federation  of Accounting Professions  (FAP)  and the regulation of </t>
  </si>
  <si>
    <t>and reports for the financial performance of the listed companies B.E. 2560. The format of presentation of the financial statements</t>
  </si>
  <si>
    <t xml:space="preserve">be included in the financial statements (No. 3) B.E. 2562 dated December 26, 2019. </t>
  </si>
  <si>
    <t>is not significantly different from the Notification of the Department of Business Development regarding the condensed form should</t>
  </si>
  <si>
    <t>normal activities and generally affected  to the overall business including the business  of the Group since this situation affects the</t>
  </si>
  <si>
    <t xml:space="preserve">date  is the  date on  which control  is transferred  to the  acquirer.  Judgment is  applied in  determining the  acquisition date and </t>
  </si>
  <si>
    <t>The consolidated financial statements have been presented the consolidated financial position and results of operations of</t>
  </si>
  <si>
    <t xml:space="preserve">The Group has an established control framework with respect  to the measurement  of fair values. This includes a </t>
  </si>
  <si>
    <t xml:space="preserve">values, and reports directly to CFO. </t>
  </si>
  <si>
    <t xml:space="preserve">valuation team that has overall responsibility for overseeing all significant fair value measurements,  including level 3 fair </t>
  </si>
  <si>
    <t xml:space="preserve">Significant valuation issues are reported to the Group Audit Committee. </t>
  </si>
  <si>
    <t xml:space="preserve">information,  such as broker quotes  or pricing services,  is used to measure fair values,  then the valuation team assesses </t>
  </si>
  <si>
    <t xml:space="preserve">When measuring the fair value of an asset or a liability,  the Group use market observable date as fair as possible. </t>
  </si>
  <si>
    <t xml:space="preserve">techniques as follows : </t>
  </si>
  <si>
    <t xml:space="preserve">Fair values  are  categorized  into  different  levels in  a fair  value  hierarchy  based on  the inputs  used in  the  valuation </t>
  </si>
  <si>
    <t xml:space="preserve">stipulated in the contract are satisfied. </t>
  </si>
  <si>
    <t xml:space="preserve">contract liabilities in statements of financial position which recognized as income when the performance obligations </t>
  </si>
  <si>
    <t xml:space="preserve">Revenues from sub-lease of operating lease are recognized as income by a straight-line basis on over the lease term. </t>
  </si>
  <si>
    <t xml:space="preserve">Rental and services income relating to investment properties are recognized over the period on which the rendering </t>
  </si>
  <si>
    <t>recognized amount and cost incurred in respect of the transaction can be measured reliably.</t>
  </si>
  <si>
    <t xml:space="preserve">Interest income is calculated using the effective interest method and recognized on an accrual basis. The effective </t>
  </si>
  <si>
    <t xml:space="preserve">subsequently become credit-impaired when it is applied to the net carrying amount of the financial asset (net of </t>
  </si>
  <si>
    <t xml:space="preserve">the expected credit loss allowance).  </t>
  </si>
  <si>
    <t xml:space="preserve">interest rate is applied  to the gross carrying amount of a financial asset,  except for the financial assets that have </t>
  </si>
  <si>
    <t>Dividends are recognized when the right to receive the dividends is established.</t>
  </si>
  <si>
    <t xml:space="preserve">Finance cost, interest expense from financial liabilities at amortized cost is calculated using the effective interest </t>
  </si>
  <si>
    <t xml:space="preserve">method and are recognized on an accrual basis. </t>
  </si>
  <si>
    <t xml:space="preserve">Financial assets classified as debt instruments are measured at fair value through profit or loss, other comprehensive </t>
  </si>
  <si>
    <t>Other intangible assets and amortization</t>
  </si>
  <si>
    <t>such assets (if any). The Group amortized intangible  assets with finite useful lives, over which economic useful lives of</t>
  </si>
  <si>
    <t xml:space="preserve">those assets  and will determine  whether  there is  any indication  that those  assets  have suffered  an impairment.  The </t>
  </si>
  <si>
    <t xml:space="preserve">estimated  useful lives  and amortization  method are  reviewed at  the end  of each  reporting period.  Amortization  is </t>
  </si>
  <si>
    <t xml:space="preserve">basis over their estimated useful lives as follows : </t>
  </si>
  <si>
    <t xml:space="preserve">recognized  as expenses in part of profit or loss.  Intangible assets are measured at cost and amortized  on a straight-line </t>
  </si>
  <si>
    <t>Impairment of non-financial assets</t>
  </si>
  <si>
    <t>The Company recognized revenues from contracts with customers when the performance obligations are satisfied.</t>
  </si>
  <si>
    <t xml:space="preserve">Revenues from sales (condominiums and land with house)  and recognized when the control of products have </t>
  </si>
  <si>
    <t xml:space="preserve">been transferred to the buyers and presented at the contract value less discounts and any sales promotion. The </t>
  </si>
  <si>
    <t>services are performed.</t>
  </si>
  <si>
    <t xml:space="preserve">Financial assets  classified as  equity instruments  are measured  at fair  value through  profit or loss,  or fair value </t>
  </si>
  <si>
    <t xml:space="preserve">through other comprehensive income. </t>
  </si>
  <si>
    <t xml:space="preserve">less any accumulated depreciation and provision for impairment (if any), and adjusted for any remeasurement of </t>
  </si>
  <si>
    <t>The Group classify each of its leases as either a finance lease or an operating lease.</t>
  </si>
  <si>
    <t xml:space="preserve">When the Group is an  intermediate lessor,  it accounts for its interests in the head lease and sub-lease separately. </t>
  </si>
  <si>
    <t>The Group as an intermediate lessor accounts for the sublease as follow:</t>
  </si>
  <si>
    <t xml:space="preserve">If the sublease is classified as a finance lease, the Group derecognize the right-of-use asset on the head lease at the </t>
  </si>
  <si>
    <t>sublease commencement date and continue to account for the original lease liability in the head lease.</t>
  </si>
  <si>
    <t xml:space="preserve">in conditions as prescribed by the Revenue Code. </t>
  </si>
  <si>
    <t xml:space="preserve">The Group recorded income tax to be paid  in each period as expenses  in that period and calculated income tax </t>
  </si>
  <si>
    <t xml:space="preserve">Actuarial gains and losses arising from defined benefits plans are recognised immediately in other comprehensive </t>
  </si>
  <si>
    <t>income.</t>
  </si>
  <si>
    <t xml:space="preserve">Past service costs are immediately recognized in profit or loss on the earlier of the date of the plan amendment or </t>
  </si>
  <si>
    <t>curtailment and the date that the Company recognizes restructuring-related costs.</t>
  </si>
  <si>
    <t xml:space="preserve">The Group provides for post employment benefits, payable to employees under the Thai Labor Law. The present </t>
  </si>
  <si>
    <t xml:space="preserve">value of employee benefit  liabilities  recognized  in the statements of  financial position  is estimated on an actuarial basis </t>
  </si>
  <si>
    <t>using Projected Unit Credit Method.  The calculation was made by utilizing various assumptions about future events. The</t>
  </si>
  <si>
    <t xml:space="preserve">Company is responsible for the selection of appropriate assumptions. The assumptions used in determining the net period  </t>
  </si>
  <si>
    <t>cost for employee benefits include  the discount rate,  the rate of salary increment,  and employee turnover.  Any changes</t>
  </si>
  <si>
    <t xml:space="preserve">in these assumptions  will impact the net periodic  cost recorded  for employee benefits.  On an annual basis,  the Group </t>
  </si>
  <si>
    <t xml:space="preserve">determines the appropriate discount rate,  which  represents the interest rate that should be used to determine  the present </t>
  </si>
  <si>
    <t xml:space="preserve">value of future cash flows currently expected to be required to settle the employee benefits. In determining the appropriate </t>
  </si>
  <si>
    <t>the estimated term of benefit obligation.</t>
  </si>
  <si>
    <t>discount rate,  the Group considers the market yield based on Thai government  bonds with currency and term similar to</t>
  </si>
  <si>
    <t>Right-of-use assets - leasehold right</t>
  </si>
  <si>
    <t>As at December 31, 2020, the Company  has transferred  land and cost of project under  construction amount of Baht 355.70 million</t>
  </si>
  <si>
    <t>respectively.</t>
  </si>
  <si>
    <t xml:space="preserve">According to TMO 2017 male and </t>
  </si>
  <si>
    <t>female tables</t>
  </si>
  <si>
    <t>program for financial  management purpose  not exceed 126 million shares  equivalent to 8.54% of  total  paid-up capital,  with the  maximum</t>
  </si>
  <si>
    <t>amount  not exceeding  Baht 500 million.  The repurchased  period  in the  Stock Exchange  of Thailand  will be  started from June 5, 2020  to</t>
  </si>
  <si>
    <t xml:space="preserve">According to  the resolution  of the  Board of directors' meeting  No. 8/2018  held on November 20, 2018  passed  to approve  the share </t>
  </si>
  <si>
    <t xml:space="preserve">maximum amount not exceeding Baht 400 million.  The repurchased period in the Stock Exchange of Thailand will be started from December </t>
  </si>
  <si>
    <t xml:space="preserve">repurchase program  for financial  management purpose  not exceed 42 million shares  equivalent to 2.85%  of total paid-up capital,  with the </t>
  </si>
  <si>
    <t xml:space="preserve">4, 2018 to June 3, 2019.  The period of shares resold is after 6 months from the completion date of share repurchase but not later than 3 years  </t>
  </si>
  <si>
    <t xml:space="preserve">approve the resell of shares repurchased for financial management for 21.50 million shares in the reselling price not less than 85% of average </t>
  </si>
  <si>
    <t xml:space="preserve">closing share price of the last 5 business days.  The period of shares resold is from December 4, 2019 to June 3, 2022.  If the exercise period </t>
  </si>
  <si>
    <t xml:space="preserve">is matured and the shares repurchased  could not be sold  that the Company will decrease  share capital by cutting the shares repurchased out.  </t>
  </si>
  <si>
    <t>At present,  the share repurchase can not be sold.</t>
  </si>
  <si>
    <t xml:space="preserve">million (already deducted by treasury shares) by deducting shares without the right to receive annual dividend total 0.03 million shares </t>
  </si>
  <si>
    <t xml:space="preserve">at Baht 1 per share  amounting to Baht 0.03 million.  The remaining dividend should  be actually paid  amount of Baht 1,454.17 million  </t>
  </si>
  <si>
    <t>The Stock Exchange of Thailand (SET)  dated October 2, 2017  regarding the preparation  and submission of financial statements</t>
  </si>
  <si>
    <t>5.  Lumpini Wisdom and Solution Co., Ltd.</t>
  </si>
  <si>
    <t>6.  LSS Solutions Security Guard Co., Ltd.</t>
  </si>
  <si>
    <t>Investment properties/Property, plant and equipment/Depreciation</t>
  </si>
  <si>
    <t xml:space="preserve">In determining  depreciation  of  plant  and  equipment, the  management  is  required  to  make  estimates of  the useful </t>
  </si>
  <si>
    <t xml:space="preserve">In addition, the management  is required to review  property,  plant and equipment  for impairment on a periodical basis </t>
  </si>
  <si>
    <t>Derecognition of financial instruments</t>
  </si>
  <si>
    <t xml:space="preserve">A financial liability is derecognised when the obligation under the liability is discharged or cancelled or expires. </t>
  </si>
  <si>
    <t xml:space="preserve">Offsetting of financial instruments </t>
  </si>
  <si>
    <t>Borrowing costs</t>
  </si>
  <si>
    <t>on lease payments.</t>
  </si>
  <si>
    <t>Related party transactions</t>
  </si>
  <si>
    <t>A financial asset is primarily derecognised when the rights to receive cash flows from the asset have expired or</t>
  </si>
  <si>
    <t>has neither transferred nor retained substantially all the risks and rewards of the asset, but has transferred control of the asset.</t>
  </si>
  <si>
    <t xml:space="preserve">have been transferred and either the Group has transferred substantially all the risks and rewards of the asset, or the Group </t>
  </si>
  <si>
    <t xml:space="preserve">Financial assets and financial liabilities are offset and the net amount is reported in the consolidated statement of </t>
  </si>
  <si>
    <t>costs that an entity incurs in connection with the borrowing of funds.</t>
  </si>
  <si>
    <t xml:space="preserve">contains, a lease if the contract conveys the right to control the use of an identified asset for a period of time in exchange </t>
  </si>
  <si>
    <t xml:space="preserve">for consideration. </t>
  </si>
  <si>
    <t>The Company applied a single recognition and measurement approach for all leases, except for short-term leases</t>
  </si>
  <si>
    <t>use), the Company recognises right-of-use assets representing the right to use underlying assets and lease liabilities based</t>
  </si>
  <si>
    <t xml:space="preserve">and leases of low-value assets. At the commencement date of the lease  (i.e. the date the underlying asset is available for </t>
  </si>
  <si>
    <t xml:space="preserve">At inception  of contract,  the Company  assesses whether  a contract is,  or contains,  a lease.  A contract is, or </t>
  </si>
  <si>
    <t xml:space="preserve">If ownership of the leased asset transfers to the Company at the end of the lease term or the cost of such asset </t>
  </si>
  <si>
    <t>reflects the exercise of a purchase option, depreciation is calculated using the estimated useful life of the asset.</t>
  </si>
  <si>
    <t xml:space="preserve">assets. All other borrowing costs are expensed in the period they are incurred. Borrowing costs consist of interest and other </t>
  </si>
  <si>
    <t xml:space="preserve">takes a substantial period of time to get ready for its intended use or sale are capitalized as part of the cost of the respective </t>
  </si>
  <si>
    <t xml:space="preserve">Borrowing costs  directly attributable  to the acquisition,  construction or  production of  an asset  that necessarily </t>
  </si>
  <si>
    <t xml:space="preserve">Related parties comprise individuals or enterprises that control, or are controlled by, the Company, whether directly </t>
  </si>
  <si>
    <t xml:space="preserve">or enterprises which directly or indirectly own a voting interest in the Company that gives them significant influence over the </t>
  </si>
  <si>
    <t xml:space="preserve">or indirectly, or which are under common control with the Company. They also include associated companies and individuals </t>
  </si>
  <si>
    <t>operations.</t>
  </si>
  <si>
    <t xml:space="preserve">Company, key management personnel, directors, and officers with authority in the planning and direction of the Company’s </t>
  </si>
  <si>
    <t xml:space="preserve">financial position if there is a currently enforceable legal right to offset the recognized amounts and there is an intention to </t>
  </si>
  <si>
    <t>settle on a net basis, to realize the assets and settle the liabilities simultaneously.</t>
  </si>
  <si>
    <t>Lessor</t>
  </si>
  <si>
    <t>In calculating cost of land and houses and condominium sold,  the Group has to estimate  all project development costs.</t>
  </si>
  <si>
    <t xml:space="preserve">The Group has made allowance for obsolete by estimating the net realizable value was calculated from the selling price </t>
  </si>
  <si>
    <t>based on historical experiences, management’s knowledge of the industry and future market trends.</t>
  </si>
  <si>
    <t>lives  and residual values of  the  plant and equipment  and to review estimate useful lives and residual values  when there are</t>
  </si>
  <si>
    <t xml:space="preserve">any changes. </t>
  </si>
  <si>
    <t>and record  impairment losses  when it  is determined  that their recoverable amount is lower than the carrying  amount.  This</t>
  </si>
  <si>
    <t>requires judgements regarding forecast of future revenues and expenses relating to the assets subject to the review.</t>
  </si>
  <si>
    <t xml:space="preserve">comprising land  and land improvement costs,  design and construction costs,  public utility costs,  borrowing costs  and other </t>
  </si>
  <si>
    <t>periodical basis or when the actual costs incurred significantly vary from the estimated cost.</t>
  </si>
  <si>
    <t xml:space="preserve">related costs.  The management estimates  these costs based  on their business  experience and revisits  the estimations on a </t>
  </si>
  <si>
    <t xml:space="preserve">The Group entered into lease agreement relating to lease of office building and rent of vehicles. </t>
  </si>
  <si>
    <t xml:space="preserve">The Group has obligations to be paid minimum rental under lease as follows : </t>
  </si>
  <si>
    <t xml:space="preserve">December 4, 2020.  The period for shares resold is after 6 months from the completion date of share repurchase. </t>
  </si>
  <si>
    <t>According to the resolution of the Board of directors' meeting  No. 4/2020 held on May 22, 2020 passed to approve the share repurchase</t>
  </si>
  <si>
    <t xml:space="preserve">from December 3, 2019 to June 3, 2022.  According to the resolution of the Board of directors' meeting held on November 7, 2019, passed to </t>
  </si>
  <si>
    <t>The Group financial instruments,  as defined under Thai Financial Reporting Standards No. 7 “Financial Instruments: Disclosure”,</t>
  </si>
  <si>
    <t xml:space="preserve">principally comprise cash and cash equivalents,  trade and other current receivables,  other long-term investment, trade and other current </t>
  </si>
  <si>
    <t>Depreciation - right-of-use assets</t>
  </si>
  <si>
    <t>Amortization - right-of-use assets - leasehold right</t>
  </si>
  <si>
    <t xml:space="preserve">the ability to continue their operations as a going concern. </t>
  </si>
  <si>
    <t xml:space="preserve">The objective  of capital management  of the Group is to prepare the financial structure  to be  properly appropriated and preserve </t>
  </si>
  <si>
    <t xml:space="preserve">At the commencement date of the lease, the Group recognize lease liabilities measured at the of the lease payments </t>
  </si>
  <si>
    <t xml:space="preserve">incremental borrowing rate. After the commencement date, the amount of lease liabilities is increased to reflect the </t>
  </si>
  <si>
    <t xml:space="preserve">to be made  over the lease term,  discounted by the  interest rate implicit  in the lease  present value or  the Group’s </t>
  </si>
  <si>
    <t>remeasured if there is a modification or reassessment.</t>
  </si>
  <si>
    <t xml:space="preserve">accretion of interest and reduced for the lease payments made. In addition, the carrying amount of lease liabilities is </t>
  </si>
  <si>
    <t>and administrative expenses)</t>
  </si>
  <si>
    <t xml:space="preserve">fund as follows : </t>
  </si>
  <si>
    <t xml:space="preserve">of an additional 3-7% of the employee's basic salary which was paid into the provident fund.  The Group paid the contribution to provident </t>
  </si>
  <si>
    <t xml:space="preserve">payables, debentures and lease liabilities. The Group exposed to financial risks associated with these financial instruments and how they </t>
  </si>
  <si>
    <t>are managed is described below.</t>
  </si>
  <si>
    <t xml:space="preserve">comprehensive income expense) by the weighted average number of ordinary shares issued during the year. </t>
  </si>
  <si>
    <t xml:space="preserve">either directly (i.e. as prices) or indirectly (i.e. observable prices). </t>
  </si>
  <si>
    <t xml:space="preserve">At the price in agreement </t>
  </si>
  <si>
    <t xml:space="preserve">consolidated financial statements. </t>
  </si>
  <si>
    <t xml:space="preserve">other minor shareholders, as a result,  it incurred the increasing in investment from Baht 39.40 million to Baht 73.56 million,  the shareholding proportion is </t>
  </si>
  <si>
    <t xml:space="preserve">providing any  benefits for 36 months from the  ownership transferring date  in which  the Company will  pay remuneration at the fixed rate </t>
  </si>
  <si>
    <t xml:space="preserve">every month for the use of condominium units to the customer throughout 36 months.  In addition,  such contract stipulated the condition that </t>
  </si>
  <si>
    <t>the customers are granted to resell the condominium  units after the 36th month by the repurchase  price as specified in  the  contract  which</t>
  </si>
  <si>
    <t>and further allow the Company to another person.</t>
  </si>
  <si>
    <t xml:space="preserve">equal to the first selling price transferred to customers.  If the customer wishes to resell,  they must notify the Company since the 25th month </t>
  </si>
  <si>
    <t xml:space="preserve">Interest rate risk of financial assets and financial liabilities </t>
  </si>
  <si>
    <t xml:space="preserve">therefore, the Company is not exposed to the risk from fluctuation of such interest rate. </t>
  </si>
  <si>
    <t xml:space="preserve">The interest rate risk is a result of future fluctuation in market interest rates that will affect the results of the Group's operation and their </t>
  </si>
  <si>
    <t>Earnings per share as presented in the statements of comprehensive income is the basic earnings per share which</t>
  </si>
  <si>
    <t xml:space="preserve">cash flows.  However,  caused by the Company's assets  which had material  interest and borrowings  mostly charged interest  at the fixed rate,  </t>
  </si>
  <si>
    <t xml:space="preserve">increased from 63%  to 100%.  As a result,  it incurred loss on changes in shareholding proportion in subsidiary  in the amount of Baht 11.24 million  in the </t>
  </si>
  <si>
    <t>FOR THE THREE-MONTH PERIODS ENDED MARCH 31, 2021 (UNAUDITED / REVIEWED ONLY)</t>
  </si>
  <si>
    <t>2021</t>
  </si>
  <si>
    <t>4.1</t>
  </si>
  <si>
    <t>4.2</t>
  </si>
  <si>
    <t>4.3</t>
  </si>
  <si>
    <t>4.4</t>
  </si>
  <si>
    <t>4.5</t>
  </si>
  <si>
    <t>As at March 31, 2021 and December 31, 2020 comprise :-</t>
  </si>
  <si>
    <t>March 31, 2021</t>
  </si>
  <si>
    <t>December 31, 2020</t>
  </si>
  <si>
    <t>Trade accounts receivable-related parties (see note 8.1)</t>
  </si>
  <si>
    <t>Land and cost of project under construction as at March 31, 2021 and December 31, 2020 are as follows :</t>
  </si>
  <si>
    <t>As at March 31, 2021 and December 31, 2020, part of land and cost of project under construction amounted to Baht 5,533.23 million</t>
  </si>
  <si>
    <t xml:space="preserve">(Separate : Baht 4,253.55 million)  and  Baht 6,971.63 million  (Separate : Baht  5,800.75  million)  respectively were mortgaged as </t>
  </si>
  <si>
    <t>(Separate : Baht 34.09 million) and Baht 215.46 million (Separate : Baht 206.85 million)  respectively.</t>
  </si>
  <si>
    <t>(Separate : Baht 327.00 million) respectively to be land held for development as stated in notes to financial statements No. 6.2.</t>
  </si>
  <si>
    <t>Land and cost of project held for development as at March 31, 2021 and December 31, 2020 are as follows :</t>
  </si>
  <si>
    <t>(Separate : Baht 327.00 million) to be land held for development as stated in notes to financial statements No. 6.1.</t>
  </si>
  <si>
    <t>As at March 31, 2021 and December 31, 2020, the Company has mortgaged parts of land held for development amount of Baht 552.49</t>
  </si>
  <si>
    <t>Office building</t>
  </si>
  <si>
    <t>Baht 1,240.16 million respectively to be investment properties as stated in notes to financial statements No. 9.</t>
  </si>
  <si>
    <t>As at March 31, 2021 and December 31, 2020, inventories - finished goods amount of Baht 3,429.69 million (Separate : Baht 3,244.95</t>
  </si>
  <si>
    <t xml:space="preserve">of 0.95 - 0.99% per annum </t>
  </si>
  <si>
    <t xml:space="preserve">of 0.99% per annum </t>
  </si>
  <si>
    <t xml:space="preserve">-  Provide cleaning services and receptionist </t>
  </si>
  <si>
    <t>services by subsidiary (shown as cost of real</t>
  </si>
  <si>
    <t>estate development expenses, cost of rent</t>
  </si>
  <si>
    <t>and service business and administrative</t>
  </si>
  <si>
    <t>expenses)</t>
  </si>
  <si>
    <t xml:space="preserve"> - 16 -</t>
  </si>
  <si>
    <t xml:space="preserve"> - 17 -</t>
  </si>
  <si>
    <t xml:space="preserve">8.  </t>
  </si>
  <si>
    <t xml:space="preserve">8. </t>
  </si>
  <si>
    <t>8.1</t>
  </si>
  <si>
    <t>March 31, 2020</t>
  </si>
  <si>
    <t>8.3</t>
  </si>
  <si>
    <t>8.4</t>
  </si>
  <si>
    <t>8.5</t>
  </si>
  <si>
    <t>8.7</t>
  </si>
  <si>
    <t xml:space="preserve">8.8.1 </t>
  </si>
  <si>
    <t xml:space="preserve">8.8.2 </t>
  </si>
  <si>
    <t>8.8.4</t>
  </si>
  <si>
    <t>8.8.5</t>
  </si>
  <si>
    <t>8.8.6</t>
  </si>
  <si>
    <t xml:space="preserve">8.8.3 </t>
  </si>
  <si>
    <t>8.8.7</t>
  </si>
  <si>
    <t>10.</t>
  </si>
  <si>
    <t>As at March 31, 2021 and December 31, 2020 are as follows :-</t>
  </si>
  <si>
    <t>As at March 31, 2021</t>
  </si>
  <si>
    <t>Depreciation for the three-month periods ended March 31, 2020</t>
  </si>
  <si>
    <t>Depreciation for the three-month periods ended March 31, 2021</t>
  </si>
  <si>
    <t xml:space="preserve">     As at  March 31, 2021</t>
  </si>
  <si>
    <t>As at March 31, 2021 and December 31, 2020,  investment properties amount of Baht 630.36 million  (Separate : Baht 622.96</t>
  </si>
  <si>
    <t>9.</t>
  </si>
  <si>
    <t>As at  March 31, 2021</t>
  </si>
  <si>
    <t>fully depreciated but are still in use.</t>
  </si>
  <si>
    <t xml:space="preserve">11. </t>
  </si>
  <si>
    <t>Depreciation for the period</t>
  </si>
  <si>
    <t>Amortization for the period</t>
  </si>
  <si>
    <t>Amortization for the three-month periods ended March 31, 2020</t>
  </si>
  <si>
    <t>Amortization for the three-month periods ended March 31, 2021</t>
  </si>
  <si>
    <t>Book value of right-of-use assets - leasehold right as at March 31, 2021 and December 31, 2020 are as follows :-</t>
  </si>
  <si>
    <t xml:space="preserve">Amortization for the three-month periods ended March 31, 2020 amounted to Baht 1.86 million. </t>
  </si>
  <si>
    <t xml:space="preserve">Amortization for the three-month periods ended March 31, 2021 amounted to Baht 1.84 million. </t>
  </si>
  <si>
    <t>Tax expense for the three-month periods ended March 31, 2021 and 2020 are summarized as follows:</t>
  </si>
  <si>
    <t xml:space="preserve">12. </t>
  </si>
  <si>
    <t>13.</t>
  </si>
  <si>
    <t>Income tax for the three-month periods</t>
  </si>
  <si>
    <t>Tax amounts related  to each component part of other comprehensive income  for the three-month periods ended March 31, 2021</t>
  </si>
  <si>
    <t xml:space="preserve">and 2020 are summarized as follows : </t>
  </si>
  <si>
    <t xml:space="preserve"> - 32 -</t>
  </si>
  <si>
    <t xml:space="preserve">Reconciliation between tax expenses and multiplication of accounting profit and tax rate used for the three-month periods ended </t>
  </si>
  <si>
    <t>March 31, 2021 and 2020 can be presented as follows:</t>
  </si>
  <si>
    <t>15.1</t>
  </si>
  <si>
    <t>15.2</t>
  </si>
  <si>
    <t>15.3</t>
  </si>
  <si>
    <t>Long-term borrowings</t>
  </si>
  <si>
    <t>Transfer, reclassify (Note 10)</t>
  </si>
  <si>
    <t>Carrying value and movements of lease liabilities as at March 31, 2021 and December 31, 2020 are as follows :-</t>
  </si>
  <si>
    <t>Increase during the period</t>
  </si>
  <si>
    <t xml:space="preserve"> - 39 -</t>
  </si>
  <si>
    <t>6.1, 6.2</t>
  </si>
  <si>
    <t xml:space="preserve">As at March 31, 2021 and December 31, 2020, the Company has mortgaged securities as guarantee against borrowings from commercial </t>
  </si>
  <si>
    <t>Baht 9,905.40 million) respectively as stated in notes to financial statements No. 14 and 17.</t>
  </si>
  <si>
    <t xml:space="preserve">agency and state enterprise amounting to Baht 466.61 million (Separate : Baht 144.44 million) and Baht 466.18 million (Separate : Baht </t>
  </si>
  <si>
    <t>144.01 million) respectively.</t>
  </si>
  <si>
    <t>(Separate : Baht 929.06 million) respectively.</t>
  </si>
  <si>
    <t xml:space="preserve">ownership was transferred amount of Baht 0.09 million and Baht 0.09 million respectively. </t>
  </si>
  <si>
    <t xml:space="preserve">financial institution's issuance of letter of guarantee in the amount of Baht 800 million and Baht 800 million respectively. </t>
  </si>
  <si>
    <t>As at December 31, 2020, the Company has commitment on payment for land under convenants and agreement for the remaining</t>
  </si>
  <si>
    <t>amount of Baht 323.75 million (Separate : Baht 180.26 million).</t>
  </si>
  <si>
    <t xml:space="preserve">As at March 31, 2021 and December 31, 2020, the Company has treasury shares for 21,500,000 shares at cost of Baht 142.11 million. </t>
  </si>
  <si>
    <t>24.</t>
  </si>
  <si>
    <t>For the year 2021</t>
  </si>
  <si>
    <t>According to the shareholders'  general meeting  No. 1/2021  held  on March 25, 2021,  passed the resolution  to pay dividend  to the</t>
  </si>
  <si>
    <t xml:space="preserve">shareholders  from  the  results of the Company' s  operation  for the year 2020  at Baht  1.40 per  share for the  total  1,454.20  million </t>
  </si>
  <si>
    <t xml:space="preserve">shares amounting to Baht 2,035.88 million (already deducted by treasury shares)  by  deducting  shares  without  the  right to received </t>
  </si>
  <si>
    <t xml:space="preserve">annual dividend  total  0.03 million shares  at Baht 0.40 each,  amounting to Baht 0.04 million  which remains  dividend to  be actually  </t>
  </si>
  <si>
    <t xml:space="preserve">paid amount of Baht 2,035.84 million by deducting the interim dividend paid amount of Baht 1,454.17 million. The remaining dividend </t>
  </si>
  <si>
    <t>should be paid amount of Baht 581.67 million which was paid on April 8, 2021.</t>
  </si>
  <si>
    <t>25.1</t>
  </si>
  <si>
    <t>25.2</t>
  </si>
  <si>
    <t>These financial statements were approved and authorized for issue by the Board of directors of the Company on May 6, 2021.</t>
  </si>
  <si>
    <t>30.</t>
  </si>
  <si>
    <t>As at March 31, 2020, comprise :-</t>
  </si>
  <si>
    <t>As at March 31, 2021, comprise :-</t>
  </si>
  <si>
    <t>for the period</t>
  </si>
  <si>
    <t>Fixed assets as at March 31, 2020</t>
  </si>
  <si>
    <t>Fixed assets as at March 31, 2021</t>
  </si>
  <si>
    <t>Attributable total comprehensive income to:</t>
  </si>
  <si>
    <t xml:space="preserve">In the first quarter of 2020,  the Company has transferred land and cost of project under construction to be land and cost </t>
  </si>
  <si>
    <t>of project held  for development in the amount of  Baht 905.14 million  .</t>
  </si>
  <si>
    <t>In the first quarter of 2021 and 2020, the Company has transferred inventories-condominium units to be investment</t>
  </si>
  <si>
    <t>properties in the amount of Baht 81.33 million and Baht 1.80 million respectively.</t>
  </si>
  <si>
    <t xml:space="preserve">payment total amount Baht 0.40 million, the remaining amount is recorded as financial lease liabilities in full. </t>
  </si>
  <si>
    <t xml:space="preserve">  (Baht : Million)</t>
  </si>
  <si>
    <t>As at March 31, 2021 and December 31, 2020, the Group has contingent liabilities from letter of guarantee issued by bank to government</t>
  </si>
  <si>
    <t xml:space="preserve">As at March 31, 2021 and December 31, 2020, the Company had  the obligation under the agreement with the contractor which  has to </t>
  </si>
  <si>
    <t xml:space="preserve">As at March 31, 2021 and December 31, 2020, the Company has contingent liabilities  from guarantee credit line of a subsidiary with </t>
  </si>
  <si>
    <t>(shown as other service income)</t>
  </si>
  <si>
    <t xml:space="preserve">The obligations under the defined benefit plans are determined based on actuarial techniques. Such determination is made </t>
  </si>
  <si>
    <t>based on various assumptions,  including discount rate, future salary increase rate, mortality rate and staff turnover rate.</t>
  </si>
  <si>
    <t>8.2</t>
  </si>
  <si>
    <t>Transferred from inventory</t>
  </si>
  <si>
    <t>Dividend payable</t>
  </si>
  <si>
    <t xml:space="preserve">complete the construction work for approximately Baht 1,286.55 million (Separate : Baht 964.84 million) and Baht 1,322.23 million </t>
  </si>
  <si>
    <t xml:space="preserve">Profit (loss) for the period </t>
  </si>
  <si>
    <t>3.3</t>
  </si>
  <si>
    <t>3.3.1</t>
  </si>
  <si>
    <t>3.3.2</t>
  </si>
  <si>
    <t>3.3.3</t>
  </si>
  <si>
    <t>3.3.4</t>
  </si>
  <si>
    <t>3.17.1</t>
  </si>
  <si>
    <t>3.17.2</t>
  </si>
  <si>
    <t>3.20.1</t>
  </si>
  <si>
    <t>3.20.2</t>
  </si>
  <si>
    <t>collateral as stated in notes to financial statements No. 22.</t>
  </si>
  <si>
    <t>financial statements No. 22.</t>
  </si>
  <si>
    <t xml:space="preserve">of 3.01 - 3.08% per annum </t>
  </si>
  <si>
    <t>Transfer, reclassify (Note 20.1)</t>
  </si>
  <si>
    <t>Bank overdrafts and short-term borrowings are guaranteed by the Company's securities as stated in notes to financial statements No. 22.</t>
  </si>
  <si>
    <t>Borrowings from financial institutions</t>
  </si>
  <si>
    <t xml:space="preserve"> - 36 -</t>
  </si>
  <si>
    <t>20.</t>
  </si>
  <si>
    <t>20.1</t>
  </si>
  <si>
    <t>20.2</t>
  </si>
  <si>
    <t xml:space="preserve">21.  </t>
  </si>
  <si>
    <t>22.</t>
  </si>
  <si>
    <t>25.</t>
  </si>
  <si>
    <t>25.3</t>
  </si>
  <si>
    <t>26.1</t>
  </si>
  <si>
    <t>26.2</t>
  </si>
  <si>
    <t xml:space="preserve"> - 43 -</t>
  </si>
  <si>
    <t>Carrying value</t>
  </si>
  <si>
    <t>Level 1</t>
  </si>
  <si>
    <t>Level 2</t>
  </si>
  <si>
    <t>Level 3</t>
  </si>
  <si>
    <t>28.</t>
  </si>
  <si>
    <t xml:space="preserve">In the first quarter of  2021, the Group has made hire purchase assets in the amount of Baht 1.71 million by making </t>
  </si>
  <si>
    <t>34.</t>
  </si>
  <si>
    <t>Fair value hierarchy</t>
  </si>
  <si>
    <t>Assets for which fair value are disclosed</t>
  </si>
  <si>
    <t>Liabilities for which fair value are disclosed</t>
  </si>
  <si>
    <t>As at March 31, 2021 and December 31, 2020, the Group has assets and liabilities that are measured at fair value or fair value are disclosed.</t>
  </si>
  <si>
    <t>Classified by fair value hierarchy as follows :-</t>
  </si>
  <si>
    <t>This is because most of the financial instruments of the Group are classified as short-term or bear interest rates close to market interest rates.</t>
  </si>
  <si>
    <t xml:space="preserve">The Group therefore estimates the fair value of financial instruments. Most of them were close to the book value shown in the statement of financial </t>
  </si>
  <si>
    <t>position. Except debentures, which have summarized the book value and fair value comparison as follows :-</t>
  </si>
  <si>
    <t xml:space="preserve">The consolidated financial statements for the three-month periods  ended March 31, 2021 and for the year ended December </t>
  </si>
  <si>
    <t xml:space="preserve">31, 2020  consist of the financial statements of L.P.N. Development Public Company Limited and its subsidiaries.  </t>
  </si>
  <si>
    <t xml:space="preserve">2.7  </t>
  </si>
  <si>
    <t>Trade accounts payable-related parties  (see note 8.5)</t>
  </si>
  <si>
    <t>are as the follows;</t>
  </si>
  <si>
    <r>
      <t xml:space="preserve">The adoption of these temporary exemptions does not have any significant impact on the </t>
    </r>
    <r>
      <rPr>
        <sz val="15"/>
        <rFont val="Angsana New"/>
        <family val="1"/>
      </rPr>
      <t>Group’s financial statements.</t>
    </r>
  </si>
  <si>
    <r>
      <t>A financial asset is written off when there is no reasonable expectation of recovering the contractual cash flows</t>
    </r>
    <r>
      <rPr>
        <sz val="11"/>
        <rFont val="Angsana New"/>
        <family val="1"/>
      </rPr>
      <t xml:space="preserve">. </t>
    </r>
  </si>
  <si>
    <t xml:space="preserve">and all the cash flows  that the Group expects to receive, discounted at an approximation of the original effective interest rate.  </t>
  </si>
  <si>
    <t xml:space="preserve">The expected cash flows will include cash flows from the sale of collateral held or other credit enhancements that are integral </t>
  </si>
  <si>
    <t xml:space="preserve">to the contractual terms. </t>
  </si>
  <si>
    <t xml:space="preserve">Associates are  those entities  in which  the Company  has significant  influence,  but not control,  over the  financial and </t>
  </si>
  <si>
    <t xml:space="preserve">allowance is required for credit losses expected over the remaining life of the exposure (a lifetime ECL). </t>
  </si>
  <si>
    <t xml:space="preserve">For credit exposures for which there has not been  a significant increase in credit risk since initial recognition,  ECLs </t>
  </si>
  <si>
    <t xml:space="preserve">are provided for  credit losses that result from default events  that are possible within  the next 12-months  (a 12-month ECL). </t>
  </si>
  <si>
    <t xml:space="preserve">For those  credit exposures  for which  there has  been a  significant increase  in credit  risk since  initial recognition,  a loss </t>
  </si>
  <si>
    <r>
      <t>For trade  accounts receivables  and contract assets,  the Group  applies a  simplified approach  in calculating ECLs</t>
    </r>
    <r>
      <rPr>
        <sz val="11"/>
        <color rgb="FF000000"/>
        <rFont val="Angsana New"/>
        <family val="1"/>
      </rPr>
      <t xml:space="preserve">. </t>
    </r>
  </si>
  <si>
    <t>lease term.</t>
  </si>
  <si>
    <t xml:space="preserve">The Group recognizes lease payments received under operating leases as income on a straight-line basis over the </t>
  </si>
  <si>
    <t xml:space="preserve">in 2020, the Company therefore prepared the financial statements for the year ended December 31, 2020 by adopting in accordance </t>
  </si>
  <si>
    <t xml:space="preserve">the COVID-19 situation”  regarding was forward-looking information  not taken  into account  when determining  expected credit </t>
  </si>
  <si>
    <t xml:space="preserve">with the Accounting Treatment Guidance on  “Temporary relief measures on accounting  alternatives in response  to the impact of </t>
  </si>
  <si>
    <t xml:space="preserve">COVID-19 situation that may affect the cash flow forecasts used in impairment testing of goodwill. </t>
  </si>
  <si>
    <t xml:space="preserve">losses,  not to  consider the COVID-19  situation as  an indication  for impairment  of assets,  not to use information relating to the </t>
  </si>
  <si>
    <t xml:space="preserve">Subsidiary (indirectly held by Lumpini </t>
  </si>
  <si>
    <t xml:space="preserve">Project Management Co., Ltd. at </t>
  </si>
  <si>
    <t>100%)</t>
  </si>
  <si>
    <r>
      <t xml:space="preserve">During the period,  the </t>
    </r>
    <r>
      <rPr>
        <sz val="15"/>
        <rFont val="Angsana New"/>
        <family val="1"/>
      </rPr>
      <t xml:space="preserve">Group has  adopted the revised  financial reporting </t>
    </r>
    <r>
      <rPr>
        <sz val="15"/>
        <color theme="1"/>
        <rFont val="Angsana New"/>
        <family val="1"/>
        <charset val="222"/>
      </rPr>
      <t xml:space="preserve">standards  and interpretations  which are </t>
    </r>
  </si>
  <si>
    <t xml:space="preserve">effective for the financial statements for the period beginning on or after 1 January 2021. These financial reporting standards </t>
  </si>
  <si>
    <t xml:space="preserve">were aimed at alignment  with the corresponding  International Financial  Reporting Standards.  Major changing and revising </t>
  </si>
  <si>
    <t>-  Revising  the reference to the Conceptual Framework for Financial Reporting</t>
  </si>
  <si>
    <t>-  Definition of business</t>
  </si>
  <si>
    <t>-  Definition of materiality and</t>
  </si>
  <si>
    <t xml:space="preserve">-  Interest rate Benchmark Reform </t>
  </si>
  <si>
    <t xml:space="preserve">The adoption of these financial reporting standards does not have any significant impact on the Group’s financial </t>
  </si>
  <si>
    <t>statements.</t>
  </si>
  <si>
    <t xml:space="preserve">Financial reporting standards that will become effective for the financial statements for the period beginning on or after 1 </t>
  </si>
  <si>
    <t>January 2022</t>
  </si>
  <si>
    <r>
      <t>The Federation of Accounting Professions issued amendments to Thai Financial Reporting Standard</t>
    </r>
    <r>
      <rPr>
        <sz val="11"/>
        <rFont val="Angsana New"/>
        <family val="1"/>
      </rPr>
      <t xml:space="preserve"> </t>
    </r>
    <r>
      <rPr>
        <sz val="15"/>
        <rFont val="Angsana New"/>
        <family val="1"/>
      </rPr>
      <t xml:space="preserve">16 Leases that </t>
    </r>
  </si>
  <si>
    <t>conditions are to be met.</t>
  </si>
  <si>
    <t xml:space="preserve">provide temporary exemptions from the impact of interest rate benchmark reform for a lessee,  provided that all specified </t>
  </si>
  <si>
    <t>at transaction price as described in the accounting policy for revenues recognition.</t>
  </si>
  <si>
    <t>the contractual cash flows characteristics of the financial assets.</t>
  </si>
  <si>
    <t>income or amortized cost.  The classification is derived by the Group's business model  for managing the financial assets and</t>
  </si>
  <si>
    <t xml:space="preserve">When an existing financial liability is replaced by another from the same lender on substantially different terms, or the terms </t>
  </si>
  <si>
    <t>original liability and the recognition of a new liability.  The difference in the respective carrying amounts is recognized in</t>
  </si>
  <si>
    <t>the statement of profit or loss.</t>
  </si>
  <si>
    <t xml:space="preserve">of an existing liability  are substantially modified,  such an exchange  or modification is  treated as the  derecognition of the </t>
  </si>
  <si>
    <t xml:space="preserve">buying power of the customers, visit to the project of the customers and other uncontrollable factors. From the uncertainty situation </t>
  </si>
  <si>
    <t xml:space="preserve">Financial assets are initially measured at fair value and added by transaction costs other than financial assets at </t>
  </si>
  <si>
    <t xml:space="preserve">fair value through profit or loss. Trade accounts receivables that do not have a significant financing component, are measured </t>
  </si>
  <si>
    <t>make  subjective judgements and estimates  regarding matters  that are inherently uncertain.  These judgements and estimates affect</t>
  </si>
  <si>
    <t xml:space="preserve">The preparation  of  financial  statements  in  conformity with financial reporting  standards at times requires  management to </t>
  </si>
  <si>
    <t>reported amounts  in the  financial statements  and disclosures  in notes to financial statements;  and actual results could differ from</t>
  </si>
  <si>
    <t xml:space="preserve">In determining an allowance for expected credit losses of trade receivables and contract assets, the management needs </t>
  </si>
  <si>
    <t xml:space="preserve">historical credit loss experience and forecast economic conditions may also not be representative of whether a customer will </t>
  </si>
  <si>
    <t>actually default in the future.</t>
  </si>
  <si>
    <t xml:space="preserve">and the  forecast economic  condition for  groupings of  various customer  segments with  similar credit risks.  The Group’s </t>
  </si>
  <si>
    <t xml:space="preserve">to make judgement and estimates based upon, among other things, past collection history,  aging profile of outstanding debts </t>
  </si>
  <si>
    <t xml:space="preserve">in the ordinary course of business, less the selling expenses. Furthermore, the calculation of the net realizable estimation was </t>
  </si>
  <si>
    <t>As at March 31, 2021  and December 31, 2020,  interests were  capitalized as  cost of  project for  the amount of  Baht 37.93 million</t>
  </si>
  <si>
    <t>in notes to financial statements No. 22.</t>
  </si>
  <si>
    <t xml:space="preserve">million (Separate : Baht 523.80 million) and Baht 631.18 million  (Separate : Baht 602.48 million) respectively  as collateral as stated </t>
  </si>
  <si>
    <t>As at December 31, 2020,  the Company  has  transferred land and  cost of project  under construction amount  of Baht 355.70 million</t>
  </si>
  <si>
    <t>and eighteen projects (Separate : twelve projects) respectively.</t>
  </si>
  <si>
    <t xml:space="preserve">As at March 31, 2021  and December 31, 2020,  the remaining project in progress are eighteen projects (Separate : eleven projects) </t>
  </si>
  <si>
    <t xml:space="preserve">In the first quarter of 2021 and in 2020,  the Company has transferred inventories - finished goods  amount of Baht 81.33 million and </t>
  </si>
  <si>
    <t>As at March 31, 2021 and December 31, 2020,  inventories - finished goods  amount of Baht 491.58 million  (Separate : Baht 427.23</t>
  </si>
  <si>
    <t xml:space="preserve">which the ownership were not transferred. </t>
  </si>
  <si>
    <t xml:space="preserve">million)  and Baht 541.54 million  (Separate : Baht 479.35 million) respectively  were entered into agreement to buy  and to sell for </t>
  </si>
  <si>
    <t>million) and Baht 1,595.36 million  (Separate : Baht 1,388.65 million) respectively  were mortgaged as collateral as stated in notes to</t>
  </si>
  <si>
    <t xml:space="preserve">     (Cont'd)</t>
  </si>
  <si>
    <t>holds 99.97% of the investment of Baht 999,700.  This company operates a security service business in order to expand the business base.</t>
  </si>
  <si>
    <t xml:space="preserve">On October 8, 2020,  Lumpini Property Management Co., Ltd.,  a subsidiary of the Company has invested in LSS Solutions Security Guard Co., Ltd. </t>
  </si>
  <si>
    <t>shareholders, as a result, the shareholding proportion is decreased from 100% to 99.99%.</t>
  </si>
  <si>
    <t xml:space="preserve">On March 13, 2020,  the Company  has sold  3 ordinary  shares of  Bath 5 each of Lumpini Project Management Services  Co., Ltd.  to other  minor </t>
  </si>
  <si>
    <t xml:space="preserve">1,240.16 million respectively to be investment properties as stated in notes to financial statements No. 7. </t>
  </si>
  <si>
    <t xml:space="preserve">In the first quarter of 2021  and in 2020,  the Company has transferred inventories  amount of Baht  81.33 million  and Baht </t>
  </si>
  <si>
    <t>resell by the customers as stated in notes to financial statements No. 19.</t>
  </si>
  <si>
    <t xml:space="preserve">respectively,  are residential condominium  that are subject  to the obligation  under sale contract of  which is granted the right to </t>
  </si>
  <si>
    <t xml:space="preserve">million) and Baht 634.41 million (Separate : Baht 626.92 million) respectively, were mortgaged as collateral as stated in notes to </t>
  </si>
  <si>
    <t>As at March 31, 2021 and December 31, 2020, the Company has investment properties which were fully depreciated, but still</t>
  </si>
  <si>
    <t>million) respectively.</t>
  </si>
  <si>
    <t xml:space="preserve">in use at the cost value  amounting to Baht 7.00 million (Separate : Baht 7.00 million) and Baht 5.80 million  (Separate : Baht  5.80 </t>
  </si>
  <si>
    <t>As at March 31, 2021  and December 31, 2020,  investment properties at the carrying value amount of Baht 3,166.30 million</t>
  </si>
  <si>
    <t xml:space="preserve">(Separate : Baht 3,218.43 million)  and Baht 3,099.67 million  (Separate : Baht 3,154.55 million)  respectively,  had the  fair value </t>
  </si>
  <si>
    <t>amount of Baht 4,897.22 million  (Separate : Baht 5,424.20 million)  and Baht 4,977.33 million  (Separate : Baht 5,206.23 million)</t>
  </si>
  <si>
    <t>As at March 31, 2021 and December 31, 2020, land and building amount of Baht 80.62 million and Baht 81.42 million were mortgaged as collateral as stated in notes to financial statements No. 22.</t>
  </si>
  <si>
    <t>As at March 31, 2021 and December 31, 2020, the Company has fixed assets at cost of Baht 82.88 million (Separate: Baht 52.36 million) and Baht 78.72 million (Separate : Baht 48.68 million) respectively, which were</t>
  </si>
  <si>
    <t xml:space="preserve">As at March 31, 2021 and December 31, 2020, the Company has other intangible assets at cost of Baht 60.57 million (Separate: Baht 54.86 million) and Baht 60.11 million (Separate : Baht 54.46 </t>
  </si>
  <si>
    <t>million) respectively, which were fully depreciated but are still in use.</t>
  </si>
  <si>
    <t xml:space="preserve">Therefore,  the Group does not track changes in credit risk,  but instead recognizes a loss allowance based on lifetime ECLs </t>
  </si>
  <si>
    <t xml:space="preserve">at each reporting date. It is based on its historical credit loss experience and adjusted for forward-looking factors specific to </t>
  </si>
  <si>
    <t xml:space="preserve">the debtors and the economic environment. </t>
  </si>
  <si>
    <t xml:space="preserve">The Group recognizes an allowance for expected credit losses (“ECLs”) for all debt instruments not held at fair value </t>
  </si>
  <si>
    <t>through profit or loss. ECLs are based on the difference between the contractual cash flows due in accordance with the contract</t>
  </si>
  <si>
    <t>To classify each lease, the Group make an overall assessment of whether the lease transfers substantially all of the</t>
  </si>
  <si>
    <t xml:space="preserve">risks  and rewards incidental  to ownership of  the underlying asset.  If this is the case,  then the lease is a finance </t>
  </si>
  <si>
    <t xml:space="preserve">lease; if not, then it is an operating lease.  As part of this assessment, the Group considers certain indicators such </t>
  </si>
  <si>
    <t>as whether the lease is for the major part of the economic life of the asset.</t>
  </si>
  <si>
    <t xml:space="preserve">not with reference to underlying asset. If a head lease is a short-term lease to which the Group apply the exemption </t>
  </si>
  <si>
    <t>described in “Short-term leases  and leases of low-value asset,  then it classifies the sub-lease as an operating lease.</t>
  </si>
  <si>
    <t xml:space="preserve">It assesses the lease classification of a sub-lease with reference to the right-of-use asset arising from the head lease,  </t>
  </si>
  <si>
    <t>asset on the head lease like any other lease; or</t>
  </si>
  <si>
    <t xml:space="preserve">If the sublease is classified as an operating lease, the Group continue to account for the lease liability and right-of-use </t>
  </si>
  <si>
    <t xml:space="preserve">are calculated  by dividing  profit  (loss)  for  the  period  attributable  to  the  Company's  shareholders  (excluded  other </t>
  </si>
  <si>
    <t>Revenues from rent and service business</t>
  </si>
  <si>
    <t>Other service income</t>
  </si>
  <si>
    <t xml:space="preserve">As at March 31, 2021 and December 31, 2020, investment properties amount of Baht 773.65 million and Baht 775.75 million </t>
  </si>
  <si>
    <t xml:space="preserve">Consolidated and </t>
  </si>
  <si>
    <r>
      <rPr>
        <u/>
        <sz val="15"/>
        <color indexed="8"/>
        <rFont val="Angsana New"/>
        <family val="1"/>
      </rPr>
      <t>Less</t>
    </r>
    <r>
      <rPr>
        <sz val="15"/>
        <color indexed="8"/>
        <rFont val="Angsana New"/>
        <family val="1"/>
      </rPr>
      <t xml:space="preserve">    Accumulated amortization of right-of-use assets - leasehold right </t>
    </r>
  </si>
  <si>
    <t xml:space="preserve">  during the period</t>
  </si>
  <si>
    <t xml:space="preserve"> - 27 -</t>
  </si>
  <si>
    <t>- 28 -</t>
  </si>
  <si>
    <t xml:space="preserve"> - 29 -</t>
  </si>
  <si>
    <t xml:space="preserve"> - 30 -</t>
  </si>
  <si>
    <t>- 31 -</t>
  </si>
  <si>
    <t xml:space="preserve">operating lease with the details as follows : </t>
  </si>
  <si>
    <t xml:space="preserve">As at March 31, 2021  and December 31, 2020,  the Company has unearned rental to be recognized  as income in the future under </t>
  </si>
  <si>
    <t xml:space="preserve"> - 33 -</t>
  </si>
  <si>
    <t>- 34 -</t>
  </si>
  <si>
    <t>- 35 -</t>
  </si>
  <si>
    <t xml:space="preserve"> - 37 -</t>
  </si>
  <si>
    <t xml:space="preserve">     and part of land held for development </t>
  </si>
  <si>
    <t xml:space="preserve">     for lease </t>
  </si>
  <si>
    <t xml:space="preserve"> - 38 -</t>
  </si>
  <si>
    <t>- 40 -</t>
  </si>
  <si>
    <t>- 41 -</t>
  </si>
  <si>
    <t>The Group is exposed to credit risk in respect of receivable. However, since the Group has not transferred the ownership of sold assets to</t>
  </si>
  <si>
    <t>the buyer until the payment under agreement is fully made. Then, the Company has expected not to incur materially damages from debt collection.</t>
  </si>
  <si>
    <t>According to the shareholders' general meeting for the year 2021 held on March 25, 2021 and the year 2020 held on March 26, 2020</t>
  </si>
  <si>
    <t xml:space="preserve">passed to pay remuneration  to the directors  who worked diligently,  of the year 2020  and 2019  not exceed  Baht 13.02 million  and Baht </t>
  </si>
  <si>
    <t xml:space="preserve">13.02 million per annum respectively,  such directors' remuneration excluded remuneration  or welfare pay to directors  who is employee </t>
  </si>
  <si>
    <t>further in every year until the resolution is changed.  This transaction was recorded in expenses account of the Company.</t>
  </si>
  <si>
    <t xml:space="preserve">or staff  of the Company.  The allocation  of such  remuneration is  the responsibility  of the  Board of directors  which will  be effective </t>
  </si>
  <si>
    <t xml:space="preserve">         the period</t>
  </si>
  <si>
    <t xml:space="preserve">as property, plant and equipment. </t>
  </si>
  <si>
    <t xml:space="preserve">In the first quarter of 2021 and in 2020, the Company has right-of-use assets under an expired lease agreement and received the transfer of ownership in the leased assets.  The Company has therefore classified such assets </t>
  </si>
  <si>
    <t xml:space="preserve">As at March 31, 2021 and December 31, 2020, the Company is liable on payment commission under agent appointment contract if the </t>
  </si>
  <si>
    <t xml:space="preserve">bank and financial institution for credit line of Baht 15,276.30 million (Separate : Baht 13,422.58 million) and Baht 11,804.29 million (Separate : </t>
  </si>
  <si>
    <t xml:space="preserve">According to the Public Company Limited Act B.E. 2535, the Company is required to set aside a legal reserve at  lease 5% of </t>
  </si>
  <si>
    <t xml:space="preserve">annual net profit after deducting deficit brought forward (if any) until the legal reserve reach 10% of authorized share capital. Such </t>
  </si>
  <si>
    <t>legal reserve is not available for dividend distribution.</t>
  </si>
  <si>
    <t xml:space="preserve">As at December 31, 2020, the Company appropriated retained earnings amount of Baht 142.11 million as reserve for treasury </t>
  </si>
  <si>
    <t xml:space="preserve">"treasury stock under Section 66/1(2). </t>
  </si>
  <si>
    <t xml:space="preserve">shares  in accordance  with the  guidance of  the Judicial  Committee  and the Federations  of Accounting  Profession in  the caption </t>
  </si>
  <si>
    <t>instruments and no transfers between the fair value hierarchy.</t>
  </si>
  <si>
    <t xml:space="preserve">During the current period,  the entity has no  changing in the methodology  and assumptions used in  estimating the fair value  of financial </t>
  </si>
  <si>
    <t xml:space="preserve"> - 44 -</t>
  </si>
  <si>
    <t xml:space="preserve"> - 45 -</t>
  </si>
  <si>
    <t>As at March 31, 2021 and December 31, 2020,  the Group has debt to equity ratio as summarized below :</t>
  </si>
  <si>
    <t xml:space="preserve">As at  March 31, 2021, the Group has borrowings from  financial institutions  at interest  at the  rate of MLR minus  2% per annum.  </t>
  </si>
  <si>
    <t xml:space="preserve">The conditions  for repayment  of the  principal loan  to the  bank are  not less  than 70%  of the  selling price  under the  purchase and sale </t>
  </si>
  <si>
    <t xml:space="preserve">agreement and must be paid within 60 months from the first withdrawal date. Long-term borrowings are secured by the Company's securities </t>
  </si>
  <si>
    <t>as stated in notes to financial statements No.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</si>
</sst>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quot;฿&quot;* #,##0.00_-;\-&quot;฿&quot;* #,##0.00_-;_-&quot;฿&quot;* &quot;-&quot;??_-;_-@_-"/>
    <numFmt numFmtId="43" formatCode="_-* #,##0.00_-;\-* #,##0.00_-;_-* &quot;-&quot;??_-;_-@_-"/>
    <numFmt numFmtId="164" formatCode="_(* #,##0.00_);_(* \(#,##0.00\);_(* &quot;-&quot;??_);_(@_)"/>
    <numFmt numFmtId="165" formatCode="#,##0.00_);[Black]\(#,##0.00\)"/>
    <numFmt numFmtId="166" formatCode="_-* #,##0.0000000_-;\-* #,##0.0000000_-;_-* &quot;-&quot;??_-;_-@_-"/>
    <numFmt numFmtId="167" formatCode="#,##0.00\ ;\(#,##0.00\)"/>
    <numFmt numFmtId="168" formatCode="0."/>
    <numFmt numFmtId="169" formatCode="#,##0.00_);[Blue]\(#,##0.00\)"/>
    <numFmt numFmtId="170" formatCode="0.0"/>
    <numFmt numFmtId="171" formatCode="_ * #,##0_ ;_ * \-#,##0_ ;_ * \-??_ ;_ @_ "/>
    <numFmt numFmtId="172" formatCode="[$-1070000]d/m/yy;@"/>
    <numFmt numFmtId="173" formatCode="#,##0_);[Black]\(#,##0\)"/>
    <numFmt numFmtId="174" formatCode="#,##0.00\ ;\ \(#,##0.00\)"/>
    <numFmt numFmtId="175" formatCode="#,##0.00;\(#,##0.00\)"/>
    <numFmt numFmtId="176" formatCode="#,##0.00_ ;\-#,##0.00\ "/>
    <numFmt numFmtId="177" formatCode="#,##0.0;[Red]\-#,##0.0"/>
    <numFmt numFmtId="178" formatCode="#,##0.00,,;[Red]\(#,##0.00,,\)"/>
    <numFmt numFmtId="179" formatCode="#,##0.00,,\ ;[Black]\ \(#,##0.00,,\)"/>
    <numFmt numFmtId="180" formatCode="#,##0.00,,\ ;[Black]\(#,##0.00,,\)"/>
    <numFmt numFmtId="181" formatCode="#,##0_);[Black]\(#,##0.00\)"/>
    <numFmt numFmtId="182" formatCode="[$-409]mmmm\ d\,\ yyyy;@"/>
    <numFmt numFmtId="183" formatCode="#,##0.0000000000000_ ;[Red]\-#,##0.0000000000000\ "/>
    <numFmt numFmtId="184" formatCode="\$#,##0.00;\(\$#,##0.00\)"/>
    <numFmt numFmtId="185" formatCode="\$#,##0;\(\$#,##0\)"/>
    <numFmt numFmtId="186" formatCode="#,##0;\(#,##0\)"/>
  </numFmts>
  <fonts count="93">
    <font>
      <sz val="14"/>
      <name val="Cordia New"/>
      <charset val="222"/>
    </font>
    <font>
      <sz val="11"/>
      <color theme="1"/>
      <name val="Calibri"/>
      <family val="2"/>
      <charset val="222"/>
      <scheme val="minor"/>
    </font>
    <font>
      <sz val="11"/>
      <color theme="1"/>
      <name val="Calibri"/>
      <family val="2"/>
      <charset val="222"/>
      <scheme val="minor"/>
    </font>
    <font>
      <sz val="14"/>
      <name val="Cordia New"/>
      <family val="2"/>
    </font>
    <font>
      <sz val="15"/>
      <name val="Angsana New"/>
      <family val="1"/>
    </font>
    <font>
      <b/>
      <sz val="15"/>
      <name val="Angsana New"/>
      <family val="1"/>
    </font>
    <font>
      <sz val="14"/>
      <name val="AngsanaUPC"/>
      <family val="1"/>
      <charset val="222"/>
    </font>
    <font>
      <sz val="15"/>
      <color theme="1"/>
      <name val="Angsana New"/>
      <family val="1"/>
    </font>
    <font>
      <sz val="16"/>
      <name val="Angsana New"/>
      <family val="1"/>
    </font>
    <font>
      <sz val="14"/>
      <name val="Angsana New"/>
      <family val="1"/>
    </font>
    <font>
      <u/>
      <sz val="15"/>
      <name val="Angsana New"/>
      <family val="1"/>
    </font>
    <font>
      <sz val="14"/>
      <name val="Cordia New"/>
      <family val="2"/>
    </font>
    <font>
      <sz val="15"/>
      <name val="AngsanaUPC"/>
      <family val="1"/>
      <charset val="222"/>
    </font>
    <font>
      <sz val="10"/>
      <name val="Courier"/>
      <family val="3"/>
    </font>
    <font>
      <b/>
      <sz val="15"/>
      <name val="AngsanaUPC"/>
      <family val="1"/>
      <charset val="222"/>
    </font>
    <font>
      <sz val="15"/>
      <color indexed="10"/>
      <name val="AngsanaUPC"/>
      <family val="1"/>
      <charset val="222"/>
    </font>
    <font>
      <sz val="15"/>
      <color indexed="8"/>
      <name val="Angsana New"/>
      <family val="1"/>
    </font>
    <font>
      <sz val="15"/>
      <color theme="1"/>
      <name val="AngsanaUPC"/>
      <family val="1"/>
      <charset val="222"/>
    </font>
    <font>
      <sz val="15"/>
      <name val="AngsanaUPC"/>
      <family val="1"/>
    </font>
    <font>
      <b/>
      <sz val="15"/>
      <name val="AngsanaUPC"/>
      <family val="1"/>
    </font>
    <font>
      <b/>
      <u/>
      <sz val="15"/>
      <name val="AngsanaUPC"/>
      <family val="1"/>
      <charset val="222"/>
    </font>
    <font>
      <b/>
      <u/>
      <sz val="15"/>
      <name val="Angsana New"/>
      <family val="1"/>
    </font>
    <font>
      <sz val="10"/>
      <name val="Courier New"/>
      <family val="3"/>
    </font>
    <font>
      <b/>
      <sz val="15"/>
      <color theme="1"/>
      <name val="Angsana New"/>
      <family val="1"/>
    </font>
    <font>
      <u/>
      <sz val="15"/>
      <color indexed="8"/>
      <name val="Angsana New"/>
      <family val="1"/>
    </font>
    <font>
      <sz val="14"/>
      <color indexed="8"/>
      <name val="Angsana New"/>
      <family val="2"/>
      <charset val="222"/>
    </font>
    <font>
      <vertAlign val="superscript"/>
      <sz val="15"/>
      <name val="AngsanaUPC"/>
      <family val="1"/>
      <charset val="222"/>
    </font>
    <font>
      <sz val="15"/>
      <color indexed="12"/>
      <name val="AngsanaUPC"/>
      <family val="1"/>
      <charset val="222"/>
    </font>
    <font>
      <sz val="14"/>
      <name val="BrowalliaUPC"/>
      <family val="2"/>
      <charset val="222"/>
    </font>
    <font>
      <sz val="10"/>
      <color indexed="8"/>
      <name val="MS Sans Serif"/>
      <family val="2"/>
      <charset val="222"/>
    </font>
    <font>
      <sz val="12"/>
      <name val="Helv"/>
      <charset val="222"/>
    </font>
    <font>
      <i/>
      <sz val="15"/>
      <name val="AngsanaUPC"/>
      <family val="1"/>
    </font>
    <font>
      <sz val="15"/>
      <color indexed="10"/>
      <name val="Angsana New"/>
      <family val="1"/>
    </font>
    <font>
      <i/>
      <sz val="15"/>
      <name val="AngsanaUPC"/>
      <family val="1"/>
      <charset val="222"/>
    </font>
    <font>
      <b/>
      <sz val="15"/>
      <name val="Angsana New"/>
      <family val="1"/>
      <charset val="222"/>
    </font>
    <font>
      <sz val="15"/>
      <name val="Angsana New"/>
      <family val="1"/>
      <charset val="222"/>
    </font>
    <font>
      <vertAlign val="superscript"/>
      <sz val="18"/>
      <name val="AngsanaUPC"/>
      <family val="1"/>
      <charset val="222"/>
    </font>
    <font>
      <b/>
      <sz val="15"/>
      <color theme="1"/>
      <name val="AngsanaUPC"/>
      <family val="1"/>
      <charset val="222"/>
    </font>
    <font>
      <sz val="13.5"/>
      <name val="AngsanaUPC"/>
      <family val="1"/>
      <charset val="222"/>
    </font>
    <font>
      <sz val="15"/>
      <color rgb="FF000000"/>
      <name val="Angsana New"/>
      <family val="1"/>
    </font>
    <font>
      <u/>
      <sz val="15"/>
      <name val="AngsanaUPC"/>
      <family val="1"/>
      <charset val="222"/>
    </font>
    <font>
      <sz val="15"/>
      <color indexed="8"/>
      <name val="AngsanaUPC"/>
      <family val="1"/>
      <charset val="222"/>
    </font>
    <font>
      <sz val="15"/>
      <name val="Cordia New"/>
      <family val="2"/>
    </font>
    <font>
      <sz val="15"/>
      <color theme="1"/>
      <name val="Times New Roman"/>
      <family val="1"/>
    </font>
    <font>
      <sz val="8"/>
      <name val="Cordia New"/>
      <family val="2"/>
    </font>
    <font>
      <b/>
      <sz val="15"/>
      <color theme="1"/>
      <name val="Angsana New"/>
      <family val="1"/>
      <charset val="222"/>
    </font>
    <font>
      <sz val="15"/>
      <color theme="1"/>
      <name val="Angsana New"/>
      <family val="1"/>
      <charset val="222"/>
    </font>
    <font>
      <b/>
      <u/>
      <sz val="15"/>
      <color theme="1"/>
      <name val="Angsana New"/>
      <family val="1"/>
      <charset val="222"/>
    </font>
    <font>
      <sz val="15"/>
      <name val="Symbol"/>
      <family val="1"/>
      <charset val="222"/>
    </font>
    <font>
      <u/>
      <sz val="15"/>
      <color theme="1"/>
      <name val="Angsana New"/>
      <family val="1"/>
      <charset val="222"/>
    </font>
    <font>
      <sz val="16"/>
      <color theme="1"/>
      <name val="Angsana New"/>
      <family val="1"/>
      <charset val="222"/>
    </font>
    <font>
      <sz val="16"/>
      <name val="Angsana New"/>
      <family val="1"/>
      <charset val="222"/>
    </font>
    <font>
      <sz val="10"/>
      <name val="Times New Roman"/>
      <family val="1"/>
    </font>
    <font>
      <sz val="14"/>
      <name val="CordiaUPC"/>
      <family val="2"/>
      <charset val="222"/>
    </font>
    <font>
      <u/>
      <sz val="10"/>
      <color indexed="12"/>
      <name val="Courier"/>
      <family val="3"/>
    </font>
    <font>
      <sz val="14"/>
      <color indexed="9"/>
      <name val="Angsana New"/>
      <family val="2"/>
      <charset val="222"/>
    </font>
    <font>
      <b/>
      <sz val="14"/>
      <color indexed="9"/>
      <name val="Angsana New"/>
      <family val="2"/>
      <charset val="222"/>
    </font>
    <font>
      <sz val="14"/>
      <color indexed="10"/>
      <name val="Angsana New"/>
      <family val="2"/>
      <charset val="222"/>
    </font>
    <font>
      <sz val="14"/>
      <color indexed="20"/>
      <name val="Angsana New"/>
      <family val="2"/>
      <charset val="222"/>
    </font>
    <font>
      <b/>
      <sz val="14"/>
      <color indexed="63"/>
      <name val="Angsana New"/>
      <family val="2"/>
      <charset val="222"/>
    </font>
    <font>
      <b/>
      <sz val="14"/>
      <color indexed="10"/>
      <name val="Angsana New"/>
      <family val="2"/>
      <charset val="222"/>
    </font>
    <font>
      <i/>
      <sz val="14"/>
      <color indexed="23"/>
      <name val="Angsana New"/>
      <family val="2"/>
      <charset val="222"/>
    </font>
    <font>
      <b/>
      <sz val="18"/>
      <color indexed="62"/>
      <name val="Tahoma"/>
      <family val="2"/>
      <charset val="222"/>
    </font>
    <font>
      <sz val="14"/>
      <color indexed="17"/>
      <name val="Angsana New"/>
      <family val="2"/>
      <charset val="222"/>
    </font>
    <font>
      <sz val="14"/>
      <color indexed="62"/>
      <name val="Angsana New"/>
      <family val="2"/>
      <charset val="222"/>
    </font>
    <font>
      <sz val="14"/>
      <color indexed="19"/>
      <name val="Angsana New"/>
      <family val="2"/>
      <charset val="222"/>
    </font>
    <font>
      <b/>
      <sz val="14"/>
      <color indexed="8"/>
      <name val="Angsana New"/>
      <family val="2"/>
      <charset val="222"/>
    </font>
    <font>
      <b/>
      <sz val="15"/>
      <color indexed="62"/>
      <name val="Angsana New"/>
      <family val="2"/>
      <charset val="222"/>
    </font>
    <font>
      <b/>
      <sz val="13"/>
      <color indexed="62"/>
      <name val="Angsana New"/>
      <family val="2"/>
      <charset val="222"/>
    </font>
    <font>
      <b/>
      <sz val="11"/>
      <color indexed="62"/>
      <name val="Angsana New"/>
      <family val="2"/>
      <charset val="222"/>
    </font>
    <font>
      <sz val="11"/>
      <color indexed="8"/>
      <name val="Tahoma"/>
      <family val="2"/>
    </font>
    <font>
      <sz val="11"/>
      <color indexed="9"/>
      <name val="Tahoma"/>
      <family val="2"/>
    </font>
    <font>
      <sz val="11"/>
      <color indexed="20"/>
      <name val="Tahoma"/>
      <family val="2"/>
    </font>
    <font>
      <b/>
      <sz val="11"/>
      <color indexed="10"/>
      <name val="Tahoma"/>
      <family val="2"/>
    </font>
    <font>
      <b/>
      <sz val="11"/>
      <color indexed="9"/>
      <name val="Tahoma"/>
      <family val="2"/>
    </font>
    <font>
      <i/>
      <sz val="11"/>
      <color indexed="23"/>
      <name val="Tahoma"/>
      <family val="2"/>
    </font>
    <font>
      <sz val="11"/>
      <color indexed="17"/>
      <name val="Tahoma"/>
      <family val="2"/>
    </font>
    <font>
      <b/>
      <sz val="15"/>
      <color indexed="62"/>
      <name val="Tahoma"/>
      <family val="2"/>
    </font>
    <font>
      <b/>
      <sz val="13"/>
      <color indexed="62"/>
      <name val="Tahoma"/>
      <family val="2"/>
    </font>
    <font>
      <b/>
      <sz val="11"/>
      <color indexed="62"/>
      <name val="Tahoma"/>
      <family val="2"/>
    </font>
    <font>
      <sz val="11"/>
      <color indexed="62"/>
      <name val="Tahoma"/>
      <family val="2"/>
    </font>
    <font>
      <sz val="11"/>
      <color indexed="10"/>
      <name val="Tahoma"/>
      <family val="2"/>
    </font>
    <font>
      <sz val="11"/>
      <color indexed="19"/>
      <name val="Tahoma"/>
      <family val="2"/>
    </font>
    <font>
      <b/>
      <sz val="11"/>
      <color indexed="63"/>
      <name val="Tahoma"/>
      <family val="2"/>
    </font>
    <font>
      <b/>
      <sz val="18"/>
      <color indexed="62"/>
      <name val="Tahoma"/>
      <family val="2"/>
    </font>
    <font>
      <b/>
      <sz val="11"/>
      <color indexed="8"/>
      <name val="Tahoma"/>
      <family val="2"/>
    </font>
    <font>
      <b/>
      <sz val="15"/>
      <color indexed="8"/>
      <name val="Angsana New"/>
      <family val="1"/>
    </font>
    <font>
      <sz val="15"/>
      <name val="Cordia New"/>
      <family val="2"/>
      <charset val="222"/>
    </font>
    <font>
      <strike/>
      <sz val="15"/>
      <name val="Angsana New"/>
      <family val="1"/>
    </font>
    <font>
      <sz val="11"/>
      <name val="Angsana New"/>
      <family val="1"/>
    </font>
    <font>
      <sz val="11"/>
      <color rgb="FF000000"/>
      <name val="Arial"/>
      <family val="2"/>
    </font>
    <font>
      <sz val="11"/>
      <color rgb="FF000000"/>
      <name val="Angsana New"/>
      <family val="1"/>
    </font>
    <font>
      <sz val="11"/>
      <name val="Arial"/>
      <family val="2"/>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s>
  <cellStyleXfs count="555">
    <xf numFmtId="0" fontId="0" fillId="0" borderId="0"/>
    <xf numFmtId="0" fontId="3" fillId="0" borderId="0"/>
    <xf numFmtId="43" fontId="3" fillId="0" borderId="0" applyFont="0" applyFill="0" applyBorder="0" applyAlignment="0" applyProtection="0"/>
    <xf numFmtId="0" fontId="6" fillId="0" borderId="0"/>
    <xf numFmtId="43" fontId="11" fillId="0" borderId="0" applyFont="0" applyFill="0" applyBorder="0" applyAlignment="0" applyProtection="0"/>
    <xf numFmtId="0" fontId="3" fillId="0" borderId="0"/>
    <xf numFmtId="39" fontId="13" fillId="0" borderId="0"/>
    <xf numFmtId="0" fontId="11" fillId="0" borderId="0"/>
    <xf numFmtId="0" fontId="3" fillId="0" borderId="0"/>
    <xf numFmtId="39" fontId="22" fillId="0" borderId="0"/>
    <xf numFmtId="0" fontId="25" fillId="0" borderId="0"/>
    <xf numFmtId="0" fontId="3" fillId="0" borderId="0"/>
    <xf numFmtId="0" fontId="3" fillId="0" borderId="0"/>
    <xf numFmtId="0" fontId="3" fillId="0" borderId="0"/>
    <xf numFmtId="0" fontId="28" fillId="0" borderId="0"/>
    <xf numFmtId="0" fontId="3" fillId="0" borderId="0"/>
    <xf numFmtId="0" fontId="3" fillId="0" borderId="0"/>
    <xf numFmtId="172" fontId="3" fillId="0" borderId="0"/>
    <xf numFmtId="172" fontId="3" fillId="0" borderId="0"/>
    <xf numFmtId="0" fontId="2" fillId="0" borderId="0"/>
    <xf numFmtId="43" fontId="3" fillId="0" borderId="0" applyFont="0" applyFill="0" applyBorder="0" applyAlignment="0" applyProtection="0"/>
    <xf numFmtId="0" fontId="29" fillId="0" borderId="0"/>
    <xf numFmtId="39" fontId="30" fillId="0" borderId="0"/>
    <xf numFmtId="0" fontId="3" fillId="0" borderId="0"/>
    <xf numFmtId="43" fontId="3" fillId="0" borderId="0" applyFont="0" applyFill="0" applyBorder="0" applyAlignment="0" applyProtection="0"/>
    <xf numFmtId="164" fontId="36" fillId="0" borderId="0" applyFill="0" applyBorder="0" applyAlignment="0" applyProtection="0"/>
    <xf numFmtId="43" fontId="3" fillId="0" borderId="0" applyFont="0" applyFill="0" applyBorder="0" applyAlignment="0" applyProtection="0"/>
    <xf numFmtId="0" fontId="6" fillId="0" borderId="0"/>
    <xf numFmtId="0" fontId="3" fillId="0" borderId="0"/>
    <xf numFmtId="0" fontId="3" fillId="0" borderId="0"/>
    <xf numFmtId="164" fontId="6"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43" fontId="3" fillId="0" borderId="0" applyFont="0" applyFill="0" applyBorder="0" applyAlignment="0" applyProtection="0"/>
    <xf numFmtId="43" fontId="3" fillId="0" borderId="0" applyFont="0" applyFill="0" applyBorder="0" applyAlignment="0" applyProtection="0"/>
    <xf numFmtId="43" fontId="36" fillId="0" borderId="0" applyFill="0" applyBorder="0" applyAlignment="0" applyProtection="0"/>
    <xf numFmtId="43" fontId="6" fillId="0" borderId="0" applyFont="0" applyFill="0" applyBorder="0" applyAlignment="0" applyProtection="0"/>
    <xf numFmtId="0" fontId="73" fillId="16" borderId="22" applyNumberFormat="0" applyAlignment="0" applyProtection="0"/>
    <xf numFmtId="0" fontId="64" fillId="7" borderId="22" applyNumberFormat="0" applyAlignment="0" applyProtection="0"/>
    <xf numFmtId="186" fontId="52" fillId="0" borderId="0"/>
    <xf numFmtId="184" fontId="52" fillId="0" borderId="0"/>
    <xf numFmtId="0" fontId="59" fillId="16" borderId="24" applyNumberFormat="0" applyAlignment="0" applyProtection="0"/>
    <xf numFmtId="185" fontId="52" fillId="0" borderId="0"/>
    <xf numFmtId="172" fontId="3" fillId="0" borderId="0"/>
    <xf numFmtId="0" fontId="60" fillId="16" borderId="22" applyNumberFormat="0" applyAlignment="0" applyProtection="0"/>
    <xf numFmtId="0" fontId="30" fillId="4" borderId="23" applyNumberFormat="0" applyFont="0" applyAlignment="0" applyProtection="0"/>
    <xf numFmtId="0" fontId="6" fillId="0" borderId="0"/>
    <xf numFmtId="0" fontId="3" fillId="0" borderId="0"/>
    <xf numFmtId="0" fontId="85" fillId="0" borderId="25" applyNumberFormat="0" applyFill="0" applyAlignment="0" applyProtection="0"/>
    <xf numFmtId="39" fontId="13" fillId="0" borderId="0"/>
    <xf numFmtId="164" fontId="6" fillId="0" borderId="0" applyFont="0" applyFill="0" applyBorder="0" applyAlignment="0" applyProtection="0"/>
    <xf numFmtId="9" fontId="6" fillId="0" borderId="0" applyFont="0" applyFill="0" applyBorder="0" applyAlignment="0" applyProtection="0"/>
    <xf numFmtId="44" fontId="13" fillId="0" borderId="0" applyFont="0" applyFill="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8" fillId="0" borderId="0" applyFont="0" applyFill="0" applyBorder="0" applyAlignment="0" applyProtection="0"/>
    <xf numFmtId="0" fontId="8"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39" fontId="13" fillId="0" borderId="0"/>
    <xf numFmtId="44" fontId="13" fillId="0" borderId="0" applyFont="0" applyFill="0" applyBorder="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39" fontId="3" fillId="0" borderId="0" applyFont="0" applyFill="0" applyBorder="0" applyAlignment="0" applyProtection="0"/>
    <xf numFmtId="164" fontId="25" fillId="0" borderId="0" applyFont="0" applyFill="0" applyBorder="0" applyAlignment="0" applyProtection="0"/>
    <xf numFmtId="164" fontId="36" fillId="0" borderId="0" applyFill="0" applyBorder="0" applyAlignment="0" applyProtection="0"/>
    <xf numFmtId="39" fontId="30" fillId="0" borderId="0"/>
    <xf numFmtId="43" fontId="53" fillId="0" borderId="0" applyFont="0" applyFill="0" applyBorder="0" applyAlignment="0" applyProtection="0"/>
    <xf numFmtId="9" fontId="53" fillId="0" borderId="0" applyFont="0" applyFill="0" applyBorder="0" applyAlignment="0" applyProtection="0"/>
    <xf numFmtId="39" fontId="13" fillId="0" borderId="0"/>
    <xf numFmtId="0" fontId="54" fillId="0" borderId="0" applyNumberFormat="0" applyFill="0" applyBorder="0" applyAlignment="0" applyProtection="0">
      <alignment vertical="top"/>
      <protection locked="0"/>
    </xf>
    <xf numFmtId="0" fontId="3" fillId="0" borderId="0"/>
    <xf numFmtId="43" fontId="3"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9" fontId="6" fillId="0" borderId="0" applyFont="0" applyFill="0" applyBorder="0" applyAlignment="0" applyProtection="0"/>
    <xf numFmtId="39" fontId="3" fillId="0" borderId="0" applyFont="0" applyFill="0" applyBorder="0" applyAlignment="0" applyProtection="0"/>
    <xf numFmtId="0" fontId="3" fillId="0" borderId="0"/>
    <xf numFmtId="39" fontId="3" fillId="0" borderId="0" applyFont="0" applyFill="0" applyBorder="0" applyAlignment="0" applyProtection="0"/>
    <xf numFmtId="0" fontId="8" fillId="0" borderId="0"/>
    <xf numFmtId="0" fontId="70" fillId="2" borderId="0" applyNumberFormat="0" applyBorder="0" applyAlignment="0" applyProtection="0"/>
    <xf numFmtId="0" fontId="70" fillId="3" borderId="0" applyNumberFormat="0" applyBorder="0" applyAlignment="0" applyProtection="0"/>
    <xf numFmtId="0" fontId="70" fillId="4" borderId="0" applyNumberFormat="0" applyBorder="0" applyAlignment="0" applyProtection="0"/>
    <xf numFmtId="0" fontId="70" fillId="5" borderId="0" applyNumberFormat="0" applyBorder="0" applyAlignment="0" applyProtection="0"/>
    <xf numFmtId="0" fontId="70" fillId="6" borderId="0" applyNumberFormat="0" applyBorder="0" applyAlignment="0" applyProtection="0"/>
    <xf numFmtId="0" fontId="70" fillId="4" borderId="0" applyNumberFormat="0" applyBorder="0" applyAlignment="0" applyProtection="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4" borderId="0" applyNumberFormat="0" applyBorder="0" applyAlignment="0" applyProtection="0"/>
    <xf numFmtId="0" fontId="70" fillId="6" borderId="0" applyNumberFormat="0" applyBorder="0" applyAlignment="0" applyProtection="0"/>
    <xf numFmtId="0" fontId="70" fillId="3" borderId="0" applyNumberFormat="0" applyBorder="0" applyAlignment="0" applyProtection="0"/>
    <xf numFmtId="0" fontId="70" fillId="7" borderId="0" applyNumberFormat="0" applyBorder="0" applyAlignment="0" applyProtection="0"/>
    <xf numFmtId="0" fontId="70" fillId="8" borderId="0" applyNumberFormat="0" applyBorder="0" applyAlignment="0" applyProtection="0"/>
    <xf numFmtId="0" fontId="70" fillId="6" borderId="0" applyNumberFormat="0" applyBorder="0" applyAlignment="0" applyProtection="0"/>
    <xf numFmtId="0" fontId="70" fillId="4" borderId="0" applyNumberFormat="0" applyBorder="0" applyAlignment="0" applyProtection="0"/>
    <xf numFmtId="0" fontId="25" fillId="6" borderId="0" applyNumberFormat="0" applyBorder="0" applyAlignment="0" applyProtection="0"/>
    <xf numFmtId="0" fontId="25" fillId="3"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6" borderId="0" applyNumberFormat="0" applyBorder="0" applyAlignment="0" applyProtection="0"/>
    <xf numFmtId="0" fontId="25" fillId="4" borderId="0" applyNumberFormat="0" applyBorder="0" applyAlignment="0" applyProtection="0"/>
    <xf numFmtId="0" fontId="71" fillId="6" borderId="0" applyNumberFormat="0" applyBorder="0" applyAlignment="0" applyProtection="0"/>
    <xf numFmtId="0" fontId="71" fillId="9" borderId="0" applyNumberFormat="0" applyBorder="0" applyAlignment="0" applyProtection="0"/>
    <xf numFmtId="0" fontId="71" fillId="10" borderId="0" applyNumberFormat="0" applyBorder="0" applyAlignment="0" applyProtection="0"/>
    <xf numFmtId="0" fontId="71" fillId="8" borderId="0" applyNumberFormat="0" applyBorder="0" applyAlignment="0" applyProtection="0"/>
    <xf numFmtId="0" fontId="71" fillId="6" borderId="0" applyNumberFormat="0" applyBorder="0" applyAlignment="0" applyProtection="0"/>
    <xf numFmtId="0" fontId="71" fillId="3" borderId="0" applyNumberFormat="0" applyBorder="0" applyAlignment="0" applyProtection="0"/>
    <xf numFmtId="0" fontId="55" fillId="6"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8" borderId="0" applyNumberFormat="0" applyBorder="0" applyAlignment="0" applyProtection="0"/>
    <xf numFmtId="0" fontId="55" fillId="6" borderId="0" applyNumberFormat="0" applyBorder="0" applyAlignment="0" applyProtection="0"/>
    <xf numFmtId="0" fontId="55" fillId="3" borderId="0" applyNumberFormat="0" applyBorder="0" applyAlignment="0" applyProtection="0"/>
    <xf numFmtId="0" fontId="71" fillId="11" borderId="0" applyNumberFormat="0" applyBorder="0" applyAlignment="0" applyProtection="0"/>
    <xf numFmtId="0" fontId="71" fillId="9" borderId="0" applyNumberFormat="0" applyBorder="0" applyAlignment="0" applyProtection="0"/>
    <xf numFmtId="0" fontId="71" fillId="10" borderId="0" applyNumberFormat="0" applyBorder="0" applyAlignment="0" applyProtection="0"/>
    <xf numFmtId="0" fontId="71" fillId="12" borderId="0" applyNumberFormat="0" applyBorder="0" applyAlignment="0" applyProtection="0"/>
    <xf numFmtId="0" fontId="71" fillId="13" borderId="0" applyNumberFormat="0" applyBorder="0" applyAlignment="0" applyProtection="0"/>
    <xf numFmtId="0" fontId="71" fillId="14" borderId="0" applyNumberFormat="0" applyBorder="0" applyAlignment="0" applyProtection="0"/>
    <xf numFmtId="0" fontId="72" fillId="15" borderId="0" applyNumberFormat="0" applyBorder="0" applyAlignment="0" applyProtection="0"/>
    <xf numFmtId="0" fontId="73" fillId="16" borderId="12" applyNumberFormat="0" applyAlignment="0" applyProtection="0"/>
    <xf numFmtId="0" fontId="74" fillId="17" borderId="13" applyNumberFormat="0" applyAlignment="0" applyProtection="0"/>
    <xf numFmtId="43" fontId="8" fillId="0" borderId="0" applyFont="0" applyFill="0" applyBorder="0" applyAlignment="0" applyProtection="0"/>
    <xf numFmtId="164" fontId="6" fillId="0" borderId="0" applyFont="0" applyFill="0" applyBorder="0" applyAlignment="0" applyProtection="0"/>
    <xf numFmtId="0" fontId="75" fillId="0" borderId="0" applyNumberFormat="0" applyFill="0" applyBorder="0" applyAlignment="0" applyProtection="0"/>
    <xf numFmtId="0" fontId="76" fillId="6" borderId="0" applyNumberFormat="0" applyBorder="0" applyAlignment="0" applyProtection="0"/>
    <xf numFmtId="0" fontId="77" fillId="0" borderId="14" applyNumberFormat="0" applyFill="0" applyAlignment="0" applyProtection="0"/>
    <xf numFmtId="0" fontId="78" fillId="0" borderId="15" applyNumberFormat="0" applyFill="0" applyAlignment="0" applyProtection="0"/>
    <xf numFmtId="0" fontId="79" fillId="0" borderId="16" applyNumberFormat="0" applyFill="0" applyAlignment="0" applyProtection="0"/>
    <xf numFmtId="0" fontId="79" fillId="0" borderId="0" applyNumberFormat="0" applyFill="0" applyBorder="0" applyAlignment="0" applyProtection="0"/>
    <xf numFmtId="0" fontId="80" fillId="7" borderId="12" applyNumberFormat="0" applyAlignment="0" applyProtection="0"/>
    <xf numFmtId="0" fontId="81" fillId="0" borderId="17" applyNumberFormat="0" applyFill="0" applyAlignment="0" applyProtection="0"/>
    <xf numFmtId="0" fontId="82" fillId="7" borderId="0" applyNumberFormat="0" applyBorder="0" applyAlignment="0" applyProtection="0"/>
    <xf numFmtId="39" fontId="13" fillId="0" borderId="0"/>
    <xf numFmtId="0" fontId="30" fillId="4" borderId="18" applyNumberFormat="0" applyFont="0" applyAlignment="0" applyProtection="0"/>
    <xf numFmtId="0" fontId="83" fillId="16" borderId="19" applyNumberFormat="0" applyAlignment="0" applyProtection="0"/>
    <xf numFmtId="9" fontId="8" fillId="0" borderId="0" applyFont="0" applyFill="0" applyBorder="0" applyAlignment="0" applyProtection="0"/>
    <xf numFmtId="9" fontId="6" fillId="0" borderId="0" applyFont="0" applyFill="0" applyBorder="0" applyAlignment="0" applyProtection="0"/>
    <xf numFmtId="0" fontId="84" fillId="0" borderId="0" applyNumberFormat="0" applyFill="0" applyBorder="0" applyAlignment="0" applyProtection="0"/>
    <xf numFmtId="0" fontId="85" fillId="0" borderId="20" applyNumberFormat="0" applyFill="0" applyAlignment="0" applyProtection="0"/>
    <xf numFmtId="0" fontId="81" fillId="0" borderId="0" applyNumberFormat="0" applyFill="0" applyBorder="0" applyAlignment="0" applyProtection="0"/>
    <xf numFmtId="164" fontId="6" fillId="0" borderId="0" applyFont="0" applyFill="0" applyBorder="0" applyAlignment="0" applyProtection="0"/>
    <xf numFmtId="0" fontId="56" fillId="17" borderId="13" applyNumberFormat="0" applyAlignment="0" applyProtection="0"/>
    <xf numFmtId="0" fontId="57" fillId="0" borderId="17" applyNumberFormat="0" applyFill="0" applyAlignment="0" applyProtection="0"/>
    <xf numFmtId="0" fontId="58" fillId="15" borderId="0" applyNumberFormat="0" applyBorder="0" applyAlignment="0" applyProtection="0"/>
    <xf numFmtId="0" fontId="59" fillId="16" borderId="19" applyNumberFormat="0" applyAlignment="0" applyProtection="0"/>
    <xf numFmtId="0" fontId="60" fillId="16" borderId="12" applyNumberFormat="0" applyAlignment="0" applyProtection="0"/>
    <xf numFmtId="0" fontId="57"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6" borderId="0" applyNumberFormat="0" applyBorder="0" applyAlignment="0" applyProtection="0"/>
    <xf numFmtId="0" fontId="64" fillId="7" borderId="12" applyNumberFormat="0" applyAlignment="0" applyProtection="0"/>
    <xf numFmtId="0" fontId="65" fillId="7" borderId="0" applyNumberFormat="0" applyBorder="0" applyAlignment="0" applyProtection="0"/>
    <xf numFmtId="0" fontId="66" fillId="0" borderId="20" applyNumberFormat="0" applyFill="0" applyAlignment="0" applyProtection="0"/>
    <xf numFmtId="0" fontId="55" fillId="11"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6" fillId="4" borderId="18" applyNumberFormat="0" applyFont="0" applyAlignment="0" applyProtection="0"/>
    <xf numFmtId="0" fontId="67" fillId="0" borderId="14" applyNumberFormat="0" applyFill="0" applyAlignment="0" applyProtection="0"/>
    <xf numFmtId="0" fontId="68" fillId="0" borderId="15" applyNumberFormat="0" applyFill="0" applyAlignment="0" applyProtection="0"/>
    <xf numFmtId="0" fontId="69" fillId="0" borderId="16" applyNumberFormat="0" applyFill="0" applyAlignment="0" applyProtection="0"/>
    <xf numFmtId="0" fontId="69" fillId="0" borderId="0" applyNumberFormat="0" applyFill="0" applyBorder="0" applyAlignment="0" applyProtection="0"/>
    <xf numFmtId="0" fontId="73" fillId="16" borderId="12" applyNumberFormat="0" applyAlignment="0" applyProtection="0"/>
    <xf numFmtId="0" fontId="80" fillId="7" borderId="12" applyNumberFormat="0" applyAlignment="0" applyProtection="0"/>
    <xf numFmtId="0" fontId="30" fillId="4" borderId="18" applyNumberFormat="0" applyFont="0" applyAlignment="0" applyProtection="0"/>
    <xf numFmtId="0" fontId="83" fillId="16" borderId="19" applyNumberFormat="0" applyAlignment="0" applyProtection="0"/>
    <xf numFmtId="0" fontId="85" fillId="0" borderId="20" applyNumberFormat="0" applyFill="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0" fontId="73" fillId="16" borderId="22"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59" fillId="16" borderId="19" applyNumberFormat="0" applyAlignment="0" applyProtection="0"/>
    <xf numFmtId="0" fontId="60" fillId="16" borderId="12" applyNumberFormat="0" applyAlignment="0" applyProtection="0"/>
    <xf numFmtId="172" fontId="3" fillId="0" borderId="0"/>
    <xf numFmtId="172" fontId="3" fillId="0" borderId="0"/>
    <xf numFmtId="172" fontId="3" fillId="0" borderId="0"/>
    <xf numFmtId="43" fontId="3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4" fontId="13"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4" fontId="13" fillId="0" borderId="0" applyFont="0" applyFill="0" applyBorder="0" applyAlignment="0" applyProtection="0"/>
    <xf numFmtId="0" fontId="6" fillId="4" borderId="18" applyNumberFormat="0" applyFont="0" applyAlignment="0" applyProtection="0"/>
    <xf numFmtId="43" fontId="9" fillId="0" borderId="0" applyFont="0" applyFill="0" applyBorder="0" applyAlignment="0" applyProtection="0"/>
    <xf numFmtId="43" fontId="25" fillId="0" borderId="0" applyFont="0" applyFill="0" applyBorder="0" applyAlignment="0" applyProtection="0"/>
    <xf numFmtId="43" fontId="36" fillId="0" borderId="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0" fontId="83" fillId="16" borderId="19" applyNumberFormat="0" applyAlignment="0" applyProtection="0"/>
    <xf numFmtId="0" fontId="30" fillId="4" borderId="18" applyNumberFormat="0" applyFont="0" applyAlignment="0" applyProtection="0"/>
    <xf numFmtId="0" fontId="80" fillId="7" borderId="12" applyNumberFormat="0" applyAlignment="0" applyProtection="0"/>
    <xf numFmtId="0" fontId="73" fillId="16" borderId="12" applyNumberFormat="0" applyAlignment="0" applyProtection="0"/>
    <xf numFmtId="0" fontId="73" fillId="16" borderId="12" applyNumberFormat="0" applyAlignment="0" applyProtection="0"/>
    <xf numFmtId="0" fontId="80" fillId="7" borderId="12" applyNumberFormat="0" applyAlignment="0" applyProtection="0"/>
    <xf numFmtId="0" fontId="30" fillId="4" borderId="18" applyNumberFormat="0" applyFont="0" applyAlignment="0" applyProtection="0"/>
    <xf numFmtId="0" fontId="83" fillId="16" borderId="19" applyNumberFormat="0" applyAlignment="0" applyProtection="0"/>
    <xf numFmtId="0" fontId="85" fillId="0" borderId="20" applyNumberFormat="0" applyFill="0" applyAlignment="0" applyProtection="0"/>
    <xf numFmtId="0" fontId="73" fillId="16" borderId="12" applyNumberFormat="0" applyAlignment="0" applyProtection="0"/>
    <xf numFmtId="43" fontId="8" fillId="0" borderId="0" applyFont="0" applyFill="0" applyBorder="0" applyAlignment="0" applyProtection="0"/>
    <xf numFmtId="43" fontId="6" fillId="0" borderId="0" applyFont="0" applyFill="0" applyBorder="0" applyAlignment="0" applyProtection="0"/>
    <xf numFmtId="0" fontId="64" fillId="7" borderId="12" applyNumberFormat="0" applyAlignment="0" applyProtection="0"/>
    <xf numFmtId="0" fontId="66" fillId="0" borderId="20" applyNumberFormat="0" applyFill="0" applyAlignment="0" applyProtection="0"/>
    <xf numFmtId="0" fontId="80" fillId="7" borderId="12" applyNumberFormat="0" applyAlignment="0" applyProtection="0"/>
    <xf numFmtId="0" fontId="30" fillId="4" borderId="18" applyNumberFormat="0" applyFont="0" applyAlignment="0" applyProtection="0"/>
    <xf numFmtId="0" fontId="83" fillId="16" borderId="19" applyNumberFormat="0" applyAlignment="0" applyProtection="0"/>
    <xf numFmtId="0" fontId="85" fillId="0" borderId="20" applyNumberFormat="0" applyFill="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0" fontId="73" fillId="16" borderId="12" applyNumberFormat="0" applyAlignment="0" applyProtection="0"/>
    <xf numFmtId="0" fontId="80" fillId="7" borderId="12" applyNumberFormat="0" applyAlignment="0" applyProtection="0"/>
    <xf numFmtId="0" fontId="30" fillId="4" borderId="18" applyNumberFormat="0" applyFont="0" applyAlignment="0" applyProtection="0"/>
    <xf numFmtId="0" fontId="83" fillId="16" borderId="19" applyNumberFormat="0" applyAlignment="0" applyProtection="0"/>
    <xf numFmtId="0" fontId="85" fillId="0" borderId="20" applyNumberFormat="0" applyFill="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0" fontId="80" fillId="7" borderId="22" applyNumberFormat="0" applyAlignment="0" applyProtection="0"/>
    <xf numFmtId="0" fontId="85" fillId="0" borderId="20" applyNumberFormat="0" applyFill="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0" fontId="73" fillId="16" borderId="12" applyNumberFormat="0" applyAlignment="0" applyProtection="0"/>
    <xf numFmtId="0" fontId="80" fillId="7" borderId="12" applyNumberFormat="0" applyAlignment="0" applyProtection="0"/>
    <xf numFmtId="0" fontId="30" fillId="4" borderId="18" applyNumberFormat="0" applyFont="0" applyAlignment="0" applyProtection="0"/>
    <xf numFmtId="0" fontId="83" fillId="16" borderId="19" applyNumberFormat="0" applyAlignment="0" applyProtection="0"/>
    <xf numFmtId="0" fontId="85" fillId="0" borderId="20" applyNumberFormat="0" applyFill="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0" fontId="73" fillId="16" borderId="12" applyNumberFormat="0" applyAlignment="0" applyProtection="0"/>
    <xf numFmtId="0" fontId="80" fillId="7" borderId="12" applyNumberFormat="0" applyAlignment="0" applyProtection="0"/>
    <xf numFmtId="0" fontId="30" fillId="4" borderId="18" applyNumberFormat="0" applyFont="0" applyAlignment="0" applyProtection="0"/>
    <xf numFmtId="0" fontId="83" fillId="16" borderId="19" applyNumberFormat="0" applyAlignment="0" applyProtection="0"/>
    <xf numFmtId="0" fontId="85" fillId="0" borderId="20" applyNumberFormat="0" applyFill="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3"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4" fontId="13"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43" fontId="3" fillId="0" borderId="0" applyFont="0" applyFill="0" applyBorder="0" applyAlignment="0" applyProtection="0"/>
    <xf numFmtId="0" fontId="85" fillId="0" borderId="20" applyNumberFormat="0" applyFill="0" applyAlignment="0" applyProtection="0"/>
    <xf numFmtId="0" fontId="83" fillId="16" borderId="19" applyNumberFormat="0" applyAlignment="0" applyProtection="0"/>
    <xf numFmtId="0" fontId="30" fillId="4" borderId="18" applyNumberFormat="0" applyFont="0" applyAlignment="0" applyProtection="0"/>
    <xf numFmtId="0" fontId="80" fillId="7" borderId="12" applyNumberFormat="0" applyAlignment="0" applyProtection="0"/>
    <xf numFmtId="0" fontId="73" fillId="16" borderId="12" applyNumberFormat="0" applyAlignment="0" applyProtection="0"/>
    <xf numFmtId="0" fontId="73" fillId="16" borderId="12" applyNumberFormat="0" applyAlignment="0" applyProtection="0"/>
    <xf numFmtId="43" fontId="8" fillId="0" borderId="0" applyFont="0" applyFill="0" applyBorder="0" applyAlignment="0" applyProtection="0"/>
    <xf numFmtId="0" fontId="80" fillId="7" borderId="12" applyNumberFormat="0" applyAlignment="0" applyProtection="0"/>
    <xf numFmtId="0" fontId="30" fillId="4" borderId="18" applyNumberFormat="0" applyFont="0" applyAlignment="0" applyProtection="0"/>
    <xf numFmtId="0" fontId="83" fillId="16" borderId="19" applyNumberFormat="0" applyAlignment="0" applyProtection="0"/>
    <xf numFmtId="0" fontId="85" fillId="0" borderId="20" applyNumberFormat="0" applyFill="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0" fontId="73" fillId="16" borderId="12" applyNumberFormat="0" applyAlignment="0" applyProtection="0"/>
    <xf numFmtId="0" fontId="80" fillId="7" borderId="12" applyNumberFormat="0" applyAlignment="0" applyProtection="0"/>
    <xf numFmtId="0" fontId="30" fillId="4" borderId="18" applyNumberFormat="0" applyFont="0" applyAlignment="0" applyProtection="0"/>
    <xf numFmtId="0" fontId="83" fillId="16" borderId="19" applyNumberFormat="0" applyAlignment="0" applyProtection="0"/>
    <xf numFmtId="0" fontId="85" fillId="0" borderId="20" applyNumberFormat="0" applyFill="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0" fontId="73" fillId="16" borderId="12" applyNumberFormat="0" applyAlignment="0" applyProtection="0"/>
    <xf numFmtId="0" fontId="80" fillId="7" borderId="12" applyNumberFormat="0" applyAlignment="0" applyProtection="0"/>
    <xf numFmtId="0" fontId="30" fillId="4" borderId="18" applyNumberFormat="0" applyFont="0" applyAlignment="0" applyProtection="0"/>
    <xf numFmtId="0" fontId="83" fillId="16" borderId="19" applyNumberFormat="0" applyAlignment="0" applyProtection="0"/>
    <xf numFmtId="0" fontId="85" fillId="0" borderId="20" applyNumberFormat="0" applyFill="0" applyAlignment="0" applyProtection="0"/>
    <xf numFmtId="0" fontId="59" fillId="16" borderId="19" applyNumberFormat="0" applyAlignment="0" applyProtection="0"/>
    <xf numFmtId="0" fontId="60" fillId="16" borderId="12" applyNumberFormat="0" applyAlignment="0" applyProtection="0"/>
    <xf numFmtId="0" fontId="64" fillId="7" borderId="12" applyNumberFormat="0" applyAlignment="0" applyProtection="0"/>
    <xf numFmtId="0" fontId="66" fillId="0" borderId="20" applyNumberFormat="0" applyFill="0" applyAlignment="0" applyProtection="0"/>
    <xf numFmtId="0" fontId="6" fillId="4" borderId="18" applyNumberFormat="0" applyFont="0" applyAlignment="0" applyProtection="0"/>
    <xf numFmtId="0" fontId="30" fillId="4" borderId="23" applyNumberFormat="0" applyFont="0" applyAlignment="0" applyProtection="0"/>
    <xf numFmtId="0" fontId="30" fillId="4" borderId="23" applyNumberFormat="0" applyFont="0" applyAlignment="0" applyProtection="0"/>
    <xf numFmtId="0" fontId="83" fillId="16" borderId="24" applyNumberFormat="0" applyAlignment="0" applyProtection="0"/>
    <xf numFmtId="0" fontId="60" fillId="16" borderId="22" applyNumberFormat="0" applyAlignment="0" applyProtection="0"/>
    <xf numFmtId="0" fontId="83" fillId="16" borderId="24" applyNumberFormat="0" applyAlignment="0" applyProtection="0"/>
    <xf numFmtId="0" fontId="6" fillId="4" borderId="23" applyNumberFormat="0" applyFont="0" applyAlignment="0" applyProtection="0"/>
    <xf numFmtId="0" fontId="6" fillId="4" borderId="23" applyNumberFormat="0" applyFont="0" applyAlignment="0" applyProtection="0"/>
    <xf numFmtId="0" fontId="80" fillId="7" borderId="22" applyNumberFormat="0" applyAlignment="0" applyProtection="0"/>
    <xf numFmtId="0" fontId="66" fillId="0" borderId="25" applyNumberFormat="0" applyFill="0" applyAlignment="0" applyProtection="0"/>
    <xf numFmtId="0" fontId="59" fillId="16" borderId="24" applyNumberFormat="0" applyAlignment="0" applyProtection="0"/>
    <xf numFmtId="0" fontId="73" fillId="16" borderId="22" applyNumberFormat="0" applyAlignment="0" applyProtection="0"/>
    <xf numFmtId="0" fontId="6" fillId="4" borderId="23" applyNumberFormat="0" applyFont="0" applyAlignment="0" applyProtection="0"/>
    <xf numFmtId="0" fontId="80" fillId="7" borderId="22" applyNumberFormat="0" applyAlignment="0" applyProtection="0"/>
    <xf numFmtId="0" fontId="30" fillId="4" borderId="23" applyNumberFormat="0" applyFont="0" applyAlignment="0" applyProtection="0"/>
    <xf numFmtId="0" fontId="66" fillId="0" borderId="25" applyNumberFormat="0" applyFill="0" applyAlignment="0" applyProtection="0"/>
    <xf numFmtId="0" fontId="60" fillId="16" borderId="22" applyNumberFormat="0" applyAlignment="0" applyProtection="0"/>
    <xf numFmtId="0" fontId="59" fillId="16" borderId="24" applyNumberFormat="0" applyAlignment="0" applyProtection="0"/>
    <xf numFmtId="0" fontId="85" fillId="0" borderId="25" applyNumberFormat="0" applyFill="0" applyAlignment="0" applyProtection="0"/>
    <xf numFmtId="0" fontId="85" fillId="0" borderId="25" applyNumberFormat="0" applyFill="0" applyAlignment="0" applyProtection="0"/>
    <xf numFmtId="0" fontId="6" fillId="4" borderId="23" applyNumberFormat="0" applyFont="0" applyAlignment="0" applyProtection="0"/>
    <xf numFmtId="0" fontId="83" fillId="16" borderId="24" applyNumberFormat="0" applyAlignment="0" applyProtection="0"/>
    <xf numFmtId="0" fontId="59" fillId="16" borderId="24" applyNumberFormat="0" applyAlignment="0" applyProtection="0"/>
    <xf numFmtId="0" fontId="83" fillId="16" borderId="24" applyNumberFormat="0" applyAlignment="0" applyProtection="0"/>
    <xf numFmtId="0" fontId="60" fillId="16" borderId="22" applyNumberFormat="0" applyAlignment="0" applyProtection="0"/>
    <xf numFmtId="0" fontId="59" fillId="16" borderId="24" applyNumberFormat="0" applyAlignment="0" applyProtection="0"/>
    <xf numFmtId="0" fontId="80" fillId="7" borderId="22" applyNumberFormat="0" applyAlignment="0" applyProtection="0"/>
    <xf numFmtId="0" fontId="73" fillId="16" borderId="22" applyNumberFormat="0" applyAlignment="0" applyProtection="0"/>
    <xf numFmtId="0" fontId="60" fillId="16" borderId="22" applyNumberFormat="0" applyAlignment="0" applyProtection="0"/>
    <xf numFmtId="0" fontId="85" fillId="0" borderId="25" applyNumberFormat="0" applyFill="0" applyAlignment="0" applyProtection="0"/>
    <xf numFmtId="0" fontId="85" fillId="0" borderId="25" applyNumberFormat="0" applyFill="0" applyAlignment="0" applyProtection="0"/>
    <xf numFmtId="0" fontId="60" fillId="16" borderId="22" applyNumberFormat="0" applyAlignment="0" applyProtection="0"/>
    <xf numFmtId="0" fontId="85" fillId="0" borderId="25" applyNumberFormat="0" applyFill="0" applyAlignment="0" applyProtection="0"/>
    <xf numFmtId="0" fontId="80" fillId="7" borderId="22" applyNumberFormat="0" applyAlignment="0" applyProtection="0"/>
    <xf numFmtId="0" fontId="85" fillId="0" borderId="25" applyNumberFormat="0" applyFill="0" applyAlignment="0" applyProtection="0"/>
    <xf numFmtId="0" fontId="80" fillId="7" borderId="22" applyNumberFormat="0" applyAlignment="0" applyProtection="0"/>
    <xf numFmtId="0" fontId="85" fillId="0" borderId="25" applyNumberFormat="0" applyFill="0" applyAlignment="0" applyProtection="0"/>
    <xf numFmtId="0" fontId="30" fillId="4" borderId="23" applyNumberFormat="0" applyFont="0" applyAlignment="0" applyProtection="0"/>
    <xf numFmtId="0" fontId="85" fillId="0" borderId="25" applyNumberFormat="0" applyFill="0" applyAlignment="0" applyProtection="0"/>
    <xf numFmtId="0" fontId="83" fillId="16" borderId="24" applyNumberFormat="0" applyAlignment="0" applyProtection="0"/>
    <xf numFmtId="0" fontId="83" fillId="16" borderId="24" applyNumberFormat="0" applyAlignment="0" applyProtection="0"/>
    <xf numFmtId="0" fontId="73" fillId="16" borderId="22" applyNumberFormat="0" applyAlignment="0" applyProtection="0"/>
    <xf numFmtId="0" fontId="59" fillId="16" borderId="24" applyNumberFormat="0" applyAlignment="0" applyProtection="0"/>
    <xf numFmtId="0" fontId="59" fillId="16" borderId="24" applyNumberFormat="0" applyAlignment="0" applyProtection="0"/>
    <xf numFmtId="0" fontId="59" fillId="16" borderId="24" applyNumberFormat="0" applyAlignment="0" applyProtection="0"/>
    <xf numFmtId="0" fontId="30" fillId="4" borderId="23" applyNumberFormat="0" applyFont="0" applyAlignment="0" applyProtection="0"/>
    <xf numFmtId="0" fontId="30" fillId="4" borderId="23" applyNumberFormat="0" applyFont="0" applyAlignment="0" applyProtection="0"/>
    <xf numFmtId="0" fontId="83" fillId="16" borderId="24" applyNumberFormat="0" applyAlignment="0" applyProtection="0"/>
    <xf numFmtId="0" fontId="64" fillId="7" borderId="22" applyNumberFormat="0" applyAlignment="0" applyProtection="0"/>
    <xf numFmtId="0" fontId="60" fillId="16" borderId="22" applyNumberFormat="0" applyAlignment="0" applyProtection="0"/>
    <xf numFmtId="0" fontId="83" fillId="16" borderId="24" applyNumberFormat="0" applyAlignment="0" applyProtection="0"/>
    <xf numFmtId="0" fontId="66" fillId="0" borderId="25" applyNumberFormat="0" applyFill="0" applyAlignment="0" applyProtection="0"/>
    <xf numFmtId="0" fontId="73" fillId="16" borderId="22" applyNumberFormat="0" applyAlignment="0" applyProtection="0"/>
    <xf numFmtId="0" fontId="73" fillId="16" borderId="22" applyNumberFormat="0" applyAlignment="0" applyProtection="0"/>
    <xf numFmtId="0" fontId="64" fillId="7" borderId="22" applyNumberFormat="0" applyAlignment="0" applyProtection="0"/>
    <xf numFmtId="0" fontId="60" fillId="16" borderId="22" applyNumberFormat="0" applyAlignment="0" applyProtection="0"/>
    <xf numFmtId="0" fontId="66" fillId="0" borderId="25" applyNumberFormat="0" applyFill="0" applyAlignment="0" applyProtection="0"/>
    <xf numFmtId="0" fontId="6" fillId="4" borderId="23" applyNumberFormat="0" applyFont="0" applyAlignment="0" applyProtection="0"/>
    <xf numFmtId="0" fontId="59" fillId="16" borderId="24" applyNumberFormat="0" applyAlignment="0" applyProtection="0"/>
    <xf numFmtId="0" fontId="60" fillId="16" borderId="22" applyNumberFormat="0" applyAlignment="0" applyProtection="0"/>
    <xf numFmtId="0" fontId="80" fillId="7" borderId="22" applyNumberFormat="0" applyAlignment="0" applyProtection="0"/>
    <xf numFmtId="0" fontId="6" fillId="4" borderId="23" applyNumberFormat="0" applyFont="0" applyAlignment="0" applyProtection="0"/>
    <xf numFmtId="0" fontId="85" fillId="0" borderId="25" applyNumberFormat="0" applyFill="0" applyAlignment="0" applyProtection="0"/>
    <xf numFmtId="0" fontId="64" fillId="7" borderId="22" applyNumberFormat="0" applyAlignment="0" applyProtection="0"/>
    <xf numFmtId="0" fontId="73" fillId="16" borderId="22" applyNumberFormat="0" applyAlignment="0" applyProtection="0"/>
    <xf numFmtId="0" fontId="64" fillId="7" borderId="22" applyNumberFormat="0" applyAlignment="0" applyProtection="0"/>
    <xf numFmtId="0" fontId="6" fillId="4" borderId="23" applyNumberFormat="0" applyFont="0" applyAlignment="0" applyProtection="0"/>
    <xf numFmtId="0" fontId="83" fillId="16" borderId="24" applyNumberFormat="0" applyAlignment="0" applyProtection="0"/>
    <xf numFmtId="0" fontId="6" fillId="4" borderId="23" applyNumberFormat="0" applyFont="0" applyAlignment="0" applyProtection="0"/>
    <xf numFmtId="0" fontId="6" fillId="4" borderId="23" applyNumberFormat="0" applyFont="0" applyAlignment="0" applyProtection="0"/>
    <xf numFmtId="0" fontId="6" fillId="4" borderId="23" applyNumberFormat="0" applyFont="0" applyAlignment="0" applyProtection="0"/>
    <xf numFmtId="0" fontId="6" fillId="4" borderId="23" applyNumberFormat="0" applyFont="0" applyAlignment="0" applyProtection="0"/>
    <xf numFmtId="0" fontId="66" fillId="0" borderId="25" applyNumberFormat="0" applyFill="0" applyAlignment="0" applyProtection="0"/>
    <xf numFmtId="0" fontId="60" fillId="16" borderId="22" applyNumberFormat="0" applyAlignment="0" applyProtection="0"/>
    <xf numFmtId="0" fontId="80" fillId="7" borderId="22" applyNumberFormat="0" applyAlignment="0" applyProtection="0"/>
    <xf numFmtId="0" fontId="80" fillId="7" borderId="22" applyNumberFormat="0" applyAlignment="0" applyProtection="0"/>
    <xf numFmtId="0" fontId="73" fillId="16" borderId="22" applyNumberFormat="0" applyAlignment="0" applyProtection="0"/>
    <xf numFmtId="0" fontId="66" fillId="0" borderId="25" applyNumberFormat="0" applyFill="0" applyAlignment="0" applyProtection="0"/>
    <xf numFmtId="0" fontId="80" fillId="7" borderId="22" applyNumberFormat="0" applyAlignment="0" applyProtection="0"/>
    <xf numFmtId="0" fontId="80" fillId="7" borderId="22" applyNumberFormat="0" applyAlignment="0" applyProtection="0"/>
    <xf numFmtId="0" fontId="83" fillId="16" borderId="24" applyNumberFormat="0" applyAlignment="0" applyProtection="0"/>
    <xf numFmtId="0" fontId="30" fillId="4" borderId="23" applyNumberFormat="0" applyFont="0" applyAlignment="0" applyProtection="0"/>
    <xf numFmtId="0" fontId="64" fillId="7" borderId="22" applyNumberFormat="0" applyAlignment="0" applyProtection="0"/>
    <xf numFmtId="0" fontId="66" fillId="0" borderId="25" applyNumberFormat="0" applyFill="0" applyAlignment="0" applyProtection="0"/>
    <xf numFmtId="0" fontId="83" fillId="16" borderId="24" applyNumberFormat="0" applyAlignment="0" applyProtection="0"/>
    <xf numFmtId="0" fontId="64" fillId="7" borderId="22" applyNumberFormat="0" applyAlignment="0" applyProtection="0"/>
    <xf numFmtId="0" fontId="66" fillId="0" borderId="25" applyNumberFormat="0" applyFill="0" applyAlignment="0" applyProtection="0"/>
    <xf numFmtId="0" fontId="30" fillId="4" borderId="23" applyNumberFormat="0" applyFont="0" applyAlignment="0" applyProtection="0"/>
    <xf numFmtId="0" fontId="64" fillId="7" borderId="22" applyNumberFormat="0" applyAlignment="0" applyProtection="0"/>
    <xf numFmtId="0" fontId="85" fillId="0" borderId="25" applyNumberFormat="0" applyFill="0" applyAlignment="0" applyProtection="0"/>
    <xf numFmtId="0" fontId="60" fillId="16" borderId="22" applyNumberFormat="0" applyAlignment="0" applyProtection="0"/>
    <xf numFmtId="0" fontId="59" fillId="16" borderId="24" applyNumberFormat="0" applyAlignment="0" applyProtection="0"/>
    <xf numFmtId="0" fontId="66" fillId="0" borderId="25" applyNumberFormat="0" applyFill="0" applyAlignment="0" applyProtection="0"/>
    <xf numFmtId="0" fontId="85" fillId="0" borderId="25" applyNumberFormat="0" applyFill="0" applyAlignment="0" applyProtection="0"/>
    <xf numFmtId="0" fontId="80" fillId="7" borderId="22" applyNumberFormat="0" applyAlignment="0" applyProtection="0"/>
    <xf numFmtId="0" fontId="30" fillId="4" borderId="23" applyNumberFormat="0" applyFont="0" applyAlignment="0" applyProtection="0"/>
    <xf numFmtId="0" fontId="64" fillId="7" borderId="22" applyNumberFormat="0" applyAlignment="0" applyProtection="0"/>
    <xf numFmtId="0" fontId="60" fillId="16" borderId="22" applyNumberFormat="0" applyAlignment="0" applyProtection="0"/>
    <xf numFmtId="0" fontId="73" fillId="16" borderId="22" applyNumberFormat="0" applyAlignment="0" applyProtection="0"/>
    <xf numFmtId="0" fontId="30" fillId="4" borderId="23" applyNumberFormat="0" applyFont="0" applyAlignment="0" applyProtection="0"/>
    <xf numFmtId="0" fontId="64" fillId="7" borderId="22" applyNumberFormat="0" applyAlignment="0" applyProtection="0"/>
    <xf numFmtId="0" fontId="73" fillId="16" borderId="22" applyNumberFormat="0" applyAlignment="0" applyProtection="0"/>
    <xf numFmtId="0" fontId="73" fillId="16" borderId="22" applyNumberFormat="0" applyAlignment="0" applyProtection="0"/>
    <xf numFmtId="0" fontId="59" fillId="16" borderId="24" applyNumberFormat="0" applyAlignment="0" applyProtection="0"/>
    <xf numFmtId="0" fontId="59" fillId="16" borderId="24" applyNumberFormat="0" applyAlignment="0" applyProtection="0"/>
    <xf numFmtId="0" fontId="83" fillId="16" borderId="24" applyNumberFormat="0" applyAlignment="0" applyProtection="0"/>
    <xf numFmtId="0" fontId="66" fillId="0" borderId="25" applyNumberFormat="0" applyFill="0" applyAlignment="0" applyProtection="0"/>
    <xf numFmtId="0" fontId="64" fillId="7" borderId="22" applyNumberFormat="0" applyAlignment="0" applyProtection="0"/>
    <xf numFmtId="0" fontId="66" fillId="0" borderId="25" applyNumberFormat="0" applyFill="0" applyAlignment="0" applyProtection="0"/>
    <xf numFmtId="0" fontId="30" fillId="4" borderId="23" applyNumberFormat="0" applyFont="0" applyAlignment="0" applyProtection="0"/>
    <xf numFmtId="0" fontId="64" fillId="7" borderId="22" applyNumberFormat="0" applyAlignment="0" applyProtection="0"/>
    <xf numFmtId="0" fontId="66" fillId="0" borderId="25" applyNumberFormat="0" applyFill="0" applyAlignment="0" applyProtection="0"/>
    <xf numFmtId="0" fontId="6" fillId="4" borderId="23" applyNumberFormat="0" applyFont="0" applyAlignment="0" applyProtection="0"/>
    <xf numFmtId="0" fontId="73" fillId="16" borderId="26" applyNumberFormat="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73" fillId="16" borderId="26" applyNumberFormat="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59" fillId="16" borderId="28" applyNumberFormat="0" applyAlignment="0" applyProtection="0"/>
    <xf numFmtId="0" fontId="60" fillId="16" borderId="26" applyNumberFormat="0" applyAlignment="0" applyProtection="0"/>
    <xf numFmtId="0" fontId="6" fillId="4" borderId="27" applyNumberFormat="0" applyFont="0" applyAlignment="0" applyProtection="0"/>
    <xf numFmtId="0" fontId="83" fillId="16" borderId="28" applyNumberFormat="0" applyAlignment="0" applyProtection="0"/>
    <xf numFmtId="0" fontId="30" fillId="4" borderId="27" applyNumberFormat="0" applyFont="0" applyAlignment="0" applyProtection="0"/>
    <xf numFmtId="0" fontId="80" fillId="7" borderId="26" applyNumberFormat="0" applyAlignment="0" applyProtection="0"/>
    <xf numFmtId="0" fontId="73" fillId="16" borderId="26" applyNumberFormat="0" applyAlignment="0" applyProtection="0"/>
    <xf numFmtId="0" fontId="73" fillId="16" borderId="26" applyNumberFormat="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73"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73" fillId="16" borderId="26" applyNumberFormat="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73" fillId="16" borderId="26" applyNumberFormat="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73" fillId="16" borderId="26" applyNumberFormat="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85" fillId="0" borderId="29" applyNumberFormat="0" applyFill="0" applyAlignment="0" applyProtection="0"/>
    <xf numFmtId="0" fontId="83" fillId="16" borderId="28" applyNumberFormat="0" applyAlignment="0" applyProtection="0"/>
    <xf numFmtId="0" fontId="30" fillId="4" borderId="27" applyNumberFormat="0" applyFont="0" applyAlignment="0" applyProtection="0"/>
    <xf numFmtId="0" fontId="80" fillId="7" borderId="26" applyNumberFormat="0" applyAlignment="0" applyProtection="0"/>
    <xf numFmtId="0" fontId="73" fillId="16" borderId="26" applyNumberFormat="0" applyAlignment="0" applyProtection="0"/>
    <xf numFmtId="0" fontId="73" fillId="16" borderId="26" applyNumberFormat="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73" fillId="16" borderId="26" applyNumberFormat="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0" fontId="73" fillId="16" borderId="26" applyNumberFormat="0" applyAlignment="0" applyProtection="0"/>
    <xf numFmtId="0" fontId="80" fillId="7" borderId="26" applyNumberFormat="0" applyAlignment="0" applyProtection="0"/>
    <xf numFmtId="0" fontId="30" fillId="4" borderId="27" applyNumberFormat="0" applyFont="0" applyAlignment="0" applyProtection="0"/>
    <xf numFmtId="0" fontId="83" fillId="16" borderId="28" applyNumberFormat="0" applyAlignment="0" applyProtection="0"/>
    <xf numFmtId="0" fontId="85" fillId="0" borderId="29" applyNumberFormat="0" applyFill="0" applyAlignment="0" applyProtection="0"/>
    <xf numFmtId="0" fontId="59" fillId="16" borderId="28" applyNumberFormat="0" applyAlignment="0" applyProtection="0"/>
    <xf numFmtId="0" fontId="60" fillId="16" borderId="26" applyNumberFormat="0" applyAlignment="0" applyProtection="0"/>
    <xf numFmtId="0" fontId="64" fillId="7" borderId="26" applyNumberFormat="0" applyAlignment="0" applyProtection="0"/>
    <xf numFmtId="0" fontId="66" fillId="0" borderId="29" applyNumberFormat="0" applyFill="0" applyAlignment="0" applyProtection="0"/>
    <xf numFmtId="0" fontId="6" fillId="4" borderId="27" applyNumberFormat="0" applyFont="0" applyAlignment="0" applyProtection="0"/>
    <xf numFmtId="39" fontId="13" fillId="0" borderId="0"/>
  </cellStyleXfs>
  <cellXfs count="908">
    <xf numFmtId="0" fontId="0" fillId="0" borderId="0" xfId="0"/>
    <xf numFmtId="165" fontId="4" fillId="0" borderId="0" xfId="1" applyNumberFormat="1" applyFont="1" applyFill="1"/>
    <xf numFmtId="165" fontId="4" fillId="0" borderId="0" xfId="1" applyNumberFormat="1" applyFont="1" applyFill="1" applyAlignment="1">
      <alignment horizontal="right"/>
    </xf>
    <xf numFmtId="43" fontId="4" fillId="0" borderId="0" xfId="2" applyFont="1" applyFill="1" applyAlignment="1">
      <alignment horizontal="right"/>
    </xf>
    <xf numFmtId="43" fontId="4" fillId="0" borderId="0" xfId="2" applyFont="1" applyFill="1"/>
    <xf numFmtId="166" fontId="4" fillId="0" borderId="0" xfId="2" applyNumberFormat="1" applyFont="1" applyFill="1"/>
    <xf numFmtId="165" fontId="4" fillId="0" borderId="0" xfId="1" applyNumberFormat="1" applyFont="1" applyFill="1" applyAlignment="1">
      <alignment vertical="center"/>
    </xf>
    <xf numFmtId="0" fontId="9" fillId="0" borderId="0" xfId="1" applyFont="1" applyFill="1"/>
    <xf numFmtId="49" fontId="4" fillId="0" borderId="0" xfId="1" applyNumberFormat="1" applyFont="1" applyFill="1" applyAlignment="1">
      <alignment horizontal="center"/>
    </xf>
    <xf numFmtId="165" fontId="4" fillId="0" borderId="0" xfId="2" applyNumberFormat="1" applyFont="1" applyFill="1"/>
    <xf numFmtId="165" fontId="7" fillId="0" borderId="0" xfId="1" applyNumberFormat="1" applyFont="1" applyFill="1"/>
    <xf numFmtId="0" fontId="12" fillId="0" borderId="0" xfId="5" applyFont="1"/>
    <xf numFmtId="165" fontId="12" fillId="0" borderId="0" xfId="0" applyNumberFormat="1" applyFont="1" applyAlignment="1">
      <alignment horizontal="center"/>
    </xf>
    <xf numFmtId="165" fontId="12" fillId="0" borderId="0" xfId="0" applyNumberFormat="1" applyFont="1"/>
    <xf numFmtId="0" fontId="12" fillId="0" borderId="1" xfId="0" quotePrefix="1" applyFont="1" applyBorder="1" applyAlignment="1">
      <alignment horizontal="center"/>
    </xf>
    <xf numFmtId="43" fontId="12" fillId="0" borderId="0" xfId="4" applyFont="1" applyFill="1" applyBorder="1" applyAlignment="1"/>
    <xf numFmtId="43" fontId="12" fillId="0" borderId="0" xfId="4" applyFont="1" applyFill="1" applyBorder="1" applyAlignment="1">
      <alignment horizontal="right"/>
    </xf>
    <xf numFmtId="43" fontId="12" fillId="0" borderId="1" xfId="4" applyFont="1" applyFill="1" applyBorder="1" applyAlignment="1">
      <alignment horizontal="right"/>
    </xf>
    <xf numFmtId="165" fontId="12" fillId="0" borderId="0" xfId="2" applyNumberFormat="1" applyFont="1" applyFill="1" applyBorder="1"/>
    <xf numFmtId="0" fontId="12" fillId="0" borderId="0" xfId="0" applyFont="1"/>
    <xf numFmtId="39" fontId="12" fillId="0" borderId="0" xfId="2" applyNumberFormat="1" applyFont="1" applyFill="1" applyBorder="1" applyAlignment="1" applyProtection="1"/>
    <xf numFmtId="165" fontId="12" fillId="0" borderId="0" xfId="2" applyNumberFormat="1" applyFont="1" applyFill="1" applyBorder="1" applyAlignment="1">
      <alignment horizontal="left"/>
    </xf>
    <xf numFmtId="165" fontId="17" fillId="0" borderId="1" xfId="0" applyNumberFormat="1" applyFont="1" applyBorder="1" applyAlignment="1">
      <alignment horizontal="center"/>
    </xf>
    <xf numFmtId="165" fontId="12" fillId="0" borderId="0" xfId="2" quotePrefix="1" applyNumberFormat="1" applyFont="1" applyFill="1" applyBorder="1" applyAlignment="1">
      <alignment horizontal="center"/>
    </xf>
    <xf numFmtId="49" fontId="17" fillId="0" borderId="1" xfId="0" quotePrefix="1" applyNumberFormat="1" applyFont="1" applyBorder="1" applyAlignment="1">
      <alignment horizontal="center"/>
    </xf>
    <xf numFmtId="165" fontId="17" fillId="0" borderId="0" xfId="0" quotePrefix="1" applyNumberFormat="1" applyFont="1" applyAlignment="1">
      <alignment horizontal="center"/>
    </xf>
    <xf numFmtId="165" fontId="17" fillId="0" borderId="0" xfId="0" applyNumberFormat="1" applyFont="1"/>
    <xf numFmtId="43" fontId="12" fillId="0" borderId="0" xfId="4" applyFont="1" applyFill="1" applyBorder="1" applyAlignment="1">
      <alignment horizontal="center"/>
    </xf>
    <xf numFmtId="43" fontId="12" fillId="0" borderId="3" xfId="4" applyFont="1" applyFill="1" applyBorder="1" applyAlignment="1">
      <alignment horizontal="right"/>
    </xf>
    <xf numFmtId="43" fontId="12" fillId="0" borderId="0" xfId="2" applyFont="1" applyFill="1" applyBorder="1"/>
    <xf numFmtId="43" fontId="12" fillId="0" borderId="0" xfId="4" applyFont="1" applyFill="1"/>
    <xf numFmtId="165" fontId="12" fillId="0" borderId="0" xfId="2" applyNumberFormat="1" applyFont="1" applyFill="1" applyBorder="1" applyAlignment="1">
      <alignment horizontal="right"/>
    </xf>
    <xf numFmtId="39" fontId="12" fillId="0" borderId="0" xfId="2" applyNumberFormat="1" applyFont="1" applyFill="1" applyBorder="1" applyAlignment="1">
      <alignment horizontal="right"/>
    </xf>
    <xf numFmtId="43" fontId="12" fillId="0" borderId="0" xfId="2" applyFont="1" applyFill="1" applyBorder="1" applyAlignment="1">
      <alignment horizontal="right"/>
    </xf>
    <xf numFmtId="0" fontId="14" fillId="0" borderId="0" xfId="0" applyFont="1"/>
    <xf numFmtId="0" fontId="12" fillId="0" borderId="0" xfId="0" applyFont="1" applyAlignment="1">
      <alignment horizontal="left"/>
    </xf>
    <xf numFmtId="43" fontId="12" fillId="0" borderId="0" xfId="2" applyFont="1" applyFill="1" applyBorder="1" applyAlignment="1">
      <alignment horizontal="center"/>
    </xf>
    <xf numFmtId="43" fontId="12" fillId="0" borderId="0" xfId="2" applyFont="1" applyFill="1" applyBorder="1" applyAlignment="1"/>
    <xf numFmtId="43" fontId="12" fillId="0" borderId="0" xfId="2" applyFont="1" applyFill="1"/>
    <xf numFmtId="43" fontId="9" fillId="0" borderId="0" xfId="2" applyFont="1" applyFill="1" applyBorder="1" applyAlignment="1"/>
    <xf numFmtId="43" fontId="9" fillId="0" borderId="0" xfId="2" applyFont="1" applyFill="1"/>
    <xf numFmtId="43" fontId="12" fillId="0" borderId="0" xfId="2" quotePrefix="1" applyFont="1" applyFill="1" applyBorder="1" applyAlignment="1">
      <alignment horizontal="center"/>
    </xf>
    <xf numFmtId="49" fontId="4" fillId="0" borderId="1" xfId="2" quotePrefix="1" applyNumberFormat="1" applyFont="1" applyFill="1" applyBorder="1" applyAlignment="1">
      <alignment horizontal="center"/>
    </xf>
    <xf numFmtId="43" fontId="4" fillId="0" borderId="0" xfId="4" applyFont="1" applyFill="1" applyBorder="1" applyAlignment="1">
      <alignment horizontal="right"/>
    </xf>
    <xf numFmtId="43" fontId="12" fillId="0" borderId="3" xfId="2" applyFont="1" applyFill="1" applyBorder="1"/>
    <xf numFmtId="43" fontId="4" fillId="0" borderId="0" xfId="2" applyFont="1" applyFill="1" applyBorder="1" applyAlignment="1"/>
    <xf numFmtId="49" fontId="14" fillId="0" borderId="0" xfId="0" quotePrefix="1" applyNumberFormat="1" applyFont="1" applyAlignment="1">
      <alignment horizontal="left"/>
    </xf>
    <xf numFmtId="43" fontId="12" fillId="0" borderId="0" xfId="4" applyFont="1" applyFill="1" applyBorder="1"/>
    <xf numFmtId="43" fontId="12" fillId="0" borderId="3" xfId="4" applyFont="1" applyFill="1" applyBorder="1"/>
    <xf numFmtId="40" fontId="4" fillId="0" borderId="0" xfId="0" applyNumberFormat="1" applyFont="1"/>
    <xf numFmtId="43" fontId="12" fillId="0" borderId="1" xfId="4" applyFont="1" applyFill="1" applyBorder="1"/>
    <xf numFmtId="43" fontId="12" fillId="0" borderId="5" xfId="4" applyFont="1" applyFill="1" applyBorder="1"/>
    <xf numFmtId="0" fontId="4" fillId="0" borderId="0" xfId="15" applyFont="1"/>
    <xf numFmtId="40" fontId="12" fillId="0" borderId="0" xfId="5" applyNumberFormat="1" applyFont="1"/>
    <xf numFmtId="40" fontId="12" fillId="0" borderId="0" xfId="2" applyNumberFormat="1" applyFont="1" applyFill="1" applyBorder="1"/>
    <xf numFmtId="40" fontId="12" fillId="0" borderId="0" xfId="5" applyNumberFormat="1" applyFont="1" applyAlignment="1">
      <alignment horizontal="right"/>
    </xf>
    <xf numFmtId="168" fontId="14" fillId="0" borderId="0" xfId="5" quotePrefix="1" applyNumberFormat="1" applyFont="1" applyAlignment="1">
      <alignment horizontal="left"/>
    </xf>
    <xf numFmtId="40" fontId="14" fillId="0" borderId="0" xfId="5" applyNumberFormat="1" applyFont="1"/>
    <xf numFmtId="0" fontId="12" fillId="0" borderId="0" xfId="5" applyFont="1" applyAlignment="1">
      <alignment horizontal="left"/>
    </xf>
    <xf numFmtId="43" fontId="12" fillId="0" borderId="0" xfId="4" applyFont="1" applyFill="1" applyAlignment="1"/>
    <xf numFmtId="40" fontId="12" fillId="0" borderId="0" xfId="5" applyNumberFormat="1" applyFont="1" applyAlignment="1">
      <alignment horizontal="center"/>
    </xf>
    <xf numFmtId="49" fontId="12" fillId="0" borderId="0" xfId="5" applyNumberFormat="1" applyFont="1" applyAlignment="1">
      <alignment horizontal="center"/>
    </xf>
    <xf numFmtId="40" fontId="12" fillId="0" borderId="0" xfId="5" applyNumberFormat="1" applyFont="1" applyAlignment="1">
      <alignment horizontal="left"/>
    </xf>
    <xf numFmtId="168" fontId="14" fillId="0" borderId="0" xfId="5" quotePrefix="1" applyNumberFormat="1" applyFont="1" applyAlignment="1">
      <alignment horizontal="center"/>
    </xf>
    <xf numFmtId="43" fontId="12" fillId="0" borderId="2" xfId="4" applyFont="1" applyFill="1" applyBorder="1"/>
    <xf numFmtId="43" fontId="4" fillId="0" borderId="0" xfId="4" applyFont="1" applyFill="1" applyAlignment="1">
      <alignment horizontal="right"/>
    </xf>
    <xf numFmtId="0" fontId="4" fillId="0" borderId="0" xfId="0" applyFont="1"/>
    <xf numFmtId="167" fontId="4" fillId="0" borderId="0" xfId="2" applyNumberFormat="1" applyFont="1" applyFill="1" applyBorder="1" applyAlignment="1"/>
    <xf numFmtId="164" fontId="4" fillId="0" borderId="0" xfId="2" applyNumberFormat="1" applyFont="1" applyFill="1"/>
    <xf numFmtId="43" fontId="4" fillId="0" borderId="3" xfId="2" applyFont="1" applyFill="1" applyBorder="1" applyAlignment="1"/>
    <xf numFmtId="49" fontId="27" fillId="0" borderId="0" xfId="5" applyNumberFormat="1" applyFont="1" applyAlignment="1">
      <alignment horizontal="center"/>
    </xf>
    <xf numFmtId="0" fontId="12" fillId="0" borderId="0" xfId="5" quotePrefix="1" applyFont="1" applyAlignment="1">
      <alignment horizontal="left"/>
    </xf>
    <xf numFmtId="165" fontId="12" fillId="0" borderId="1" xfId="5" applyNumberFormat="1" applyFont="1" applyBorder="1"/>
    <xf numFmtId="165" fontId="12" fillId="0" borderId="1" xfId="5" applyNumberFormat="1" applyFont="1" applyBorder="1" applyAlignment="1">
      <alignment horizontal="center"/>
    </xf>
    <xf numFmtId="0" fontId="12" fillId="0" borderId="0" xfId="5" applyFont="1" applyAlignment="1">
      <alignment horizontal="center"/>
    </xf>
    <xf numFmtId="175" fontId="12" fillId="0" borderId="1" xfId="2" applyNumberFormat="1" applyFont="1" applyFill="1" applyBorder="1"/>
    <xf numFmtId="175" fontId="12" fillId="0" borderId="0" xfId="2" applyNumberFormat="1" applyFont="1" applyFill="1"/>
    <xf numFmtId="167" fontId="12" fillId="0" borderId="0" xfId="2" applyNumberFormat="1" applyFont="1" applyFill="1" applyBorder="1" applyAlignment="1"/>
    <xf numFmtId="0" fontId="4" fillId="0" borderId="0" xfId="1" applyFont="1"/>
    <xf numFmtId="49" fontId="4" fillId="0" borderId="0" xfId="1" applyNumberFormat="1" applyFont="1" applyAlignment="1">
      <alignment horizontal="center"/>
    </xf>
    <xf numFmtId="43" fontId="4" fillId="0" borderId="0" xfId="2" applyFont="1" applyFill="1" applyAlignment="1">
      <alignment horizontal="center"/>
    </xf>
    <xf numFmtId="0" fontId="4" fillId="0" borderId="0" xfId="1" applyFont="1" applyAlignment="1">
      <alignment horizontal="right"/>
    </xf>
    <xf numFmtId="0" fontId="32" fillId="0" borderId="0" xfId="1" applyFont="1"/>
    <xf numFmtId="49" fontId="5" fillId="0" borderId="0" xfId="15" quotePrefix="1" applyNumberFormat="1" applyFont="1" applyAlignment="1">
      <alignment horizontal="left"/>
    </xf>
    <xf numFmtId="165" fontId="4" fillId="0" borderId="0" xfId="15" applyNumberFormat="1" applyFont="1"/>
    <xf numFmtId="39" fontId="4" fillId="0" borderId="0" xfId="15" applyNumberFormat="1" applyFont="1"/>
    <xf numFmtId="0" fontId="5" fillId="0" borderId="0" xfId="15" quotePrefix="1" applyFont="1" applyAlignment="1">
      <alignment horizontal="left"/>
    </xf>
    <xf numFmtId="43" fontId="4" fillId="0" borderId="1" xfId="2" applyFont="1" applyFill="1" applyBorder="1" applyAlignment="1">
      <alignment horizontal="right"/>
    </xf>
    <xf numFmtId="43" fontId="4" fillId="0" borderId="2" xfId="2" applyFont="1" applyFill="1" applyBorder="1"/>
    <xf numFmtId="43" fontId="4" fillId="0" borderId="0" xfId="2" applyFont="1" applyFill="1" applyAlignment="1">
      <alignment wrapText="1"/>
    </xf>
    <xf numFmtId="43" fontId="4" fillId="0" borderId="1" xfId="2" applyFont="1" applyFill="1" applyBorder="1"/>
    <xf numFmtId="167" fontId="4" fillId="0" borderId="1" xfId="2" applyNumberFormat="1" applyFont="1" applyFill="1" applyBorder="1" applyAlignment="1">
      <alignment horizontal="right"/>
    </xf>
    <xf numFmtId="167" fontId="4" fillId="0" borderId="0" xfId="2" applyNumberFormat="1" applyFont="1" applyFill="1"/>
    <xf numFmtId="167" fontId="4" fillId="0" borderId="2" xfId="2" applyNumberFormat="1" applyFont="1" applyFill="1" applyBorder="1"/>
    <xf numFmtId="43" fontId="4" fillId="0" borderId="5" xfId="2" applyFont="1" applyFill="1" applyBorder="1"/>
    <xf numFmtId="43" fontId="4" fillId="0" borderId="0" xfId="15" applyNumberFormat="1" applyFont="1"/>
    <xf numFmtId="43" fontId="4" fillId="0" borderId="0" xfId="24" applyFont="1" applyFill="1" applyAlignment="1">
      <alignment horizontal="center"/>
    </xf>
    <xf numFmtId="49" fontId="4" fillId="0" borderId="0" xfId="15" applyNumberFormat="1" applyFont="1" applyAlignment="1">
      <alignment horizontal="center"/>
    </xf>
    <xf numFmtId="0" fontId="8" fillId="0" borderId="0" xfId="0" applyFont="1"/>
    <xf numFmtId="0" fontId="4" fillId="0" borderId="0" xfId="15" quotePrefix="1" applyFont="1" applyAlignment="1">
      <alignment horizontal="center"/>
    </xf>
    <xf numFmtId="175" fontId="4" fillId="0" borderId="0" xfId="24" applyNumberFormat="1" applyFont="1" applyFill="1"/>
    <xf numFmtId="175" fontId="4" fillId="0" borderId="1" xfId="24" applyNumberFormat="1" applyFont="1" applyFill="1" applyBorder="1"/>
    <xf numFmtId="175" fontId="4" fillId="0" borderId="0" xfId="15" applyNumberFormat="1" applyFont="1"/>
    <xf numFmtId="0" fontId="4" fillId="0" borderId="2" xfId="15" quotePrefix="1" applyFont="1" applyBorder="1" applyAlignment="1">
      <alignment horizontal="center"/>
    </xf>
    <xf numFmtId="43" fontId="4" fillId="0" borderId="0" xfId="24" applyFont="1" applyFill="1"/>
    <xf numFmtId="43" fontId="4" fillId="0" borderId="0" xfId="24" applyFont="1" applyFill="1" applyBorder="1"/>
    <xf numFmtId="43" fontId="4" fillId="0" borderId="4" xfId="24" applyFont="1" applyFill="1" applyBorder="1"/>
    <xf numFmtId="43" fontId="4" fillId="0" borderId="3" xfId="24" applyFont="1" applyFill="1" applyBorder="1"/>
    <xf numFmtId="0" fontId="15" fillId="0" borderId="0" xfId="0" applyFont="1"/>
    <xf numFmtId="43" fontId="15" fillId="0" borderId="0" xfId="2" applyFont="1" applyFill="1"/>
    <xf numFmtId="176" fontId="15" fillId="0" borderId="0" xfId="0" applyNumberFormat="1" applyFont="1"/>
    <xf numFmtId="0" fontId="15" fillId="0" borderId="0" xfId="0" applyFont="1" applyAlignment="1">
      <alignment horizontal="left"/>
    </xf>
    <xf numFmtId="43" fontId="12" fillId="0" borderId="3" xfId="0" applyNumberFormat="1" applyFont="1" applyBorder="1"/>
    <xf numFmtId="43" fontId="12" fillId="0" borderId="0" xfId="0" applyNumberFormat="1" applyFont="1"/>
    <xf numFmtId="43" fontId="12" fillId="0" borderId="2" xfId="2" applyFont="1" applyFill="1" applyBorder="1"/>
    <xf numFmtId="0" fontId="17" fillId="0" borderId="0" xfId="0" applyFont="1"/>
    <xf numFmtId="165" fontId="17" fillId="0" borderId="0" xfId="0" quotePrefix="1" applyNumberFormat="1" applyFont="1" applyAlignment="1">
      <alignment horizontal="left"/>
    </xf>
    <xf numFmtId="165" fontId="17" fillId="0" borderId="8" xfId="0" quotePrefix="1" applyNumberFormat="1" applyFont="1" applyBorder="1"/>
    <xf numFmtId="165" fontId="17" fillId="0" borderId="4" xfId="0" applyNumberFormat="1" applyFont="1" applyBorder="1" applyAlignment="1">
      <alignment horizontal="left"/>
    </xf>
    <xf numFmtId="165" fontId="17" fillId="0" borderId="9" xfId="0" applyNumberFormat="1" applyFont="1" applyBorder="1" applyAlignment="1">
      <alignment horizontal="left"/>
    </xf>
    <xf numFmtId="165" fontId="17" fillId="0" borderId="10" xfId="0" applyNumberFormat="1" applyFont="1" applyBorder="1" applyAlignment="1">
      <alignment horizontal="left"/>
    </xf>
    <xf numFmtId="165" fontId="17" fillId="0" borderId="0" xfId="0" applyNumberFormat="1" applyFont="1" applyAlignment="1">
      <alignment horizontal="left"/>
    </xf>
    <xf numFmtId="165" fontId="17" fillId="0" borderId="10" xfId="0" applyNumberFormat="1" applyFont="1" applyBorder="1"/>
    <xf numFmtId="0" fontId="12" fillId="0" borderId="10" xfId="5" applyFont="1" applyBorder="1"/>
    <xf numFmtId="0" fontId="33" fillId="0" borderId="0" xfId="5" applyFont="1" applyAlignment="1">
      <alignment horizontal="center"/>
    </xf>
    <xf numFmtId="0" fontId="33" fillId="0" borderId="0" xfId="5" applyFont="1"/>
    <xf numFmtId="0" fontId="14" fillId="0" borderId="0" xfId="5" applyFont="1"/>
    <xf numFmtId="168" fontId="14" fillId="0" borderId="0" xfId="5" applyNumberFormat="1" applyFont="1" applyAlignment="1">
      <alignment horizontal="left"/>
    </xf>
    <xf numFmtId="177" fontId="12" fillId="0" borderId="0" xfId="5" quotePrefix="1" applyNumberFormat="1" applyFont="1" applyAlignment="1">
      <alignment horizontal="left"/>
    </xf>
    <xf numFmtId="40" fontId="12" fillId="0" borderId="0" xfId="5" quotePrefix="1" applyNumberFormat="1" applyFont="1" applyAlignment="1">
      <alignment horizontal="left"/>
    </xf>
    <xf numFmtId="40" fontId="12" fillId="0" borderId="0" xfId="23" quotePrefix="1" applyNumberFormat="1" applyFont="1" applyAlignment="1">
      <alignment horizontal="left"/>
    </xf>
    <xf numFmtId="40" fontId="12" fillId="0" borderId="0" xfId="23" applyNumberFormat="1" applyFont="1"/>
    <xf numFmtId="40" fontId="12" fillId="0" borderId="0" xfId="23" applyNumberFormat="1" applyFont="1" applyAlignment="1">
      <alignment horizontal="left"/>
    </xf>
    <xf numFmtId="49" fontId="14" fillId="0" borderId="0" xfId="5" quotePrefix="1" applyNumberFormat="1" applyFont="1" applyAlignment="1">
      <alignment horizontal="left"/>
    </xf>
    <xf numFmtId="0" fontId="14" fillId="0" borderId="0" xfId="5" applyFont="1" applyAlignment="1">
      <alignment horizontal="left"/>
    </xf>
    <xf numFmtId="0" fontId="12" fillId="0" borderId="0" xfId="5" applyFont="1" applyAlignment="1">
      <alignment horizontal="centerContinuous"/>
    </xf>
    <xf numFmtId="0" fontId="15" fillId="0" borderId="0" xfId="5" applyFont="1"/>
    <xf numFmtId="168" fontId="34" fillId="0" borderId="0" xfId="0" quotePrefix="1" applyNumberFormat="1" applyFont="1" applyAlignment="1">
      <alignment horizontal="center"/>
    </xf>
    <xf numFmtId="40" fontId="5" fillId="0" borderId="0" xfId="0" applyNumberFormat="1" applyFont="1"/>
    <xf numFmtId="40" fontId="35" fillId="0" borderId="0" xfId="0" applyNumberFormat="1" applyFont="1"/>
    <xf numFmtId="40" fontId="35" fillId="0" borderId="0" xfId="2" applyNumberFormat="1" applyFont="1" applyFill="1" applyBorder="1"/>
    <xf numFmtId="40" fontId="4" fillId="0" borderId="0" xfId="2" applyNumberFormat="1" applyFont="1" applyFill="1" applyBorder="1"/>
    <xf numFmtId="40" fontId="35" fillId="0" borderId="0" xfId="0" applyNumberFormat="1" applyFont="1" applyAlignment="1">
      <alignment horizontal="right"/>
    </xf>
    <xf numFmtId="0" fontId="12" fillId="0" borderId="0" xfId="0" quotePrefix="1" applyFont="1"/>
    <xf numFmtId="43" fontId="4" fillId="0" borderId="0" xfId="2" applyFont="1" applyFill="1" applyBorder="1" applyAlignment="1">
      <alignment horizontal="center"/>
    </xf>
    <xf numFmtId="0" fontId="4" fillId="0" borderId="0" xfId="0" applyFont="1" applyAlignment="1">
      <alignment horizontal="centerContinuous"/>
    </xf>
    <xf numFmtId="40" fontId="12" fillId="0" borderId="0" xfId="2" applyNumberFormat="1" applyFont="1" applyFill="1"/>
    <xf numFmtId="177" fontId="12" fillId="0" borderId="0" xfId="3" quotePrefix="1" applyNumberFormat="1" applyFont="1" applyAlignment="1">
      <alignment horizontal="left"/>
    </xf>
    <xf numFmtId="40" fontId="12" fillId="0" borderId="0" xfId="3" applyNumberFormat="1" applyFont="1"/>
    <xf numFmtId="40" fontId="12" fillId="0" borderId="0" xfId="3" quotePrefix="1" applyNumberFormat="1" applyFont="1" applyAlignment="1">
      <alignment horizontal="left"/>
    </xf>
    <xf numFmtId="40" fontId="12" fillId="0" borderId="0" xfId="25" applyNumberFormat="1" applyFont="1" applyFill="1" applyBorder="1" applyAlignment="1">
      <alignment horizontal="right"/>
    </xf>
    <xf numFmtId="40" fontId="12" fillId="0" borderId="0" xfId="25" applyNumberFormat="1" applyFont="1" applyFill="1" applyAlignment="1">
      <alignment horizontal="right"/>
    </xf>
    <xf numFmtId="40" fontId="15" fillId="0" borderId="0" xfId="5" applyNumberFormat="1" applyFont="1"/>
    <xf numFmtId="40" fontId="15" fillId="0" borderId="0" xfId="5" applyNumberFormat="1" applyFont="1" applyAlignment="1">
      <alignment horizontal="left"/>
    </xf>
    <xf numFmtId="0" fontId="17" fillId="0" borderId="0" xfId="23" applyFont="1"/>
    <xf numFmtId="0" fontId="37" fillId="0" borderId="0" xfId="23" applyFont="1"/>
    <xf numFmtId="43" fontId="17" fillId="0" borderId="0" xfId="2" applyFont="1" applyFill="1"/>
    <xf numFmtId="178" fontId="17" fillId="0" borderId="0" xfId="2" applyNumberFormat="1" applyFont="1" applyFill="1" applyBorder="1" applyAlignment="1">
      <alignment horizontal="right"/>
    </xf>
    <xf numFmtId="179" fontId="12" fillId="0" borderId="0" xfId="2" quotePrefix="1" applyNumberFormat="1" applyFont="1" applyFill="1" applyBorder="1" applyAlignment="1">
      <alignment horizontal="right"/>
    </xf>
    <xf numFmtId="179" fontId="12" fillId="0" borderId="0" xfId="2" applyNumberFormat="1" applyFont="1" applyFill="1" applyBorder="1" applyAlignment="1">
      <alignment horizontal="right"/>
    </xf>
    <xf numFmtId="180" fontId="4" fillId="0" borderId="0" xfId="2" applyNumberFormat="1" applyFont="1" applyFill="1" applyBorder="1" applyAlignment="1">
      <alignment horizontal="right"/>
    </xf>
    <xf numFmtId="0" fontId="17" fillId="0" borderId="0" xfId="5" applyFont="1"/>
    <xf numFmtId="179" fontId="12" fillId="0" borderId="2" xfId="2" applyNumberFormat="1" applyFont="1" applyFill="1" applyBorder="1" applyAlignment="1">
      <alignment horizontal="right"/>
    </xf>
    <xf numFmtId="43" fontId="12" fillId="0" borderId="2" xfId="2" applyFont="1" applyFill="1" applyBorder="1" applyAlignment="1">
      <alignment horizontal="right"/>
    </xf>
    <xf numFmtId="180" fontId="12" fillId="0" borderId="0" xfId="2" applyNumberFormat="1" applyFont="1" applyFill="1" applyBorder="1" applyAlignment="1">
      <alignment horizontal="right"/>
    </xf>
    <xf numFmtId="43" fontId="4" fillId="0" borderId="0" xfId="2" applyFont="1" applyFill="1" applyBorder="1" applyAlignment="1">
      <alignment horizontal="right"/>
    </xf>
    <xf numFmtId="180" fontId="12" fillId="0" borderId="4" xfId="2" applyNumberFormat="1" applyFont="1" applyFill="1" applyBorder="1" applyAlignment="1">
      <alignment horizontal="right"/>
    </xf>
    <xf numFmtId="180" fontId="12" fillId="0" borderId="0" xfId="0" applyNumberFormat="1" applyFont="1"/>
    <xf numFmtId="43" fontId="12" fillId="0" borderId="1" xfId="2" applyFont="1" applyFill="1" applyBorder="1" applyAlignment="1">
      <alignment horizontal="right"/>
    </xf>
    <xf numFmtId="180" fontId="12" fillId="0" borderId="1" xfId="2" applyNumberFormat="1" applyFont="1" applyFill="1" applyBorder="1" applyAlignment="1">
      <alignment horizontal="right"/>
    </xf>
    <xf numFmtId="179" fontId="17" fillId="0" borderId="5" xfId="2" applyNumberFormat="1" applyFont="1" applyFill="1" applyBorder="1" applyAlignment="1">
      <alignment horizontal="right"/>
    </xf>
    <xf numFmtId="179" fontId="17" fillId="0" borderId="0" xfId="2" applyNumberFormat="1" applyFont="1" applyFill="1" applyBorder="1" applyAlignment="1">
      <alignment horizontal="right"/>
    </xf>
    <xf numFmtId="43" fontId="17" fillId="0" borderId="0" xfId="2" quotePrefix="1" applyFont="1" applyFill="1" applyAlignment="1">
      <alignment horizontal="left"/>
    </xf>
    <xf numFmtId="179" fontId="17" fillId="0" borderId="3" xfId="2" applyNumberFormat="1" applyFont="1" applyFill="1" applyBorder="1" applyAlignment="1">
      <alignment horizontal="right"/>
    </xf>
    <xf numFmtId="43" fontId="17" fillId="0" borderId="0" xfId="2" applyFont="1" applyFill="1" applyBorder="1" applyAlignment="1">
      <alignment horizontal="right"/>
    </xf>
    <xf numFmtId="180" fontId="4" fillId="0" borderId="1" xfId="2" applyNumberFormat="1" applyFont="1" applyFill="1" applyBorder="1" applyAlignment="1">
      <alignment horizontal="right"/>
    </xf>
    <xf numFmtId="169" fontId="17" fillId="0" borderId="0" xfId="2" applyNumberFormat="1" applyFont="1" applyFill="1" applyBorder="1" applyAlignment="1">
      <alignment horizontal="right"/>
    </xf>
    <xf numFmtId="179" fontId="17" fillId="0" borderId="0" xfId="2" applyNumberFormat="1" applyFont="1" applyFill="1" applyBorder="1" applyAlignment="1">
      <alignment horizontal="center"/>
    </xf>
    <xf numFmtId="169" fontId="12" fillId="0" borderId="0" xfId="2" applyNumberFormat="1" applyFont="1" applyFill="1" applyBorder="1" applyAlignment="1">
      <alignment horizontal="right"/>
    </xf>
    <xf numFmtId="43" fontId="12" fillId="0" borderId="5" xfId="2" applyFont="1" applyFill="1" applyBorder="1" applyAlignment="1">
      <alignment horizontal="right"/>
    </xf>
    <xf numFmtId="169" fontId="17" fillId="0" borderId="0" xfId="2" applyNumberFormat="1" applyFont="1" applyFill="1" applyBorder="1"/>
    <xf numFmtId="43" fontId="17" fillId="0" borderId="0" xfId="26" applyFont="1" applyFill="1"/>
    <xf numFmtId="43" fontId="17" fillId="0" borderId="0" xfId="26" applyFont="1" applyFill="1" applyBorder="1"/>
    <xf numFmtId="164" fontId="17" fillId="0" borderId="0" xfId="26" applyNumberFormat="1" applyFont="1" applyFill="1"/>
    <xf numFmtId="0" fontId="12" fillId="0" borderId="0" xfId="23" applyFont="1"/>
    <xf numFmtId="0" fontId="12" fillId="0" borderId="0" xfId="23" applyFont="1" applyAlignment="1">
      <alignment horizontal="centerContinuous"/>
    </xf>
    <xf numFmtId="164" fontId="12" fillId="0" borderId="0" xfId="23" applyNumberFormat="1" applyFont="1" applyAlignment="1">
      <alignment horizontal="centerContinuous"/>
    </xf>
    <xf numFmtId="164" fontId="12" fillId="0" borderId="0" xfId="23" applyNumberFormat="1" applyFont="1"/>
    <xf numFmtId="164" fontId="12" fillId="0" borderId="0" xfId="5" applyNumberFormat="1" applyFont="1" applyAlignment="1">
      <alignment horizontal="right"/>
    </xf>
    <xf numFmtId="0" fontId="12" fillId="0" borderId="0" xfId="23" quotePrefix="1" applyFont="1" applyAlignment="1">
      <alignment horizontal="left"/>
    </xf>
    <xf numFmtId="164" fontId="12" fillId="0" borderId="0" xfId="23" applyNumberFormat="1" applyFont="1" applyAlignment="1">
      <alignment horizontal="center"/>
    </xf>
    <xf numFmtId="164" fontId="12" fillId="0" borderId="1" xfId="23" applyNumberFormat="1" applyFont="1" applyBorder="1" applyAlignment="1">
      <alignment horizontal="center"/>
    </xf>
    <xf numFmtId="43" fontId="12" fillId="0" borderId="0" xfId="2" quotePrefix="1" applyFont="1" applyFill="1" applyAlignment="1">
      <alignment horizontal="left"/>
    </xf>
    <xf numFmtId="43" fontId="12" fillId="0" borderId="0" xfId="26" applyFont="1" applyFill="1"/>
    <xf numFmtId="164" fontId="12" fillId="0" borderId="0" xfId="26" applyNumberFormat="1" applyFont="1" applyFill="1"/>
    <xf numFmtId="167" fontId="12" fillId="0" borderId="0" xfId="2" quotePrefix="1" applyNumberFormat="1" applyFont="1" applyFill="1" applyBorder="1" applyAlignment="1"/>
    <xf numFmtId="39" fontId="7" fillId="0" borderId="0" xfId="2" applyNumberFormat="1" applyFont="1" applyFill="1" applyBorder="1" applyAlignment="1" applyProtection="1"/>
    <xf numFmtId="165" fontId="4" fillId="0" borderId="0" xfId="2" applyNumberFormat="1" applyFont="1" applyFill="1" applyBorder="1"/>
    <xf numFmtId="40" fontId="12" fillId="0" borderId="0" xfId="12" applyNumberFormat="1" applyFont="1"/>
    <xf numFmtId="165" fontId="12" fillId="0" borderId="0" xfId="15" applyNumberFormat="1" applyFont="1" applyAlignment="1">
      <alignment horizontal="center"/>
    </xf>
    <xf numFmtId="165" fontId="12" fillId="0" borderId="0" xfId="15" applyNumberFormat="1" applyFont="1" applyAlignment="1">
      <alignment horizontal="right"/>
    </xf>
    <xf numFmtId="168" fontId="14" fillId="0" borderId="0" xfId="15" applyNumberFormat="1" applyFont="1" applyAlignment="1">
      <alignment horizontal="left"/>
    </xf>
    <xf numFmtId="165" fontId="14" fillId="0" borderId="0" xfId="15" applyNumberFormat="1" applyFont="1"/>
    <xf numFmtId="165" fontId="12" fillId="0" borderId="0" xfId="15" applyNumberFormat="1" applyFont="1"/>
    <xf numFmtId="165" fontId="12" fillId="0" borderId="0" xfId="15" quotePrefix="1" applyNumberFormat="1" applyFont="1" applyAlignment="1">
      <alignment horizontal="left"/>
    </xf>
    <xf numFmtId="0" fontId="12" fillId="0" borderId="1" xfId="15" quotePrefix="1" applyFont="1" applyBorder="1" applyAlignment="1">
      <alignment horizontal="center"/>
    </xf>
    <xf numFmtId="165" fontId="12" fillId="0" borderId="4" xfId="15" quotePrefix="1" applyNumberFormat="1" applyFont="1" applyBorder="1" applyAlignment="1">
      <alignment horizontal="center"/>
    </xf>
    <xf numFmtId="43" fontId="12" fillId="0" borderId="4" xfId="2" applyFont="1" applyFill="1" applyBorder="1" applyAlignment="1"/>
    <xf numFmtId="43" fontId="12" fillId="0" borderId="1" xfId="2" applyFont="1" applyFill="1" applyBorder="1" applyAlignment="1"/>
    <xf numFmtId="169" fontId="12" fillId="0" borderId="0" xfId="15" applyNumberFormat="1" applyFont="1" applyAlignment="1">
      <alignment horizontal="left"/>
    </xf>
    <xf numFmtId="43" fontId="12" fillId="0" borderId="3" xfId="2" applyFont="1" applyFill="1" applyBorder="1" applyAlignment="1"/>
    <xf numFmtId="165" fontId="15" fillId="0" borderId="0" xfId="15" applyNumberFormat="1" applyFont="1"/>
    <xf numFmtId="165" fontId="12" fillId="0" borderId="0" xfId="15" quotePrefix="1" applyNumberFormat="1" applyFont="1"/>
    <xf numFmtId="165" fontId="12" fillId="0" borderId="0" xfId="15" applyNumberFormat="1" applyFont="1" applyAlignment="1">
      <alignment horizontal="left"/>
    </xf>
    <xf numFmtId="165" fontId="14" fillId="0" borderId="0" xfId="15" quotePrefix="1" applyNumberFormat="1" applyFont="1"/>
    <xf numFmtId="165" fontId="14" fillId="0" borderId="0" xfId="15" applyNumberFormat="1" applyFont="1" applyAlignment="1">
      <alignment horizontal="center"/>
    </xf>
    <xf numFmtId="165" fontId="12" fillId="0" borderId="0" xfId="15" quotePrefix="1" applyNumberFormat="1" applyFont="1" applyAlignment="1">
      <alignment horizontal="center"/>
    </xf>
    <xf numFmtId="39" fontId="12" fillId="0" borderId="0" xfId="15" applyNumberFormat="1" applyFont="1"/>
    <xf numFmtId="0" fontId="12" fillId="0" borderId="0" xfId="15" applyFont="1"/>
    <xf numFmtId="165" fontId="17" fillId="0" borderId="1" xfId="15" applyNumberFormat="1" applyFont="1" applyBorder="1" applyAlignment="1">
      <alignment horizontal="center"/>
    </xf>
    <xf numFmtId="0" fontId="12" fillId="0" borderId="1" xfId="15" applyFont="1" applyBorder="1"/>
    <xf numFmtId="0" fontId="12" fillId="0" borderId="1" xfId="15" applyFont="1" applyBorder="1" applyAlignment="1">
      <alignment horizontal="center"/>
    </xf>
    <xf numFmtId="49" fontId="17" fillId="0" borderId="1" xfId="15" quotePrefix="1" applyNumberFormat="1" applyFont="1" applyBorder="1" applyAlignment="1">
      <alignment horizontal="center"/>
    </xf>
    <xf numFmtId="165" fontId="17" fillId="0" borderId="0" xfId="15" quotePrefix="1" applyNumberFormat="1" applyFont="1" applyAlignment="1">
      <alignment horizontal="center"/>
    </xf>
    <xf numFmtId="165" fontId="17" fillId="0" borderId="0" xfId="15" applyNumberFormat="1" applyFont="1"/>
    <xf numFmtId="43" fontId="17" fillId="0" borderId="0" xfId="2" quotePrefix="1" applyFont="1" applyFill="1" applyBorder="1" applyAlignment="1">
      <alignment horizontal="center"/>
    </xf>
    <xf numFmtId="43" fontId="12" fillId="0" borderId="3" xfId="2" applyFont="1" applyFill="1" applyBorder="1" applyAlignment="1">
      <alignment horizontal="right"/>
    </xf>
    <xf numFmtId="165" fontId="12" fillId="0" borderId="1" xfId="15" applyNumberFormat="1" applyFont="1" applyBorder="1" applyAlignment="1">
      <alignment horizontal="center"/>
    </xf>
    <xf numFmtId="49" fontId="12" fillId="0" borderId="0" xfId="15" quotePrefix="1" applyNumberFormat="1" applyFont="1" applyAlignment="1">
      <alignment horizontal="left"/>
    </xf>
    <xf numFmtId="0" fontId="12" fillId="0" borderId="0" xfId="15" quotePrefix="1" applyFont="1" applyAlignment="1">
      <alignment horizontal="left"/>
    </xf>
    <xf numFmtId="165" fontId="6" fillId="0" borderId="4" xfId="15" applyNumberFormat="1" applyFont="1" applyBorder="1"/>
    <xf numFmtId="0" fontId="12" fillId="0" borderId="0" xfId="15" applyFont="1" applyAlignment="1">
      <alignment horizontal="center"/>
    </xf>
    <xf numFmtId="165" fontId="14" fillId="0" borderId="0" xfId="15" applyNumberFormat="1" applyFont="1" applyAlignment="1">
      <alignment horizontal="left"/>
    </xf>
    <xf numFmtId="43" fontId="6" fillId="0" borderId="0" xfId="2" applyFont="1" applyFill="1" applyBorder="1" applyAlignment="1">
      <alignment horizontal="center"/>
    </xf>
    <xf numFmtId="43" fontId="6" fillId="0" borderId="0" xfId="2" applyFont="1" applyFill="1" applyAlignment="1">
      <alignment horizontal="center"/>
    </xf>
    <xf numFmtId="43" fontId="6" fillId="0" borderId="0" xfId="2" applyFont="1" applyFill="1" applyBorder="1" applyAlignment="1"/>
    <xf numFmtId="0" fontId="6" fillId="0" borderId="0" xfId="15" applyFont="1"/>
    <xf numFmtId="43" fontId="18" fillId="0" borderId="0" xfId="2" applyFont="1" applyFill="1" applyBorder="1" applyAlignment="1"/>
    <xf numFmtId="43" fontId="18" fillId="0" borderId="0" xfId="2" applyFont="1" applyFill="1" applyBorder="1" applyAlignment="1">
      <alignment horizontal="right"/>
    </xf>
    <xf numFmtId="181" fontId="18" fillId="0" borderId="0" xfId="2" applyNumberFormat="1" applyFont="1" applyFill="1"/>
    <xf numFmtId="181" fontId="18" fillId="0" borderId="0" xfId="2" applyNumberFormat="1" applyFont="1" applyFill="1" applyBorder="1" applyAlignment="1"/>
    <xf numFmtId="181" fontId="18" fillId="0" borderId="0" xfId="15" applyNumberFormat="1" applyFont="1"/>
    <xf numFmtId="181" fontId="18" fillId="0" borderId="0" xfId="2" applyNumberFormat="1" applyFont="1" applyFill="1" applyBorder="1"/>
    <xf numFmtId="43" fontId="18" fillId="0" borderId="3" xfId="2" applyFont="1" applyFill="1" applyBorder="1" applyAlignment="1"/>
    <xf numFmtId="181" fontId="18" fillId="0" borderId="3" xfId="2" applyNumberFormat="1" applyFont="1" applyFill="1" applyBorder="1" applyAlignment="1"/>
    <xf numFmtId="0" fontId="12" fillId="0" borderId="0" xfId="15" quotePrefix="1" applyFont="1" applyAlignment="1">
      <alignment horizontal="center"/>
    </xf>
    <xf numFmtId="0" fontId="12" fillId="0" borderId="0" xfId="15" applyFont="1" applyAlignment="1">
      <alignment horizontal="right"/>
    </xf>
    <xf numFmtId="0" fontId="14" fillId="0" borderId="0" xfId="15" applyFont="1"/>
    <xf numFmtId="0" fontId="12" fillId="0" borderId="0" xfId="15" applyFont="1" applyAlignment="1">
      <alignment horizontal="left"/>
    </xf>
    <xf numFmtId="165" fontId="19" fillId="0" borderId="0" xfId="15" applyNumberFormat="1" applyFont="1" applyAlignment="1">
      <alignment horizontal="left"/>
    </xf>
    <xf numFmtId="43" fontId="12" fillId="0" borderId="0" xfId="2" quotePrefix="1" applyFont="1" applyFill="1" applyBorder="1" applyAlignment="1">
      <alignment horizontal="right"/>
    </xf>
    <xf numFmtId="0" fontId="20" fillId="0" borderId="0" xfId="15" applyFont="1"/>
    <xf numFmtId="39" fontId="12" fillId="0" borderId="0" xfId="15" applyNumberFormat="1" applyFont="1" applyAlignment="1">
      <alignment horizontal="right"/>
    </xf>
    <xf numFmtId="43" fontId="4" fillId="0" borderId="0" xfId="2" quotePrefix="1" applyFont="1" applyFill="1" applyBorder="1" applyAlignment="1">
      <alignment horizontal="center"/>
    </xf>
    <xf numFmtId="43" fontId="4" fillId="0" borderId="0" xfId="2" applyFont="1" applyFill="1" applyBorder="1"/>
    <xf numFmtId="43" fontId="4" fillId="0" borderId="3" xfId="2" applyFont="1" applyFill="1" applyBorder="1" applyAlignment="1">
      <alignment horizontal="right"/>
    </xf>
    <xf numFmtId="39" fontId="12" fillId="0" borderId="0" xfId="15" applyNumberFormat="1" applyFont="1" applyAlignment="1">
      <alignment horizontal="left"/>
    </xf>
    <xf numFmtId="43" fontId="12" fillId="0" borderId="0" xfId="2" quotePrefix="1" applyFont="1" applyFill="1" applyBorder="1" applyAlignment="1">
      <alignment shrinkToFit="1"/>
    </xf>
    <xf numFmtId="43" fontId="12" fillId="0" borderId="0" xfId="2" quotePrefix="1" applyFont="1" applyFill="1" applyBorder="1" applyAlignment="1">
      <alignment horizontal="left" shrinkToFit="1"/>
    </xf>
    <xf numFmtId="43" fontId="12" fillId="0" borderId="0" xfId="2" applyFont="1" applyFill="1" applyAlignment="1">
      <alignment horizontal="right"/>
    </xf>
    <xf numFmtId="165" fontId="4" fillId="0" borderId="0" xfId="2" applyNumberFormat="1" applyFont="1" applyFill="1" applyBorder="1" applyAlignment="1"/>
    <xf numFmtId="43" fontId="4" fillId="0" borderId="1" xfId="2" applyFont="1" applyFill="1" applyBorder="1" applyAlignment="1"/>
    <xf numFmtId="43" fontId="12" fillId="0" borderId="1" xfId="2" quotePrefix="1" applyFont="1" applyFill="1" applyBorder="1" applyAlignment="1">
      <alignment shrinkToFit="1"/>
    </xf>
    <xf numFmtId="43" fontId="12" fillId="0" borderId="1" xfId="2" quotePrefix="1" applyFont="1" applyFill="1" applyBorder="1" applyAlignment="1">
      <alignment horizontal="left" shrinkToFit="1"/>
    </xf>
    <xf numFmtId="43" fontId="12" fillId="0" borderId="5" xfId="2" quotePrefix="1" applyFont="1" applyFill="1" applyBorder="1" applyAlignment="1"/>
    <xf numFmtId="43" fontId="12" fillId="0" borderId="0" xfId="2" quotePrefix="1" applyFont="1" applyFill="1" applyBorder="1" applyAlignment="1"/>
    <xf numFmtId="43" fontId="12" fillId="0" borderId="5" xfId="2" applyFont="1" applyFill="1" applyBorder="1" applyAlignment="1"/>
    <xf numFmtId="165" fontId="12" fillId="0" borderId="0" xfId="2" applyNumberFormat="1" applyFont="1" applyFill="1" applyBorder="1" applyAlignment="1"/>
    <xf numFmtId="169" fontId="12" fillId="0" borderId="0" xfId="15" applyNumberFormat="1" applyFont="1"/>
    <xf numFmtId="182" fontId="12" fillId="0" borderId="0" xfId="15" quotePrefix="1" applyNumberFormat="1" applyFont="1" applyAlignment="1">
      <alignment horizontal="left"/>
    </xf>
    <xf numFmtId="43" fontId="12" fillId="0" borderId="0" xfId="2" applyFont="1" applyFill="1" applyAlignment="1"/>
    <xf numFmtId="39" fontId="12" fillId="0" borderId="0" xfId="2" applyNumberFormat="1" applyFont="1" applyFill="1" applyBorder="1" applyAlignment="1">
      <alignment horizontal="left"/>
    </xf>
    <xf numFmtId="165" fontId="12" fillId="0" borderId="0" xfId="2" applyNumberFormat="1" applyFont="1" applyFill="1" applyAlignment="1"/>
    <xf numFmtId="43" fontId="12" fillId="0" borderId="2" xfId="2" applyFont="1" applyFill="1" applyBorder="1" applyAlignment="1"/>
    <xf numFmtId="167" fontId="12" fillId="0" borderId="0" xfId="30" applyNumberFormat="1" applyFont="1" applyFill="1" applyBorder="1" applyAlignment="1">
      <alignment horizontal="right"/>
    </xf>
    <xf numFmtId="164" fontId="12" fillId="0" borderId="0" xfId="2" applyNumberFormat="1" applyFont="1" applyFill="1" applyBorder="1" applyAlignment="1"/>
    <xf numFmtId="164" fontId="12" fillId="0" borderId="0" xfId="2" applyNumberFormat="1" applyFont="1" applyFill="1" applyBorder="1" applyAlignment="1">
      <alignment horizontal="right"/>
    </xf>
    <xf numFmtId="164" fontId="12" fillId="0" borderId="4" xfId="2" applyNumberFormat="1" applyFont="1" applyFill="1" applyBorder="1" applyAlignment="1">
      <alignment horizontal="right"/>
    </xf>
    <xf numFmtId="43" fontId="12" fillId="0" borderId="4" xfId="2" applyFont="1" applyFill="1" applyBorder="1" applyAlignment="1">
      <alignment horizontal="right"/>
    </xf>
    <xf numFmtId="43" fontId="15" fillId="0" borderId="0" xfId="2" applyFont="1" applyFill="1" applyBorder="1" applyAlignment="1">
      <alignment horizontal="right"/>
    </xf>
    <xf numFmtId="167" fontId="12" fillId="0" borderId="1" xfId="30" applyNumberFormat="1" applyFont="1" applyFill="1" applyBorder="1" applyAlignment="1">
      <alignment horizontal="right"/>
    </xf>
    <xf numFmtId="164" fontId="12" fillId="0" borderId="0" xfId="30" applyFont="1" applyFill="1" applyBorder="1" applyAlignment="1"/>
    <xf numFmtId="169" fontId="12" fillId="0" borderId="0" xfId="2" applyNumberFormat="1" applyFont="1" applyFill="1" applyBorder="1" applyAlignment="1"/>
    <xf numFmtId="169" fontId="12" fillId="0" borderId="0" xfId="2" applyNumberFormat="1" applyFont="1" applyFill="1" applyBorder="1"/>
    <xf numFmtId="40" fontId="12" fillId="0" borderId="0" xfId="15" applyNumberFormat="1" applyFont="1"/>
    <xf numFmtId="40" fontId="12" fillId="0" borderId="4" xfId="2" applyNumberFormat="1" applyFont="1" applyFill="1" applyBorder="1" applyAlignment="1">
      <alignment horizontal="center"/>
    </xf>
    <xf numFmtId="40" fontId="12" fillId="0" borderId="1" xfId="2" applyNumberFormat="1" applyFont="1" applyFill="1" applyBorder="1" applyAlignment="1">
      <alignment horizontal="center"/>
    </xf>
    <xf numFmtId="40" fontId="12" fillId="0" borderId="0" xfId="2" applyNumberFormat="1" applyFont="1" applyFill="1" applyBorder="1" applyAlignment="1">
      <alignment horizontal="right"/>
    </xf>
    <xf numFmtId="43" fontId="12" fillId="0" borderId="0" xfId="2" applyFont="1" applyFill="1" applyBorder="1" applyAlignment="1">
      <alignment wrapText="1"/>
    </xf>
    <xf numFmtId="167" fontId="12" fillId="0" borderId="0" xfId="2" applyNumberFormat="1" applyFont="1" applyFill="1" applyBorder="1" applyAlignment="1">
      <alignment horizontal="right"/>
    </xf>
    <xf numFmtId="167" fontId="12" fillId="0" borderId="1" xfId="2" applyNumberFormat="1" applyFont="1" applyFill="1" applyBorder="1" applyAlignment="1"/>
    <xf numFmtId="169" fontId="40" fillId="0" borderId="0" xfId="15" applyNumberFormat="1" applyFont="1" applyAlignment="1">
      <alignment horizontal="left"/>
    </xf>
    <xf numFmtId="39" fontId="40" fillId="0" borderId="0" xfId="15" applyNumberFormat="1" applyFont="1"/>
    <xf numFmtId="43" fontId="12" fillId="0" borderId="5" xfId="2" applyFont="1" applyFill="1" applyBorder="1"/>
    <xf numFmtId="43" fontId="12" fillId="0" borderId="11" xfId="2" applyFont="1" applyFill="1" applyBorder="1" applyAlignment="1"/>
    <xf numFmtId="43" fontId="12" fillId="0" borderId="11" xfId="2" applyFont="1" applyFill="1" applyBorder="1"/>
    <xf numFmtId="43" fontId="12" fillId="0" borderId="0" xfId="2" applyFont="1" applyFill="1" applyBorder="1" applyAlignment="1">
      <alignment horizontal="right" wrapText="1"/>
    </xf>
    <xf numFmtId="39" fontId="12" fillId="0" borderId="0" xfId="2" applyNumberFormat="1" applyFont="1" applyFill="1" applyBorder="1" applyAlignment="1"/>
    <xf numFmtId="167" fontId="18" fillId="0" borderId="0" xfId="2" applyNumberFormat="1" applyFont="1" applyFill="1" applyBorder="1" applyAlignment="1"/>
    <xf numFmtId="167" fontId="18" fillId="0" borderId="1" xfId="2" applyNumberFormat="1" applyFont="1" applyFill="1" applyBorder="1" applyAlignment="1"/>
    <xf numFmtId="43" fontId="18" fillId="0" borderId="0" xfId="2" applyFont="1" applyFill="1"/>
    <xf numFmtId="43" fontId="12" fillId="0" borderId="0" xfId="2" applyFont="1" applyFill="1" applyBorder="1" applyAlignment="1">
      <alignment vertical="center"/>
    </xf>
    <xf numFmtId="43" fontId="12" fillId="0" borderId="4" xfId="2" applyFont="1" applyFill="1" applyBorder="1"/>
    <xf numFmtId="43" fontId="12" fillId="0" borderId="1" xfId="2" applyFont="1" applyFill="1" applyBorder="1"/>
    <xf numFmtId="165" fontId="18" fillId="0" borderId="0" xfId="2" applyNumberFormat="1" applyFont="1" applyFill="1" applyBorder="1" applyAlignment="1"/>
    <xf numFmtId="43" fontId="18" fillId="0" borderId="0" xfId="2" applyFont="1" applyFill="1" applyBorder="1"/>
    <xf numFmtId="49" fontId="12" fillId="0" borderId="0" xfId="15" applyNumberFormat="1" applyFont="1" applyAlignment="1">
      <alignment horizontal="centerContinuous"/>
    </xf>
    <xf numFmtId="0" fontId="12" fillId="0" borderId="0" xfId="15" applyFont="1" applyAlignment="1">
      <alignment horizontal="centerContinuous"/>
    </xf>
    <xf numFmtId="49" fontId="14" fillId="0" borderId="0" xfId="15" quotePrefix="1" applyNumberFormat="1" applyFont="1" applyAlignment="1">
      <alignment horizontal="left"/>
    </xf>
    <xf numFmtId="0" fontId="14" fillId="0" borderId="0" xfId="15" applyFont="1" applyAlignment="1">
      <alignment horizontal="left"/>
    </xf>
    <xf numFmtId="49" fontId="12" fillId="0" borderId="1" xfId="15" applyNumberFormat="1" applyFont="1" applyBorder="1" applyAlignment="1">
      <alignment horizontal="center"/>
    </xf>
    <xf numFmtId="169" fontId="40" fillId="0" borderId="0" xfId="15" applyNumberFormat="1" applyFont="1"/>
    <xf numFmtId="43" fontId="4" fillId="0" borderId="3" xfId="2" applyFont="1" applyFill="1" applyBorder="1"/>
    <xf numFmtId="0" fontId="15" fillId="0" borderId="0" xfId="15" applyFont="1"/>
    <xf numFmtId="183" fontId="32" fillId="0" borderId="0" xfId="15" applyNumberFormat="1" applyFont="1"/>
    <xf numFmtId="0" fontId="32" fillId="0" borderId="0" xfId="15" applyFont="1"/>
    <xf numFmtId="43" fontId="32" fillId="0" borderId="0" xfId="2" applyFont="1" applyFill="1"/>
    <xf numFmtId="43" fontId="14" fillId="0" borderId="5" xfId="2" applyFont="1" applyFill="1" applyBorder="1"/>
    <xf numFmtId="43" fontId="14" fillId="0" borderId="0" xfId="2" applyFont="1" applyFill="1"/>
    <xf numFmtId="39" fontId="17" fillId="0" borderId="0" xfId="2" applyNumberFormat="1" applyFont="1" applyFill="1" applyBorder="1" applyAlignment="1" applyProtection="1"/>
    <xf numFmtId="43" fontId="17" fillId="0" borderId="1" xfId="4" applyFont="1" applyFill="1" applyBorder="1" applyAlignment="1">
      <alignment horizontal="right"/>
    </xf>
    <xf numFmtId="43" fontId="17" fillId="0" borderId="0" xfId="4" applyFont="1" applyFill="1" applyBorder="1" applyAlignment="1">
      <alignment horizontal="right"/>
    </xf>
    <xf numFmtId="43" fontId="17" fillId="0" borderId="0" xfId="4" applyFont="1" applyFill="1"/>
    <xf numFmtId="43" fontId="17" fillId="0" borderId="2" xfId="4" applyFont="1" applyFill="1" applyBorder="1" applyAlignment="1">
      <alignment horizontal="right"/>
    </xf>
    <xf numFmtId="43" fontId="17" fillId="0" borderId="0" xfId="4" applyFont="1" applyFill="1" applyBorder="1" applyAlignment="1">
      <alignment horizontal="center"/>
    </xf>
    <xf numFmtId="43" fontId="12" fillId="0" borderId="2" xfId="4" applyFont="1" applyFill="1" applyBorder="1" applyAlignment="1">
      <alignment horizontal="right"/>
    </xf>
    <xf numFmtId="43" fontId="17" fillId="0" borderId="5" xfId="4" applyFont="1" applyFill="1" applyBorder="1" applyAlignment="1">
      <alignment horizontal="right"/>
    </xf>
    <xf numFmtId="43" fontId="17" fillId="0" borderId="3" xfId="4" applyFont="1" applyFill="1" applyBorder="1" applyAlignment="1">
      <alignment horizontal="right"/>
    </xf>
    <xf numFmtId="165" fontId="17" fillId="0" borderId="0" xfId="2" applyNumberFormat="1" applyFont="1" applyFill="1" applyBorder="1" applyAlignment="1">
      <alignment horizontal="right"/>
    </xf>
    <xf numFmtId="165" fontId="14" fillId="0" borderId="0" xfId="2" applyNumberFormat="1" applyFont="1" applyFill="1" applyBorder="1"/>
    <xf numFmtId="165" fontId="17" fillId="0" borderId="1" xfId="2" applyNumberFormat="1" applyFont="1" applyFill="1" applyBorder="1" applyAlignment="1">
      <alignment horizontal="right"/>
    </xf>
    <xf numFmtId="43" fontId="17" fillId="0" borderId="0" xfId="4" applyFont="1" applyFill="1" applyBorder="1"/>
    <xf numFmtId="0" fontId="8" fillId="0" borderId="0" xfId="0" applyFont="1" applyFill="1"/>
    <xf numFmtId="0" fontId="4" fillId="0" borderId="0" xfId="1" applyFont="1" applyFill="1"/>
    <xf numFmtId="165" fontId="7" fillId="0" borderId="0" xfId="15" applyNumberFormat="1" applyFont="1" applyFill="1"/>
    <xf numFmtId="165" fontId="7" fillId="0" borderId="0" xfId="15" applyNumberFormat="1" applyFont="1" applyFill="1" applyAlignment="1">
      <alignment horizontal="right"/>
    </xf>
    <xf numFmtId="165" fontId="5" fillId="0" borderId="0" xfId="15" quotePrefix="1" applyNumberFormat="1" applyFont="1" applyFill="1" applyAlignment="1">
      <alignment horizontal="left"/>
    </xf>
    <xf numFmtId="0" fontId="5" fillId="0" borderId="0" xfId="15" applyFont="1" applyFill="1"/>
    <xf numFmtId="165" fontId="4" fillId="0" borderId="0" xfId="15" applyNumberFormat="1" applyFont="1" applyFill="1"/>
    <xf numFmtId="0" fontId="4" fillId="0" borderId="0" xfId="15" applyFont="1" applyFill="1"/>
    <xf numFmtId="165" fontId="4" fillId="0" borderId="0" xfId="15" applyNumberFormat="1" applyFont="1" applyFill="1" applyAlignment="1">
      <alignment horizontal="center"/>
    </xf>
    <xf numFmtId="165" fontId="4" fillId="0" borderId="0" xfId="15" quotePrefix="1" applyNumberFormat="1" applyFont="1" applyFill="1" applyAlignment="1">
      <alignment horizontal="left"/>
    </xf>
    <xf numFmtId="165" fontId="4" fillId="0" borderId="0" xfId="15" applyNumberFormat="1" applyFont="1" applyFill="1" applyAlignment="1">
      <alignment horizontal="left"/>
    </xf>
    <xf numFmtId="0" fontId="39" fillId="0" borderId="0" xfId="15" applyFont="1" applyFill="1"/>
    <xf numFmtId="40" fontId="7" fillId="0" borderId="0" xfId="15" applyNumberFormat="1" applyFont="1" applyFill="1"/>
    <xf numFmtId="165" fontId="14" fillId="0" borderId="0" xfId="15" applyNumberFormat="1" applyFont="1" applyFill="1"/>
    <xf numFmtId="165" fontId="12" fillId="0" borderId="0" xfId="15" applyNumberFormat="1" applyFont="1" applyFill="1"/>
    <xf numFmtId="165" fontId="12" fillId="0" borderId="0" xfId="15" applyNumberFormat="1" applyFont="1" applyFill="1" applyAlignment="1">
      <alignment horizontal="center"/>
    </xf>
    <xf numFmtId="165" fontId="12" fillId="0" borderId="0" xfId="15" applyNumberFormat="1" applyFont="1" applyFill="1" applyAlignment="1">
      <alignment horizontal="left"/>
    </xf>
    <xf numFmtId="165" fontId="12" fillId="0" borderId="0" xfId="15" quotePrefix="1" applyNumberFormat="1" applyFont="1" applyFill="1" applyAlignment="1">
      <alignment horizontal="left"/>
    </xf>
    <xf numFmtId="165" fontId="12" fillId="0" borderId="0" xfId="15" quotePrefix="1" applyNumberFormat="1" applyFont="1" applyFill="1"/>
    <xf numFmtId="39" fontId="12" fillId="0" borderId="0" xfId="15" applyNumberFormat="1" applyFont="1" applyFill="1"/>
    <xf numFmtId="0" fontId="4" fillId="0" borderId="0" xfId="8" applyFont="1" applyFill="1"/>
    <xf numFmtId="0" fontId="4" fillId="0" borderId="0" xfId="8" applyFont="1" applyFill="1" applyAlignment="1">
      <alignment horizontal="center"/>
    </xf>
    <xf numFmtId="0" fontId="9" fillId="0" borderId="0" xfId="8" applyFont="1" applyFill="1"/>
    <xf numFmtId="0" fontId="3" fillId="0" borderId="0" xfId="15" applyFill="1"/>
    <xf numFmtId="0" fontId="4" fillId="0" borderId="0" xfId="8" applyFont="1" applyFill="1" applyAlignment="1"/>
    <xf numFmtId="169" fontId="12" fillId="0" borderId="0" xfId="15" applyNumberFormat="1" applyFont="1" applyFill="1"/>
    <xf numFmtId="40" fontId="12" fillId="0" borderId="0" xfId="15" applyNumberFormat="1" applyFont="1" applyFill="1" applyAlignment="1">
      <alignment horizontal="right"/>
    </xf>
    <xf numFmtId="49" fontId="14" fillId="0" borderId="0" xfId="15" quotePrefix="1" applyNumberFormat="1" applyFont="1" applyFill="1" applyAlignment="1">
      <alignment horizontal="left"/>
    </xf>
    <xf numFmtId="40" fontId="7" fillId="0" borderId="0" xfId="6" applyNumberFormat="1" applyFont="1" applyFill="1"/>
    <xf numFmtId="40" fontId="16" fillId="0" borderId="0" xfId="6" applyNumberFormat="1" applyFont="1" applyFill="1"/>
    <xf numFmtId="40" fontId="23" fillId="0" borderId="0" xfId="9" quotePrefix="1" applyNumberFormat="1" applyFont="1" applyFill="1" applyAlignment="1">
      <alignment horizontal="center"/>
    </xf>
    <xf numFmtId="40" fontId="23" fillId="0" borderId="0" xfId="9" applyNumberFormat="1" applyFont="1" applyFill="1" applyAlignment="1">
      <alignment horizontal="center"/>
    </xf>
    <xf numFmtId="165" fontId="12" fillId="0" borderId="1" xfId="15" applyNumberFormat="1" applyFont="1" applyFill="1" applyBorder="1"/>
    <xf numFmtId="40" fontId="7" fillId="0" borderId="0" xfId="6" applyNumberFormat="1" applyFont="1" applyFill="1" applyAlignment="1">
      <alignment horizontal="left"/>
    </xf>
    <xf numFmtId="167" fontId="7" fillId="0" borderId="0" xfId="6" applyNumberFormat="1" applyFont="1" applyFill="1"/>
    <xf numFmtId="40" fontId="4" fillId="0" borderId="0" xfId="6" applyNumberFormat="1" applyFont="1" applyFill="1"/>
    <xf numFmtId="165" fontId="4" fillId="0" borderId="0" xfId="10" applyNumberFormat="1" applyFont="1" applyFill="1"/>
    <xf numFmtId="40" fontId="4" fillId="0" borderId="0" xfId="15" applyNumberFormat="1" applyFont="1" applyFill="1"/>
    <xf numFmtId="167" fontId="4" fillId="0" borderId="0" xfId="6" applyNumberFormat="1" applyFont="1" applyFill="1"/>
    <xf numFmtId="165" fontId="7" fillId="0" borderId="0" xfId="10" applyNumberFormat="1" applyFont="1" applyFill="1"/>
    <xf numFmtId="40" fontId="23" fillId="0" borderId="0" xfId="9" applyNumberFormat="1" applyFont="1" applyFill="1" applyAlignment="1">
      <alignment vertical="center"/>
    </xf>
    <xf numFmtId="167" fontId="7" fillId="0" borderId="0" xfId="6" applyNumberFormat="1" applyFont="1" applyFill="1" applyBorder="1"/>
    <xf numFmtId="49" fontId="5" fillId="0" borderId="0" xfId="15" quotePrefix="1" applyNumberFormat="1" applyFont="1" applyFill="1" applyAlignment="1">
      <alignment horizontal="left"/>
    </xf>
    <xf numFmtId="0" fontId="5" fillId="0" borderId="0" xfId="15" quotePrefix="1" applyFont="1" applyFill="1" applyAlignment="1">
      <alignment horizontal="left"/>
    </xf>
    <xf numFmtId="0" fontId="8" fillId="0" borderId="0" xfId="15" applyFont="1" applyFill="1"/>
    <xf numFmtId="39" fontId="4" fillId="0" borderId="0" xfId="15" applyNumberFormat="1" applyFont="1" applyFill="1"/>
    <xf numFmtId="4" fontId="4" fillId="0" borderId="0" xfId="15" applyNumberFormat="1" applyFont="1" applyFill="1"/>
    <xf numFmtId="43" fontId="4" fillId="0" borderId="0" xfId="15" applyNumberFormat="1" applyFont="1" applyFill="1"/>
    <xf numFmtId="0" fontId="32" fillId="0" borderId="0" xfId="1" applyFont="1" applyFill="1"/>
    <xf numFmtId="0" fontId="12" fillId="0" borderId="0" xfId="0" applyFont="1" applyFill="1" applyAlignment="1">
      <alignment horizontal="left"/>
    </xf>
    <xf numFmtId="40" fontId="12" fillId="0" borderId="0" xfId="23" applyNumberFormat="1" applyFont="1" applyFill="1"/>
    <xf numFmtId="40" fontId="12" fillId="0" borderId="0" xfId="23" quotePrefix="1" applyNumberFormat="1" applyFont="1" applyFill="1" applyAlignment="1">
      <alignment horizontal="left"/>
    </xf>
    <xf numFmtId="40" fontId="12" fillId="0" borderId="0" xfId="23" applyNumberFormat="1" applyFont="1" applyFill="1" applyAlignment="1">
      <alignment horizontal="center"/>
    </xf>
    <xf numFmtId="3" fontId="12" fillId="0" borderId="0" xfId="23" applyNumberFormat="1" applyFont="1" applyFill="1" applyAlignment="1">
      <alignment horizontal="center"/>
    </xf>
    <xf numFmtId="49" fontId="14" fillId="0" borderId="0" xfId="5" quotePrefix="1" applyNumberFormat="1" applyFont="1" applyFill="1" applyAlignment="1">
      <alignment horizontal="left"/>
    </xf>
    <xf numFmtId="0" fontId="12" fillId="0" borderId="0" xfId="5" applyFont="1" applyFill="1"/>
    <xf numFmtId="0" fontId="12" fillId="0" borderId="0" xfId="5" quotePrefix="1" applyFont="1" applyFill="1" applyAlignment="1">
      <alignment horizontal="left"/>
    </xf>
    <xf numFmtId="0" fontId="12" fillId="0" borderId="0" xfId="5" applyFont="1" applyFill="1" applyAlignment="1">
      <alignment horizontal="left"/>
    </xf>
    <xf numFmtId="0" fontId="15" fillId="0" borderId="0" xfId="5" applyFont="1" applyFill="1"/>
    <xf numFmtId="0" fontId="32" fillId="0" borderId="0" xfId="0" applyFont="1" applyFill="1"/>
    <xf numFmtId="0" fontId="4" fillId="0" borderId="0" xfId="0" applyFont="1" applyFill="1"/>
    <xf numFmtId="40" fontId="12" fillId="0" borderId="0" xfId="5" applyNumberFormat="1" applyFont="1" applyFill="1"/>
    <xf numFmtId="40" fontId="14" fillId="0" borderId="0" xfId="5" applyNumberFormat="1" applyFont="1" applyFill="1"/>
    <xf numFmtId="0" fontId="4" fillId="0" borderId="0" xfId="0" applyFont="1" applyFill="1" applyAlignment="1">
      <alignment horizontal="centerContinuous"/>
    </xf>
    <xf numFmtId="0" fontId="4" fillId="0" borderId="0" xfId="0" applyFont="1" applyFill="1" applyAlignment="1">
      <alignment wrapText="1"/>
    </xf>
    <xf numFmtId="49" fontId="4" fillId="0" borderId="0" xfId="0" applyNumberFormat="1" applyFont="1" applyFill="1" applyAlignment="1">
      <alignment horizontal="centerContinuous"/>
    </xf>
    <xf numFmtId="0" fontId="5" fillId="0" borderId="0" xfId="0" applyFont="1" applyFill="1" applyAlignment="1">
      <alignment horizontal="left"/>
    </xf>
    <xf numFmtId="0" fontId="4" fillId="0" borderId="0" xfId="0" applyFont="1" applyFill="1" applyAlignment="1">
      <alignment horizontal="left"/>
    </xf>
    <xf numFmtId="0" fontId="32" fillId="0" borderId="0" xfId="0" applyFont="1" applyFill="1" applyAlignment="1"/>
    <xf numFmtId="0" fontId="17" fillId="0" borderId="0" xfId="5" applyFont="1" applyFill="1"/>
    <xf numFmtId="40" fontId="4" fillId="0" borderId="0" xfId="23" applyNumberFormat="1" applyFont="1" applyFill="1"/>
    <xf numFmtId="43" fontId="35" fillId="0" borderId="0" xfId="2" applyFont="1" applyFill="1"/>
    <xf numFmtId="43" fontId="35" fillId="0" borderId="0" xfId="2" applyFont="1" applyFill="1" applyBorder="1" applyAlignment="1"/>
    <xf numFmtId="43" fontId="35" fillId="0" borderId="1" xfId="2" applyFont="1" applyFill="1" applyBorder="1" applyAlignment="1"/>
    <xf numFmtId="43" fontId="18" fillId="0" borderId="0" xfId="4" applyFont="1" applyFill="1" applyBorder="1" applyAlignment="1"/>
    <xf numFmtId="0" fontId="18" fillId="0" borderId="0" xfId="5" applyFont="1" applyAlignment="1">
      <alignment horizontal="left"/>
    </xf>
    <xf numFmtId="165" fontId="6" fillId="0" borderId="1" xfId="15" applyNumberFormat="1" applyFont="1" applyBorder="1" applyAlignment="1"/>
    <xf numFmtId="165" fontId="6" fillId="0" borderId="4" xfId="15" applyNumberFormat="1" applyFont="1" applyBorder="1" applyAlignment="1"/>
    <xf numFmtId="0" fontId="12" fillId="0" borderId="0" xfId="15" applyFont="1" applyFill="1" applyAlignment="1">
      <alignment horizontal="right"/>
    </xf>
    <xf numFmtId="165" fontId="6" fillId="0" borderId="0" xfId="15" applyNumberFormat="1" applyFont="1" applyFill="1" applyBorder="1" applyAlignment="1">
      <alignment horizontal="center"/>
    </xf>
    <xf numFmtId="39" fontId="12" fillId="0" borderId="0" xfId="15" applyNumberFormat="1" applyFont="1" applyFill="1" applyBorder="1"/>
    <xf numFmtId="165" fontId="4" fillId="0" borderId="0" xfId="1" applyNumberFormat="1" applyFont="1" applyFill="1" applyAlignment="1">
      <alignment horizontal="center"/>
    </xf>
    <xf numFmtId="165" fontId="12" fillId="0" borderId="0" xfId="0" applyNumberFormat="1" applyFont="1" applyFill="1"/>
    <xf numFmtId="167" fontId="4" fillId="0" borderId="0" xfId="2" applyNumberFormat="1" applyFont="1" applyFill="1" applyAlignment="1">
      <alignment horizontal="right"/>
    </xf>
    <xf numFmtId="0" fontId="14" fillId="0" borderId="0" xfId="0" applyFont="1" applyFill="1"/>
    <xf numFmtId="43" fontId="4" fillId="0" borderId="5" xfId="4" applyFont="1" applyFill="1" applyBorder="1"/>
    <xf numFmtId="49" fontId="27" fillId="0" borderId="0" xfId="5" applyNumberFormat="1" applyFont="1" applyFill="1" applyAlignment="1">
      <alignment horizontal="center"/>
    </xf>
    <xf numFmtId="0" fontId="14" fillId="0" borderId="0" xfId="0" applyFont="1" applyFill="1" applyAlignment="1">
      <alignment horizontal="left"/>
    </xf>
    <xf numFmtId="49" fontId="18" fillId="0" borderId="0" xfId="0" quotePrefix="1" applyNumberFormat="1" applyFont="1" applyFill="1" applyAlignment="1">
      <alignment horizontal="left"/>
    </xf>
    <xf numFmtId="40" fontId="12" fillId="0" borderId="0" xfId="23" applyNumberFormat="1" applyFont="1" applyFill="1" applyAlignment="1">
      <alignment horizontal="left"/>
    </xf>
    <xf numFmtId="40" fontId="18" fillId="0" borderId="0" xfId="23" applyNumberFormat="1" applyFont="1" applyFill="1"/>
    <xf numFmtId="43" fontId="4" fillId="0" borderId="0" xfId="2" applyFont="1" applyFill="1" applyBorder="1" applyAlignment="1">
      <alignment horizontal="centerContinuous"/>
    </xf>
    <xf numFmtId="43" fontId="42" fillId="0" borderId="0" xfId="2" applyFont="1" applyFill="1"/>
    <xf numFmtId="43" fontId="7" fillId="0" borderId="0" xfId="2" applyFont="1" applyFill="1" applyAlignment="1"/>
    <xf numFmtId="43" fontId="4" fillId="0" borderId="2" xfId="4" applyFont="1" applyFill="1" applyBorder="1"/>
    <xf numFmtId="165" fontId="12" fillId="0" borderId="0" xfId="0" quotePrefix="1" applyNumberFormat="1" applyFont="1" applyFill="1" applyAlignment="1">
      <alignment horizontal="left"/>
    </xf>
    <xf numFmtId="0" fontId="12" fillId="0" borderId="0" xfId="15" quotePrefix="1" applyFont="1" applyFill="1"/>
    <xf numFmtId="0" fontId="15" fillId="0" borderId="0" xfId="15" applyFont="1" applyFill="1"/>
    <xf numFmtId="0" fontId="12" fillId="0" borderId="1" xfId="0" quotePrefix="1" applyFont="1" applyBorder="1" applyAlignment="1">
      <alignment horizontal="center"/>
    </xf>
    <xf numFmtId="0" fontId="12" fillId="0" borderId="0" xfId="5" quotePrefix="1" applyFont="1" applyAlignment="1">
      <alignment horizontal="left"/>
    </xf>
    <xf numFmtId="0" fontId="17" fillId="0" borderId="0" xfId="23" quotePrefix="1" applyFont="1" applyAlignment="1">
      <alignment horizontal="left"/>
    </xf>
    <xf numFmtId="165" fontId="12" fillId="0" borderId="0" xfId="15" quotePrefix="1" applyNumberFormat="1" applyFont="1"/>
    <xf numFmtId="169" fontId="12" fillId="0" borderId="0" xfId="15" quotePrefix="1" applyNumberFormat="1" applyFont="1" applyAlignment="1">
      <alignment horizontal="left"/>
    </xf>
    <xf numFmtId="49" fontId="17" fillId="0" borderId="1" xfId="15" quotePrefix="1" applyNumberFormat="1" applyFont="1" applyBorder="1" applyAlignment="1">
      <alignment horizontal="center"/>
    </xf>
    <xf numFmtId="0" fontId="12" fillId="0" borderId="0" xfId="15" quotePrefix="1" applyFont="1" applyAlignment="1">
      <alignment horizontal="left"/>
    </xf>
    <xf numFmtId="165" fontId="12" fillId="0" borderId="0" xfId="15" applyNumberFormat="1" applyFont="1" applyFill="1"/>
    <xf numFmtId="0" fontId="12" fillId="0" borderId="0" xfId="15" applyFont="1" applyFill="1"/>
    <xf numFmtId="165" fontId="4" fillId="0" borderId="1" xfId="15" applyNumberFormat="1" applyFont="1" applyFill="1" applyBorder="1"/>
    <xf numFmtId="0" fontId="12" fillId="0" borderId="0" xfId="5" quotePrefix="1" applyFont="1"/>
    <xf numFmtId="40" fontId="12" fillId="0" borderId="0" xfId="5" quotePrefix="1" applyNumberFormat="1" applyFont="1" applyFill="1" applyAlignment="1">
      <alignment horizontal="left"/>
    </xf>
    <xf numFmtId="165" fontId="12" fillId="0" borderId="0" xfId="15" applyNumberFormat="1" applyFont="1" applyAlignment="1">
      <alignment horizontal="center"/>
    </xf>
    <xf numFmtId="165" fontId="12" fillId="0" borderId="0" xfId="15" quotePrefix="1" applyNumberFormat="1" applyFont="1" applyAlignment="1">
      <alignment horizontal="center"/>
    </xf>
    <xf numFmtId="0" fontId="12" fillId="0" borderId="0" xfId="5" applyFont="1"/>
    <xf numFmtId="169" fontId="12" fillId="0" borderId="0" xfId="0" applyNumberFormat="1" applyFont="1" applyFill="1" applyBorder="1"/>
    <xf numFmtId="0" fontId="12" fillId="0" borderId="0" xfId="5" applyFont="1" applyBorder="1"/>
    <xf numFmtId="180" fontId="12" fillId="0" borderId="0" xfId="2" applyNumberFormat="1" applyFont="1" applyFill="1" applyBorder="1" applyAlignment="1">
      <alignment horizontal="center"/>
    </xf>
    <xf numFmtId="165" fontId="7" fillId="0" borderId="0" xfId="15" applyNumberFormat="1" applyFont="1" applyFill="1" applyAlignment="1">
      <alignment horizontal="center"/>
    </xf>
    <xf numFmtId="40" fontId="17" fillId="0" borderId="0" xfId="7" applyNumberFormat="1" applyFont="1" applyFill="1"/>
    <xf numFmtId="169" fontId="17" fillId="0" borderId="0" xfId="7" applyNumberFormat="1" applyFont="1" applyFill="1"/>
    <xf numFmtId="0" fontId="17" fillId="0" borderId="0" xfId="0" applyFont="1" applyFill="1"/>
    <xf numFmtId="39" fontId="17" fillId="0" borderId="0" xfId="0" applyNumberFormat="1" applyFont="1" applyFill="1"/>
    <xf numFmtId="165" fontId="17" fillId="0" borderId="0" xfId="0" applyNumberFormat="1" applyFont="1" applyFill="1" applyAlignment="1">
      <alignment horizontal="right"/>
    </xf>
    <xf numFmtId="39" fontId="37" fillId="0" borderId="0" xfId="22" quotePrefix="1" applyFont="1" applyFill="1"/>
    <xf numFmtId="39" fontId="37" fillId="0" borderId="0" xfId="22" applyFont="1" applyFill="1"/>
    <xf numFmtId="165" fontId="17" fillId="0" borderId="0" xfId="0" quotePrefix="1" applyNumberFormat="1" applyFont="1" applyFill="1" applyAlignment="1">
      <alignment horizontal="left"/>
    </xf>
    <xf numFmtId="165" fontId="17" fillId="0" borderId="0" xfId="0" applyNumberFormat="1" applyFont="1" applyFill="1" applyAlignment="1">
      <alignment horizontal="center"/>
    </xf>
    <xf numFmtId="165" fontId="17" fillId="0" borderId="0" xfId="0" applyNumberFormat="1" applyFont="1" applyFill="1"/>
    <xf numFmtId="165" fontId="17" fillId="0" borderId="1" xfId="0" applyNumberFormat="1" applyFont="1" applyFill="1" applyBorder="1" applyAlignment="1">
      <alignment horizontal="center"/>
    </xf>
    <xf numFmtId="49" fontId="17" fillId="0" borderId="1" xfId="0" quotePrefix="1" applyNumberFormat="1" applyFont="1" applyFill="1" applyBorder="1" applyAlignment="1">
      <alignment horizontal="center"/>
    </xf>
    <xf numFmtId="165" fontId="17" fillId="0" borderId="0" xfId="0" quotePrefix="1" applyNumberFormat="1" applyFont="1" applyFill="1" applyAlignment="1">
      <alignment horizontal="center"/>
    </xf>
    <xf numFmtId="174" fontId="17" fillId="0" borderId="0" xfId="22" applyNumberFormat="1" applyFont="1" applyFill="1"/>
    <xf numFmtId="39" fontId="17" fillId="0" borderId="0" xfId="22" applyFont="1" applyFill="1"/>
    <xf numFmtId="165" fontId="17" fillId="0" borderId="0" xfId="0" applyNumberFormat="1" applyFont="1" applyFill="1" applyAlignment="1">
      <alignment horizontal="left"/>
    </xf>
    <xf numFmtId="168" fontId="37" fillId="0" borderId="0" xfId="0" applyNumberFormat="1" applyFont="1" applyFill="1" applyAlignment="1">
      <alignment horizontal="left"/>
    </xf>
    <xf numFmtId="165" fontId="37" fillId="0" borderId="0" xfId="0" applyNumberFormat="1" applyFont="1" applyFill="1"/>
    <xf numFmtId="165" fontId="37" fillId="0" borderId="0" xfId="0" quotePrefix="1" applyNumberFormat="1" applyFont="1" applyFill="1" applyAlignment="1">
      <alignment horizontal="left"/>
    </xf>
    <xf numFmtId="39" fontId="37" fillId="0" borderId="0" xfId="0" applyNumberFormat="1" applyFont="1" applyFill="1" applyAlignment="1">
      <alignment horizontal="left"/>
    </xf>
    <xf numFmtId="165" fontId="17" fillId="0" borderId="0" xfId="0" applyNumberFormat="1" applyFont="1" applyFill="1" applyAlignment="1">
      <alignment vertical="center"/>
    </xf>
    <xf numFmtId="165" fontId="12" fillId="0" borderId="0" xfId="0" applyNumberFormat="1" applyFont="1" applyFill="1" applyAlignment="1">
      <alignment horizontal="right"/>
    </xf>
    <xf numFmtId="165" fontId="12" fillId="0" borderId="0" xfId="0" applyNumberFormat="1" applyFont="1" applyFill="1" applyAlignment="1">
      <alignment horizontal="left"/>
    </xf>
    <xf numFmtId="0" fontId="12" fillId="0" borderId="0" xfId="0" applyFont="1" applyFill="1"/>
    <xf numFmtId="165" fontId="14" fillId="0" borderId="0" xfId="0" quotePrefix="1" applyNumberFormat="1" applyFont="1" applyFill="1" applyAlignment="1">
      <alignment horizontal="left"/>
    </xf>
    <xf numFmtId="165" fontId="14" fillId="0" borderId="0" xfId="0" applyNumberFormat="1" applyFont="1" applyFill="1"/>
    <xf numFmtId="165" fontId="12" fillId="0" borderId="0" xfId="0" applyNumberFormat="1" applyFont="1" applyFill="1" applyAlignment="1">
      <alignment horizontal="center"/>
    </xf>
    <xf numFmtId="165" fontId="40" fillId="0" borderId="0" xfId="0" applyNumberFormat="1" applyFont="1" applyFill="1" applyAlignment="1">
      <alignment horizontal="left"/>
    </xf>
    <xf numFmtId="0" fontId="41" fillId="0" borderId="0" xfId="0" applyFont="1" applyFill="1"/>
    <xf numFmtId="165" fontId="12" fillId="0" borderId="0" xfId="15" quotePrefix="1" applyNumberFormat="1" applyFont="1" applyFill="1" applyAlignment="1">
      <alignment horizontal="center"/>
    </xf>
    <xf numFmtId="39" fontId="12" fillId="0" borderId="0" xfId="15" applyNumberFormat="1" applyFont="1" applyFill="1" applyAlignment="1">
      <alignment horizontal="right"/>
    </xf>
    <xf numFmtId="0" fontId="12" fillId="0" borderId="0" xfId="15" applyFont="1" applyFill="1" applyAlignment="1">
      <alignment horizontal="left"/>
    </xf>
    <xf numFmtId="0" fontId="21" fillId="0" borderId="0" xfId="8" applyFont="1" applyFill="1"/>
    <xf numFmtId="0" fontId="12" fillId="0" borderId="0" xfId="15" applyFont="1" applyFill="1" applyAlignment="1">
      <alignment horizontal="center"/>
    </xf>
    <xf numFmtId="49" fontId="12" fillId="0" borderId="0" xfId="15" quotePrefix="1" applyNumberFormat="1" applyFont="1" applyFill="1" applyAlignment="1">
      <alignment horizontal="left"/>
    </xf>
    <xf numFmtId="49" fontId="12" fillId="0" borderId="0" xfId="15" quotePrefix="1" applyNumberFormat="1" applyFont="1" applyFill="1" applyAlignment="1">
      <alignment horizontal="center"/>
    </xf>
    <xf numFmtId="165" fontId="17" fillId="0" borderId="1" xfId="15" applyNumberFormat="1" applyFont="1" applyFill="1" applyBorder="1" applyAlignment="1">
      <alignment horizontal="center"/>
    </xf>
    <xf numFmtId="0" fontId="6" fillId="0" borderId="1" xfId="15" applyFont="1" applyFill="1" applyBorder="1"/>
    <xf numFmtId="165" fontId="6" fillId="0" borderId="1" xfId="15" applyNumberFormat="1" applyFont="1" applyFill="1" applyBorder="1" applyAlignment="1">
      <alignment horizontal="center"/>
    </xf>
    <xf numFmtId="49" fontId="17" fillId="0" borderId="1" xfId="15" quotePrefix="1" applyNumberFormat="1" applyFont="1" applyFill="1" applyBorder="1" applyAlignment="1">
      <alignment horizontal="center"/>
    </xf>
    <xf numFmtId="165" fontId="17" fillId="0" borderId="0" xfId="15" quotePrefix="1" applyNumberFormat="1" applyFont="1" applyFill="1" applyAlignment="1">
      <alignment horizontal="center"/>
    </xf>
    <xf numFmtId="0" fontId="4" fillId="0" borderId="0" xfId="8" quotePrefix="1" applyFont="1" applyFill="1" applyAlignment="1">
      <alignment horizontal="center"/>
    </xf>
    <xf numFmtId="165" fontId="12" fillId="0" borderId="0" xfId="15" quotePrefix="1" applyNumberFormat="1" applyFont="1" applyFill="1" applyAlignment="1">
      <alignment horizontal="left" shrinkToFit="1"/>
    </xf>
    <xf numFmtId="165" fontId="12" fillId="0" borderId="0" xfId="15" quotePrefix="1" applyNumberFormat="1" applyFont="1" applyFill="1" applyAlignment="1">
      <alignment shrinkToFit="1"/>
    </xf>
    <xf numFmtId="0" fontId="12" fillId="0" borderId="0" xfId="15" quotePrefix="1" applyFont="1" applyFill="1" applyAlignment="1">
      <alignment horizontal="left"/>
    </xf>
    <xf numFmtId="39" fontId="12" fillId="0" borderId="0" xfId="15" applyNumberFormat="1" applyFont="1" applyFill="1" applyAlignment="1">
      <alignment horizontal="left"/>
    </xf>
    <xf numFmtId="0" fontId="12" fillId="0" borderId="4" xfId="15" applyFont="1" applyFill="1" applyBorder="1" applyAlignment="1">
      <alignment horizontal="center"/>
    </xf>
    <xf numFmtId="0" fontId="12" fillId="0" borderId="0" xfId="15" quotePrefix="1" applyFont="1" applyFill="1" applyAlignment="1">
      <alignment horizontal="right"/>
    </xf>
    <xf numFmtId="165" fontId="4" fillId="0" borderId="0" xfId="8" applyNumberFormat="1" applyFont="1" applyFill="1"/>
    <xf numFmtId="0" fontId="12" fillId="0" borderId="0" xfId="15" quotePrefix="1" applyFont="1" applyFill="1" applyAlignment="1">
      <alignment horizontal="center"/>
    </xf>
    <xf numFmtId="165" fontId="35" fillId="0" borderId="0" xfId="8" applyNumberFormat="1" applyFont="1" applyFill="1"/>
    <xf numFmtId="169" fontId="18" fillId="0" borderId="0" xfId="15" applyNumberFormat="1" applyFont="1" applyFill="1"/>
    <xf numFmtId="167" fontId="4" fillId="0" borderId="0" xfId="2" applyNumberFormat="1" applyFont="1" applyFill="1" applyAlignment="1">
      <alignment wrapText="1"/>
    </xf>
    <xf numFmtId="167" fontId="4" fillId="0" borderId="1" xfId="2" applyNumberFormat="1" applyFont="1" applyFill="1" applyBorder="1"/>
    <xf numFmtId="43" fontId="7" fillId="0" borderId="0" xfId="2" applyFont="1" applyFill="1" applyBorder="1" applyAlignment="1">
      <alignment horizontal="center" vertical="center"/>
    </xf>
    <xf numFmtId="165" fontId="46" fillId="0" borderId="0" xfId="2" applyNumberFormat="1" applyFont="1" applyFill="1"/>
    <xf numFmtId="165" fontId="46" fillId="0" borderId="0" xfId="5" applyNumberFormat="1" applyFont="1" applyFill="1"/>
    <xf numFmtId="0" fontId="46" fillId="0" borderId="0" xfId="11" applyFont="1" applyFill="1"/>
    <xf numFmtId="39" fontId="46" fillId="0" borderId="0" xfId="11" applyNumberFormat="1" applyFont="1" applyFill="1"/>
    <xf numFmtId="165" fontId="46" fillId="0" borderId="0" xfId="5" applyNumberFormat="1" applyFont="1" applyFill="1" applyAlignment="1">
      <alignment horizontal="left"/>
    </xf>
    <xf numFmtId="0" fontId="46" fillId="0" borderId="0" xfId="15" applyFont="1" applyFill="1" applyAlignment="1">
      <alignment horizontal="left" indent="3"/>
    </xf>
    <xf numFmtId="0" fontId="46" fillId="0" borderId="0" xfId="5" applyFont="1" applyFill="1"/>
    <xf numFmtId="0" fontId="35" fillId="0" borderId="0" xfId="5" applyFont="1" applyFill="1" applyAlignment="1">
      <alignment horizontal="left"/>
    </xf>
    <xf numFmtId="165" fontId="46" fillId="0" borderId="0" xfId="5" applyNumberFormat="1" applyFont="1" applyFill="1" applyAlignment="1">
      <alignment horizontal="right"/>
    </xf>
    <xf numFmtId="165" fontId="46" fillId="0" borderId="0" xfId="5" quotePrefix="1" applyNumberFormat="1" applyFont="1" applyFill="1" applyAlignment="1">
      <alignment horizontal="left"/>
    </xf>
    <xf numFmtId="40" fontId="46" fillId="0" borderId="0" xfId="5" applyNumberFormat="1" applyFont="1" applyFill="1"/>
    <xf numFmtId="170" fontId="46" fillId="0" borderId="0" xfId="5" applyNumberFormat="1" applyFont="1" applyFill="1" applyAlignment="1">
      <alignment horizontal="left"/>
    </xf>
    <xf numFmtId="165" fontId="35" fillId="0" borderId="0" xfId="5" quotePrefix="1" applyNumberFormat="1" applyFont="1" applyFill="1" applyAlignment="1">
      <alignment horizontal="left"/>
    </xf>
    <xf numFmtId="165" fontId="35" fillId="0" borderId="0" xfId="5" applyNumberFormat="1" applyFont="1" applyFill="1"/>
    <xf numFmtId="165" fontId="46" fillId="0" borderId="0" xfId="5" applyNumberFormat="1" applyFont="1" applyFill="1" applyAlignment="1"/>
    <xf numFmtId="165" fontId="35" fillId="0" borderId="0" xfId="5" applyNumberFormat="1" applyFont="1" applyFill="1" applyAlignment="1">
      <alignment horizontal="left"/>
    </xf>
    <xf numFmtId="0" fontId="35" fillId="0" borderId="0" xfId="5" applyFont="1" applyFill="1"/>
    <xf numFmtId="173" fontId="46" fillId="0" borderId="0" xfId="5" quotePrefix="1" applyNumberFormat="1" applyFont="1" applyFill="1" applyAlignment="1">
      <alignment horizontal="center"/>
    </xf>
    <xf numFmtId="165" fontId="46" fillId="0" borderId="0" xfId="29" applyNumberFormat="1" applyFont="1" applyFill="1"/>
    <xf numFmtId="165" fontId="46" fillId="0" borderId="0" xfId="29" quotePrefix="1" applyNumberFormat="1" applyFont="1" applyFill="1" applyAlignment="1">
      <alignment horizontal="left"/>
    </xf>
    <xf numFmtId="0" fontId="46" fillId="0" borderId="0" xfId="29" applyFont="1" applyFill="1"/>
    <xf numFmtId="165" fontId="46" fillId="0" borderId="0" xfId="29" quotePrefix="1" applyNumberFormat="1" applyFont="1" applyFill="1" applyAlignment="1">
      <alignment horizontal="center"/>
    </xf>
    <xf numFmtId="165" fontId="46" fillId="0" borderId="0" xfId="29" applyNumberFormat="1" applyFont="1" applyFill="1" applyAlignment="1">
      <alignment horizontal="left"/>
    </xf>
    <xf numFmtId="165" fontId="35" fillId="0" borderId="0" xfId="29" applyNumberFormat="1" applyFont="1" applyFill="1" applyAlignment="1">
      <alignment horizontal="center"/>
    </xf>
    <xf numFmtId="165" fontId="35" fillId="0" borderId="0" xfId="29" quotePrefix="1" applyNumberFormat="1" applyFont="1" applyFill="1" applyAlignment="1">
      <alignment horizontal="left"/>
    </xf>
    <xf numFmtId="165" fontId="35" fillId="0" borderId="0" xfId="29" applyNumberFormat="1" applyFont="1" applyFill="1"/>
    <xf numFmtId="165" fontId="5" fillId="0" borderId="0" xfId="29" applyNumberFormat="1" applyFont="1" applyFill="1"/>
    <xf numFmtId="0" fontId="34" fillId="0" borderId="0" xfId="29" applyFont="1" applyFill="1"/>
    <xf numFmtId="165" fontId="35" fillId="0" borderId="0" xfId="29" quotePrefix="1" applyNumberFormat="1" applyFont="1" applyFill="1" applyAlignment="1">
      <alignment horizontal="center"/>
    </xf>
    <xf numFmtId="165" fontId="35" fillId="0" borderId="0" xfId="29" applyNumberFormat="1" applyFont="1" applyFill="1" applyAlignment="1">
      <alignment horizontal="left"/>
    </xf>
    <xf numFmtId="39" fontId="46" fillId="0" borderId="0" xfId="29" applyNumberFormat="1" applyFont="1" applyFill="1"/>
    <xf numFmtId="39" fontId="46" fillId="0" borderId="0" xfId="22" applyFont="1" applyFill="1" applyAlignment="1">
      <alignment horizontal="left"/>
    </xf>
    <xf numFmtId="39" fontId="46" fillId="0" borderId="0" xfId="22" applyFont="1" applyFill="1"/>
    <xf numFmtId="39" fontId="46" fillId="0" borderId="0" xfId="22" applyFont="1" applyFill="1" applyAlignment="1">
      <alignment horizontal="center"/>
    </xf>
    <xf numFmtId="0" fontId="46" fillId="0" borderId="0" xfId="29" applyFont="1" applyFill="1" applyAlignment="1">
      <alignment horizontal="left"/>
    </xf>
    <xf numFmtId="39" fontId="46" fillId="0" borderId="0" xfId="6" quotePrefix="1" applyFont="1" applyFill="1" applyAlignment="1">
      <alignment horizontal="center"/>
    </xf>
    <xf numFmtId="39" fontId="46" fillId="0" borderId="0" xfId="6" quotePrefix="1" applyFont="1" applyFill="1" applyAlignment="1">
      <alignment horizontal="center" wrapText="1"/>
    </xf>
    <xf numFmtId="0" fontId="46" fillId="0" borderId="0" xfId="13" applyFont="1" applyFill="1"/>
    <xf numFmtId="169" fontId="46" fillId="0" borderId="0" xfId="12" applyNumberFormat="1" applyFont="1" applyFill="1"/>
    <xf numFmtId="165" fontId="12" fillId="0" borderId="1" xfId="5" applyNumberFormat="1" applyFont="1" applyFill="1" applyBorder="1" applyAlignment="1">
      <alignment horizontal="center"/>
    </xf>
    <xf numFmtId="165" fontId="50" fillId="0" borderId="0" xfId="5" applyNumberFormat="1" applyFont="1" applyFill="1"/>
    <xf numFmtId="165" fontId="51" fillId="0" borderId="0" xfId="5" applyNumberFormat="1" applyFont="1" applyFill="1"/>
    <xf numFmtId="165" fontId="51" fillId="0" borderId="0" xfId="5" applyNumberFormat="1" applyFont="1" applyFill="1" applyAlignment="1">
      <alignment horizontal="left"/>
    </xf>
    <xf numFmtId="165" fontId="50" fillId="0" borderId="0" xfId="29" applyNumberFormat="1" applyFont="1" applyFill="1"/>
    <xf numFmtId="165" fontId="50" fillId="0" borderId="0" xfId="29" applyNumberFormat="1" applyFont="1" applyFill="1" applyAlignment="1">
      <alignment horizontal="center"/>
    </xf>
    <xf numFmtId="165" fontId="51" fillId="0" borderId="0" xfId="29" applyNumberFormat="1" applyFont="1" applyFill="1"/>
    <xf numFmtId="0" fontId="51" fillId="0" borderId="0" xfId="5" applyFont="1" applyFill="1"/>
    <xf numFmtId="165" fontId="50" fillId="0" borderId="0" xfId="29" applyNumberFormat="1" applyFont="1" applyFill="1" applyAlignment="1">
      <alignment horizontal="left"/>
    </xf>
    <xf numFmtId="173" fontId="50" fillId="0" borderId="0" xfId="29" quotePrefix="1" applyNumberFormat="1" applyFont="1" applyFill="1" applyAlignment="1">
      <alignment horizontal="center"/>
    </xf>
    <xf numFmtId="165" fontId="46" fillId="0" borderId="0" xfId="29" applyNumberFormat="1" applyFont="1" applyFill="1" applyAlignment="1">
      <alignment horizontal="right"/>
    </xf>
    <xf numFmtId="165" fontId="50" fillId="0" borderId="0" xfId="29" applyNumberFormat="1" applyFont="1" applyFill="1" applyAlignment="1">
      <alignment horizontal="right"/>
    </xf>
    <xf numFmtId="40" fontId="14" fillId="0" borderId="0" xfId="15" quotePrefix="1" applyNumberFormat="1" applyFont="1" applyFill="1" applyAlignment="1">
      <alignment horizontal="left"/>
    </xf>
    <xf numFmtId="40" fontId="14" fillId="0" borderId="0" xfId="15" applyNumberFormat="1" applyFont="1" applyFill="1"/>
    <xf numFmtId="40" fontId="12" fillId="0" borderId="0" xfId="15" applyNumberFormat="1" applyFont="1" applyFill="1"/>
    <xf numFmtId="39" fontId="12" fillId="0" borderId="0" xfId="15" applyNumberFormat="1" applyFont="1" applyFill="1" applyAlignment="1">
      <alignment horizontal="center" vertical="center"/>
    </xf>
    <xf numFmtId="40" fontId="12" fillId="0" borderId="0" xfId="15" applyNumberFormat="1" applyFont="1" applyFill="1" applyAlignment="1">
      <alignment horizontal="center"/>
    </xf>
    <xf numFmtId="39" fontId="12" fillId="0" borderId="0" xfId="15" quotePrefix="1" applyNumberFormat="1" applyFont="1" applyFill="1" applyAlignment="1">
      <alignment horizontal="left"/>
    </xf>
    <xf numFmtId="40" fontId="12" fillId="0" borderId="4" xfId="15" applyNumberFormat="1" applyFont="1" applyFill="1" applyBorder="1" applyAlignment="1">
      <alignment horizontal="center" vertical="center"/>
    </xf>
    <xf numFmtId="40" fontId="12" fillId="0" borderId="4" xfId="15" applyNumberFormat="1" applyFont="1" applyFill="1" applyBorder="1"/>
    <xf numFmtId="40" fontId="12" fillId="0" borderId="4" xfId="15" applyNumberFormat="1" applyFont="1" applyFill="1" applyBorder="1" applyAlignment="1">
      <alignment horizontal="center" vertical="center" wrapText="1"/>
    </xf>
    <xf numFmtId="40" fontId="12" fillId="0" borderId="4" xfId="15" applyNumberFormat="1" applyFont="1" applyFill="1" applyBorder="1" applyAlignment="1">
      <alignment horizontal="left"/>
    </xf>
    <xf numFmtId="40" fontId="12" fillId="0" borderId="1" xfId="15" applyNumberFormat="1" applyFont="1" applyFill="1" applyBorder="1" applyAlignment="1">
      <alignment horizontal="center" vertical="center"/>
    </xf>
    <xf numFmtId="40" fontId="12" fillId="0" borderId="1" xfId="15" applyNumberFormat="1" applyFont="1" applyFill="1" applyBorder="1"/>
    <xf numFmtId="0" fontId="12" fillId="0" borderId="1" xfId="15" applyFont="1" applyFill="1" applyBorder="1" applyAlignment="1">
      <alignment horizontal="center" vertical="center" wrapText="1"/>
    </xf>
    <xf numFmtId="40" fontId="12" fillId="0" borderId="1" xfId="15" applyNumberFormat="1" applyFont="1" applyFill="1" applyBorder="1" applyAlignment="1">
      <alignment horizontal="center" vertical="center" wrapText="1"/>
    </xf>
    <xf numFmtId="40" fontId="12" fillId="0" borderId="1" xfId="15" applyNumberFormat="1" applyFont="1" applyFill="1" applyBorder="1" applyAlignment="1">
      <alignment horizontal="left"/>
    </xf>
    <xf numFmtId="40" fontId="40" fillId="0" borderId="0" xfId="15" applyNumberFormat="1" applyFont="1" applyFill="1"/>
    <xf numFmtId="40" fontId="12" fillId="0" borderId="0" xfId="15" applyNumberFormat="1" applyFont="1" applyFill="1" applyAlignment="1">
      <alignment horizontal="left"/>
    </xf>
    <xf numFmtId="182" fontId="12" fillId="0" borderId="0" xfId="15" quotePrefix="1" applyNumberFormat="1" applyFont="1" applyFill="1" applyAlignment="1">
      <alignment horizontal="left"/>
    </xf>
    <xf numFmtId="165" fontId="12" fillId="0" borderId="0" xfId="15" applyNumberFormat="1" applyFont="1" applyFill="1" applyAlignment="1">
      <alignment horizontal="right"/>
    </xf>
    <xf numFmtId="167" fontId="12" fillId="0" borderId="0" xfId="15" applyNumberFormat="1" applyFont="1" applyFill="1"/>
    <xf numFmtId="169" fontId="40" fillId="0" borderId="0" xfId="15" applyNumberFormat="1" applyFont="1" applyFill="1" applyAlignment="1">
      <alignment horizontal="left"/>
    </xf>
    <xf numFmtId="169" fontId="12" fillId="0" borderId="0" xfId="15" applyNumberFormat="1" applyFont="1" applyFill="1" applyAlignment="1">
      <alignment horizontal="left"/>
    </xf>
    <xf numFmtId="167" fontId="12" fillId="0" borderId="0" xfId="15" applyNumberFormat="1" applyFont="1" applyFill="1" applyAlignment="1">
      <alignment wrapText="1"/>
    </xf>
    <xf numFmtId="169" fontId="12" fillId="0" borderId="0" xfId="15" quotePrefix="1" applyNumberFormat="1" applyFont="1" applyFill="1" applyAlignment="1">
      <alignment horizontal="left"/>
    </xf>
    <xf numFmtId="39" fontId="40" fillId="0" borderId="0" xfId="15" applyNumberFormat="1" applyFont="1" applyFill="1"/>
    <xf numFmtId="169" fontId="12" fillId="0" borderId="0" xfId="15" applyNumberFormat="1" applyFont="1" applyFill="1" applyAlignment="1">
      <alignment horizontal="center"/>
    </xf>
    <xf numFmtId="40" fontId="12" fillId="0" borderId="4" xfId="15" applyNumberFormat="1" applyFont="1" applyFill="1" applyBorder="1" applyAlignment="1">
      <alignment horizontal="center"/>
    </xf>
    <xf numFmtId="40" fontId="12" fillId="0" borderId="1" xfId="15" applyNumberFormat="1" applyFont="1" applyFill="1" applyBorder="1" applyAlignment="1">
      <alignment horizontal="center"/>
    </xf>
    <xf numFmtId="182" fontId="12" fillId="0" borderId="0" xfId="15" quotePrefix="1" applyNumberFormat="1" applyFont="1" applyFill="1"/>
    <xf numFmtId="43" fontId="18" fillId="0" borderId="0" xfId="4" applyFont="1" applyFill="1"/>
    <xf numFmtId="4" fontId="12" fillId="0" borderId="0" xfId="15" applyNumberFormat="1" applyFont="1" applyFill="1"/>
    <xf numFmtId="49" fontId="12" fillId="0" borderId="0" xfId="15" applyNumberFormat="1" applyFont="1" applyFill="1" applyAlignment="1">
      <alignment horizontal="center"/>
    </xf>
    <xf numFmtId="0" fontId="14" fillId="0" borderId="0" xfId="15" applyFont="1" applyFill="1"/>
    <xf numFmtId="165" fontId="14" fillId="0" borderId="0" xfId="15" quotePrefix="1" applyNumberFormat="1" applyFont="1" applyFill="1" applyAlignment="1">
      <alignment horizontal="left"/>
    </xf>
    <xf numFmtId="165" fontId="15" fillId="0" borderId="0" xfId="15" applyNumberFormat="1" applyFont="1" applyFill="1"/>
    <xf numFmtId="0" fontId="12" fillId="0" borderId="1" xfId="15" quotePrefix="1" applyFont="1" applyFill="1" applyBorder="1" applyAlignment="1">
      <alignment horizontal="center"/>
    </xf>
    <xf numFmtId="40" fontId="12" fillId="0" borderId="0" xfId="5" applyNumberFormat="1" applyFont="1" applyFill="1" applyAlignment="1">
      <alignment horizontal="right"/>
    </xf>
    <xf numFmtId="0" fontId="12" fillId="0" borderId="1" xfId="0" quotePrefix="1" applyFont="1" applyFill="1" applyBorder="1" applyAlignment="1">
      <alignment horizontal="center"/>
    </xf>
    <xf numFmtId="168" fontId="14" fillId="0" borderId="0" xfId="5" quotePrefix="1" applyNumberFormat="1" applyFont="1" applyFill="1" applyAlignment="1">
      <alignment horizontal="left"/>
    </xf>
    <xf numFmtId="40" fontId="12" fillId="0" borderId="0" xfId="5" applyNumberFormat="1" applyFont="1" applyFill="1" applyAlignment="1">
      <alignment horizontal="center"/>
    </xf>
    <xf numFmtId="49" fontId="12" fillId="0" borderId="0" xfId="5" applyNumberFormat="1" applyFont="1" applyFill="1" applyAlignment="1">
      <alignment horizontal="center"/>
    </xf>
    <xf numFmtId="39" fontId="12" fillId="0" borderId="0" xfId="22" quotePrefix="1" applyFont="1" applyFill="1"/>
    <xf numFmtId="39" fontId="12" fillId="0" borderId="0" xfId="22" applyFont="1" applyFill="1"/>
    <xf numFmtId="174" fontId="12" fillId="0" borderId="0" xfId="22" applyNumberFormat="1" applyFont="1" applyFill="1"/>
    <xf numFmtId="174" fontId="12" fillId="0" borderId="0" xfId="5" applyNumberFormat="1" applyFont="1" applyFill="1"/>
    <xf numFmtId="0" fontId="31" fillId="0" borderId="0" xfId="5" applyFont="1" applyFill="1" applyAlignment="1">
      <alignment horizontal="center"/>
    </xf>
    <xf numFmtId="40" fontId="31" fillId="0" borderId="0" xfId="5" applyNumberFormat="1" applyFont="1" applyFill="1"/>
    <xf numFmtId="0" fontId="4" fillId="0" borderId="0" xfId="0" quotePrefix="1" applyFont="1" applyFill="1" applyAlignment="1">
      <alignment horizontal="left"/>
    </xf>
    <xf numFmtId="165" fontId="4" fillId="0" borderId="0" xfId="0" applyNumberFormat="1" applyFont="1" applyFill="1"/>
    <xf numFmtId="165" fontId="12" fillId="0" borderId="1" xfId="5" applyNumberFormat="1" applyFont="1" applyFill="1" applyBorder="1"/>
    <xf numFmtId="0" fontId="12" fillId="0" borderId="0" xfId="5" applyFont="1" applyFill="1" applyAlignment="1">
      <alignment horizontal="center"/>
    </xf>
    <xf numFmtId="165" fontId="12" fillId="0" borderId="0" xfId="5" applyNumberFormat="1" applyFont="1" applyFill="1" applyAlignment="1">
      <alignment horizontal="center"/>
    </xf>
    <xf numFmtId="49" fontId="4" fillId="0" borderId="0" xfId="0" applyNumberFormat="1" applyFont="1" applyFill="1" applyAlignment="1">
      <alignment horizontal="center"/>
    </xf>
    <xf numFmtId="0" fontId="4" fillId="0" borderId="0" xfId="0" applyFont="1" applyFill="1" applyAlignment="1">
      <alignment horizontal="center"/>
    </xf>
    <xf numFmtId="15" fontId="4" fillId="0" borderId="0" xfId="0" quotePrefix="1" applyNumberFormat="1" applyFont="1" applyFill="1" applyAlignment="1">
      <alignment horizontal="center"/>
    </xf>
    <xf numFmtId="10" fontId="4" fillId="0" borderId="0" xfId="0" applyNumberFormat="1" applyFont="1" applyFill="1" applyAlignment="1">
      <alignment horizontal="center"/>
    </xf>
    <xf numFmtId="49" fontId="5" fillId="0" borderId="0" xfId="0" applyNumberFormat="1" applyFont="1" applyFill="1" applyAlignment="1">
      <alignment horizontal="left"/>
    </xf>
    <xf numFmtId="40" fontId="4" fillId="0" borderId="0" xfId="23" applyNumberFormat="1" applyFont="1" applyFill="1" applyAlignment="1">
      <alignment horizontal="left"/>
    </xf>
    <xf numFmtId="40" fontId="4" fillId="0" borderId="0" xfId="23" applyNumberFormat="1" applyFont="1" applyFill="1" applyAlignment="1">
      <alignment horizontal="center"/>
    </xf>
    <xf numFmtId="3" fontId="4" fillId="0" borderId="0" xfId="23" applyNumberFormat="1" applyFont="1" applyFill="1" applyAlignment="1">
      <alignment horizontal="center"/>
    </xf>
    <xf numFmtId="0" fontId="4" fillId="0" borderId="0" xfId="1" applyFont="1" applyFill="1" applyAlignment="1">
      <alignment horizontal="right"/>
    </xf>
    <xf numFmtId="169" fontId="4" fillId="0" borderId="0" xfId="15" applyNumberFormat="1" applyFont="1" applyFill="1"/>
    <xf numFmtId="169" fontId="4" fillId="0" borderId="4" xfId="15" applyNumberFormat="1" applyFont="1" applyFill="1" applyBorder="1" applyAlignment="1">
      <alignment horizontal="center"/>
    </xf>
    <xf numFmtId="4" fontId="10" fillId="0" borderId="0" xfId="15" applyNumberFormat="1" applyFont="1" applyFill="1"/>
    <xf numFmtId="4" fontId="4" fillId="0" borderId="0" xfId="15" applyNumberFormat="1" applyFont="1" applyFill="1" applyAlignment="1">
      <alignment horizontal="center" wrapText="1"/>
    </xf>
    <xf numFmtId="4" fontId="4" fillId="0" borderId="0" xfId="15" applyNumberFormat="1" applyFont="1" applyFill="1" applyAlignment="1">
      <alignment horizontal="center"/>
    </xf>
    <xf numFmtId="167" fontId="4" fillId="0" borderId="0" xfId="15" applyNumberFormat="1" applyFont="1" applyFill="1"/>
    <xf numFmtId="39" fontId="4" fillId="0" borderId="0" xfId="15" applyNumberFormat="1" applyFont="1" applyFill="1" applyAlignment="1">
      <alignment horizontal="right"/>
    </xf>
    <xf numFmtId="167" fontId="4" fillId="0" borderId="0" xfId="15" applyNumberFormat="1" applyFont="1" applyFill="1" applyAlignment="1">
      <alignment wrapText="1"/>
    </xf>
    <xf numFmtId="169" fontId="10" fillId="0" borderId="0" xfId="15" applyNumberFormat="1" applyFont="1" applyFill="1"/>
    <xf numFmtId="169" fontId="4" fillId="0" borderId="0" xfId="15" quotePrefix="1" applyNumberFormat="1" applyFont="1" applyFill="1" applyAlignment="1">
      <alignment horizontal="left"/>
    </xf>
    <xf numFmtId="0" fontId="43" fillId="0" borderId="0" xfId="0" applyFont="1" applyFill="1" applyAlignment="1">
      <alignment vertical="center"/>
    </xf>
    <xf numFmtId="0" fontId="17" fillId="0" borderId="0" xfId="23" applyFont="1" applyFill="1"/>
    <xf numFmtId="164" fontId="17" fillId="0" borderId="0" xfId="23" applyNumberFormat="1" applyFont="1" applyFill="1" applyAlignment="1">
      <alignment horizontal="center"/>
    </xf>
    <xf numFmtId="164" fontId="17" fillId="0" borderId="0" xfId="5" applyNumberFormat="1" applyFont="1" applyFill="1" applyAlignment="1">
      <alignment horizontal="right"/>
    </xf>
    <xf numFmtId="168" fontId="37" fillId="0" borderId="0" xfId="23" applyNumberFormat="1" applyFont="1" applyFill="1" applyAlignment="1">
      <alignment horizontal="left"/>
    </xf>
    <xf numFmtId="0" fontId="37" fillId="0" borderId="0" xfId="23" applyFont="1" applyFill="1"/>
    <xf numFmtId="164" fontId="17" fillId="0" borderId="0" xfId="23" applyNumberFormat="1" applyFont="1" applyFill="1"/>
    <xf numFmtId="0" fontId="17" fillId="0" borderId="0" xfId="23" quotePrefix="1" applyFont="1" applyFill="1" applyAlignment="1">
      <alignment horizontal="left"/>
    </xf>
    <xf numFmtId="164" fontId="17" fillId="0" borderId="1" xfId="23" applyNumberFormat="1" applyFont="1" applyFill="1" applyBorder="1" applyAlignment="1">
      <alignment horizontal="center"/>
    </xf>
    <xf numFmtId="180" fontId="12" fillId="0" borderId="0" xfId="0" applyNumberFormat="1" applyFont="1" applyFill="1"/>
    <xf numFmtId="0" fontId="17" fillId="0" borderId="0" xfId="5" applyFont="1" applyFill="1" applyAlignment="1">
      <alignment horizontal="left"/>
    </xf>
    <xf numFmtId="40" fontId="15" fillId="0" borderId="0" xfId="23" applyNumberFormat="1" applyFont="1" applyFill="1"/>
    <xf numFmtId="169" fontId="4" fillId="0" borderId="0" xfId="6" applyNumberFormat="1" applyFont="1" applyFill="1" applyAlignment="1">
      <alignment horizontal="left"/>
    </xf>
    <xf numFmtId="49" fontId="12" fillId="0" borderId="0" xfId="15" quotePrefix="1" applyNumberFormat="1" applyFont="1" applyAlignment="1">
      <alignment horizontal="center"/>
    </xf>
    <xf numFmtId="165" fontId="12" fillId="0" borderId="1" xfId="15" applyNumberFormat="1" applyFont="1" applyFill="1" applyBorder="1" applyAlignment="1">
      <alignment horizontal="center"/>
    </xf>
    <xf numFmtId="165" fontId="6" fillId="0" borderId="1" xfId="15" applyNumberFormat="1" applyFont="1" applyFill="1" applyBorder="1" applyAlignment="1">
      <alignment horizontal="center"/>
    </xf>
    <xf numFmtId="43" fontId="4" fillId="0" borderId="0" xfId="2" applyFont="1" applyFill="1" applyAlignment="1">
      <alignment horizontal="center"/>
    </xf>
    <xf numFmtId="169" fontId="4" fillId="0" borderId="4" xfId="15" applyNumberFormat="1" applyFont="1" applyFill="1" applyBorder="1" applyAlignment="1">
      <alignment horizontal="center" vertical="center"/>
    </xf>
    <xf numFmtId="169" fontId="4" fillId="0" borderId="1" xfId="15" applyNumberFormat="1" applyFont="1" applyFill="1" applyBorder="1" applyAlignment="1">
      <alignment horizontal="center" vertical="center"/>
    </xf>
    <xf numFmtId="169" fontId="4" fillId="0" borderId="1" xfId="15" applyNumberFormat="1" applyFont="1" applyFill="1" applyBorder="1" applyAlignment="1">
      <alignment horizontal="center"/>
    </xf>
    <xf numFmtId="0" fontId="12" fillId="0" borderId="0" xfId="5" applyFont="1"/>
    <xf numFmtId="0" fontId="12" fillId="0" borderId="0" xfId="15" quotePrefix="1" applyFont="1" applyAlignment="1">
      <alignment horizontal="right"/>
    </xf>
    <xf numFmtId="43" fontId="12" fillId="0" borderId="1" xfId="4" applyFont="1" applyFill="1" applyBorder="1" applyAlignment="1"/>
    <xf numFmtId="43" fontId="18" fillId="0" borderId="1" xfId="4" applyFont="1" applyFill="1" applyBorder="1" applyAlignment="1"/>
    <xf numFmtId="9" fontId="12" fillId="0" borderId="0" xfId="31" applyFont="1" applyFill="1" applyAlignment="1">
      <alignment horizontal="center"/>
    </xf>
    <xf numFmtId="43" fontId="4" fillId="0" borderId="0" xfId="4" applyFont="1" applyFill="1"/>
    <xf numFmtId="165" fontId="12" fillId="0" borderId="6" xfId="15" applyNumberFormat="1" applyFont="1" applyFill="1" applyBorder="1"/>
    <xf numFmtId="165" fontId="27" fillId="0" borderId="6" xfId="15" applyNumberFormat="1" applyFont="1" applyFill="1" applyBorder="1"/>
    <xf numFmtId="165" fontId="12" fillId="0" borderId="6" xfId="2" applyNumberFormat="1" applyFont="1" applyFill="1" applyBorder="1"/>
    <xf numFmtId="43" fontId="12" fillId="0" borderId="6" xfId="2" applyFont="1" applyFill="1" applyBorder="1"/>
    <xf numFmtId="165" fontId="12" fillId="0" borderId="7" xfId="15" applyNumberFormat="1" applyFont="1" applyFill="1" applyBorder="1"/>
    <xf numFmtId="43" fontId="12" fillId="0" borderId="7" xfId="2" applyFont="1" applyFill="1" applyBorder="1"/>
    <xf numFmtId="165" fontId="12" fillId="0" borderId="2" xfId="15" applyNumberFormat="1" applyFont="1" applyFill="1" applyBorder="1"/>
    <xf numFmtId="165" fontId="19" fillId="0" borderId="0" xfId="15" applyNumberFormat="1" applyFont="1" applyFill="1"/>
    <xf numFmtId="10" fontId="12" fillId="0" borderId="0" xfId="31" applyNumberFormat="1" applyFont="1" applyFill="1" applyAlignment="1">
      <alignment horizontal="center"/>
    </xf>
    <xf numFmtId="165" fontId="12" fillId="0" borderId="1" xfId="0" applyNumberFormat="1" applyFont="1" applyFill="1" applyBorder="1" applyAlignment="1">
      <alignment horizontal="center"/>
    </xf>
    <xf numFmtId="0" fontId="12" fillId="0" borderId="0" xfId="0" quotePrefix="1" applyFont="1" applyFill="1" applyBorder="1" applyAlignment="1">
      <alignment horizontal="center"/>
    </xf>
    <xf numFmtId="43" fontId="4" fillId="0" borderId="1" xfId="4" applyFont="1" applyFill="1" applyBorder="1" applyAlignment="1">
      <alignment horizontal="right"/>
    </xf>
    <xf numFmtId="43" fontId="4" fillId="0" borderId="1" xfId="4" applyFont="1" applyFill="1" applyBorder="1"/>
    <xf numFmtId="0" fontId="4" fillId="0" borderId="0" xfId="1" quotePrefix="1" applyFont="1" applyFill="1"/>
    <xf numFmtId="43" fontId="4" fillId="0" borderId="0" xfId="4" applyFont="1"/>
    <xf numFmtId="43" fontId="4" fillId="0" borderId="3" xfId="4" applyFont="1" applyBorder="1"/>
    <xf numFmtId="175" fontId="12" fillId="0" borderId="5" xfId="2" applyNumberFormat="1" applyFont="1" applyFill="1" applyBorder="1"/>
    <xf numFmtId="0" fontId="17" fillId="0" borderId="0" xfId="23" applyFont="1" applyFill="1" applyAlignment="1">
      <alignment horizontal="center"/>
    </xf>
    <xf numFmtId="0" fontId="17" fillId="0" borderId="0" xfId="23" applyFont="1" applyFill="1" applyAlignment="1">
      <alignment horizontal="right"/>
    </xf>
    <xf numFmtId="0" fontId="17" fillId="0" borderId="1" xfId="23" applyFont="1" applyFill="1" applyBorder="1" applyAlignment="1">
      <alignment horizontal="center"/>
    </xf>
    <xf numFmtId="0" fontId="12" fillId="0" borderId="0" xfId="23" applyFont="1" applyAlignment="1">
      <alignment horizontal="center"/>
    </xf>
    <xf numFmtId="0" fontId="12" fillId="0" borderId="0" xfId="5" applyFont="1"/>
    <xf numFmtId="0" fontId="12" fillId="0" borderId="1" xfId="23" applyFont="1" applyBorder="1" applyAlignment="1">
      <alignment horizontal="center"/>
    </xf>
    <xf numFmtId="0" fontId="12" fillId="0" borderId="0" xfId="23" applyFont="1" applyAlignment="1"/>
    <xf numFmtId="0" fontId="17" fillId="0" borderId="0" xfId="23" applyFont="1" applyFill="1" applyAlignment="1"/>
    <xf numFmtId="165" fontId="12" fillId="0" borderId="0" xfId="15" applyNumberFormat="1" applyFont="1" applyAlignment="1">
      <alignment horizontal="center"/>
    </xf>
    <xf numFmtId="165" fontId="12" fillId="0" borderId="1" xfId="15" applyNumberFormat="1" applyFont="1" applyBorder="1" applyAlignment="1">
      <alignment horizontal="center"/>
    </xf>
    <xf numFmtId="165" fontId="12" fillId="0" borderId="1" xfId="5" applyNumberFormat="1" applyFont="1" applyFill="1" applyBorder="1" applyAlignment="1">
      <alignment horizontal="center"/>
    </xf>
    <xf numFmtId="165" fontId="12" fillId="0" borderId="1" xfId="2" applyNumberFormat="1" applyFont="1" applyFill="1" applyBorder="1" applyAlignment="1"/>
    <xf numFmtId="40" fontId="7" fillId="0" borderId="0" xfId="10" applyNumberFormat="1" applyFont="1" applyFill="1" applyBorder="1"/>
    <xf numFmtId="171" fontId="4" fillId="0" borderId="0" xfId="14" applyNumberFormat="1" applyFont="1" applyFill="1" applyAlignment="1"/>
    <xf numFmtId="0" fontId="4" fillId="0" borderId="0" xfId="14" applyNumberFormat="1" applyFont="1" applyFill="1" applyAlignment="1">
      <alignment horizontal="center"/>
    </xf>
    <xf numFmtId="165" fontId="4" fillId="0" borderId="0" xfId="0" applyNumberFormat="1" applyFont="1" applyFill="1" applyBorder="1" applyAlignment="1">
      <alignment horizontal="right"/>
    </xf>
    <xf numFmtId="165" fontId="4" fillId="0" borderId="0" xfId="0" applyNumberFormat="1" applyFont="1" applyFill="1"/>
    <xf numFmtId="165" fontId="4" fillId="0" borderId="0" xfId="0" applyNumberFormat="1" applyFont="1" applyFill="1" applyAlignment="1"/>
    <xf numFmtId="0" fontId="4" fillId="0" borderId="0" xfId="14" applyFont="1" applyFill="1" applyAlignment="1">
      <alignment horizontal="center"/>
    </xf>
    <xf numFmtId="0" fontId="7" fillId="0" borderId="0" xfId="0" applyFont="1" applyFill="1" applyAlignment="1"/>
    <xf numFmtId="43" fontId="4" fillId="0" borderId="0" xfId="2" applyFont="1" applyFill="1" applyBorder="1" applyAlignment="1">
      <alignment horizontal="right"/>
    </xf>
    <xf numFmtId="43" fontId="4" fillId="0" borderId="0" xfId="2" applyFont="1" applyFill="1"/>
    <xf numFmtId="43" fontId="12" fillId="0" borderId="0" xfId="2" applyFont="1" applyFill="1" applyBorder="1" applyAlignment="1">
      <alignment horizontal="right"/>
    </xf>
    <xf numFmtId="43" fontId="35" fillId="0" borderId="0" xfId="2" applyFont="1" applyFill="1" applyBorder="1" applyAlignment="1"/>
    <xf numFmtId="43" fontId="12" fillId="0" borderId="0" xfId="2" applyFont="1" applyFill="1" applyBorder="1"/>
    <xf numFmtId="43" fontId="12" fillId="0" borderId="0" xfId="2" applyFont="1" applyFill="1" applyBorder="1" applyAlignment="1"/>
    <xf numFmtId="43" fontId="4" fillId="0" borderId="1" xfId="2" applyFont="1" applyFill="1" applyBorder="1" applyAlignment="1"/>
    <xf numFmtId="43" fontId="4" fillId="0" borderId="0" xfId="2" applyFont="1" applyFill="1" applyBorder="1" applyAlignment="1">
      <alignment horizontal="right"/>
    </xf>
    <xf numFmtId="43" fontId="4" fillId="0" borderId="0" xfId="2" applyFont="1" applyFill="1" applyBorder="1" applyAlignment="1">
      <alignment horizontal="right"/>
    </xf>
    <xf numFmtId="43" fontId="4" fillId="0" borderId="0" xfId="2" applyFont="1" applyFill="1" applyBorder="1" applyAlignment="1">
      <alignment horizontal="right"/>
    </xf>
    <xf numFmtId="43" fontId="4" fillId="0" borderId="0" xfId="2" applyFont="1" applyFill="1"/>
    <xf numFmtId="175" fontId="4" fillId="0" borderId="0" xfId="24" applyNumberFormat="1" applyFont="1" applyFill="1"/>
    <xf numFmtId="0" fontId="4" fillId="0" borderId="0" xfId="15" applyFont="1" applyFill="1"/>
    <xf numFmtId="43" fontId="4" fillId="0" borderId="0" xfId="15" applyNumberFormat="1" applyFont="1" applyFill="1"/>
    <xf numFmtId="43" fontId="12" fillId="0" borderId="1" xfId="2" applyFont="1" applyFill="1" applyBorder="1" applyAlignment="1">
      <alignment horizontal="right"/>
    </xf>
    <xf numFmtId="0" fontId="4" fillId="0" borderId="0" xfId="0" applyFont="1" applyFill="1"/>
    <xf numFmtId="167" fontId="4" fillId="0" borderId="0" xfId="2" applyNumberFormat="1" applyFont="1" applyFill="1" applyBorder="1" applyAlignment="1"/>
    <xf numFmtId="167" fontId="4" fillId="0" borderId="0" xfId="2" applyNumberFormat="1" applyFont="1" applyFill="1"/>
    <xf numFmtId="167" fontId="4" fillId="0" borderId="0" xfId="0" applyNumberFormat="1" applyFont="1" applyFill="1"/>
    <xf numFmtId="167" fontId="4" fillId="0" borderId="0" xfId="49" applyNumberFormat="1" applyFont="1" applyFill="1" applyAlignment="1"/>
    <xf numFmtId="167" fontId="4" fillId="0" borderId="0" xfId="49" applyNumberFormat="1" applyFont="1" applyFill="1" applyBorder="1" applyAlignment="1"/>
    <xf numFmtId="43" fontId="4" fillId="0" borderId="0" xfId="2" applyFont="1" applyFill="1" applyBorder="1" applyAlignment="1"/>
    <xf numFmtId="43" fontId="4" fillId="0" borderId="0" xfId="2" applyFont="1" applyFill="1"/>
    <xf numFmtId="43" fontId="4" fillId="0" borderId="0" xfId="2" applyFont="1" applyFill="1" applyAlignment="1"/>
    <xf numFmtId="39" fontId="4" fillId="0" borderId="0" xfId="27" applyNumberFormat="1" applyFont="1" applyFill="1" applyBorder="1" applyAlignment="1"/>
    <xf numFmtId="39" fontId="4" fillId="0" borderId="0" xfId="49" applyNumberFormat="1" applyFont="1" applyFill="1" applyBorder="1" applyAlignment="1"/>
    <xf numFmtId="167" fontId="4" fillId="0" borderId="0" xfId="2" quotePrefix="1" applyNumberFormat="1" applyFont="1" applyFill="1" applyBorder="1" applyAlignment="1"/>
    <xf numFmtId="39" fontId="4" fillId="0" borderId="0" xfId="49" applyNumberFormat="1" applyFont="1" applyFill="1" applyAlignment="1"/>
    <xf numFmtId="165" fontId="6" fillId="0" borderId="1" xfId="15" applyNumberFormat="1" applyFont="1" applyFill="1" applyBorder="1" applyAlignment="1">
      <alignment horizontal="center"/>
    </xf>
    <xf numFmtId="40" fontId="86" fillId="0" borderId="0" xfId="10" quotePrefix="1" applyNumberFormat="1" applyFont="1" applyFill="1" applyAlignment="1">
      <alignment horizontal="left"/>
    </xf>
    <xf numFmtId="43" fontId="7" fillId="0" borderId="0" xfId="2" applyFont="1" applyFill="1" applyBorder="1" applyAlignment="1"/>
    <xf numFmtId="39" fontId="12" fillId="0" borderId="0" xfId="15" applyNumberFormat="1" applyFont="1" applyFill="1" applyAlignment="1">
      <alignment horizontal="center"/>
    </xf>
    <xf numFmtId="43" fontId="7" fillId="0" borderId="1" xfId="2" applyFont="1" applyFill="1" applyBorder="1" applyAlignment="1">
      <alignment horizontal="center" vertical="center"/>
    </xf>
    <xf numFmtId="43" fontId="7" fillId="0" borderId="21" xfId="2" applyFont="1" applyFill="1" applyBorder="1" applyAlignment="1">
      <alignment horizontal="center" vertical="center"/>
    </xf>
    <xf numFmtId="0" fontId="4" fillId="0" borderId="0" xfId="16" applyFont="1" applyFill="1" applyAlignment="1"/>
    <xf numFmtId="0" fontId="4" fillId="0" borderId="0" xfId="0" quotePrefix="1" applyFont="1" applyFill="1"/>
    <xf numFmtId="0" fontId="4" fillId="0" borderId="0" xfId="16" applyFont="1" applyFill="1"/>
    <xf numFmtId="165" fontId="4" fillId="0" borderId="0" xfId="0" applyNumberFormat="1" applyFont="1" applyFill="1" applyBorder="1" applyAlignment="1"/>
    <xf numFmtId="165" fontId="88" fillId="0" borderId="0" xfId="0" quotePrefix="1" applyNumberFormat="1" applyFont="1" applyFill="1" applyBorder="1" applyAlignment="1">
      <alignment horizontal="left"/>
    </xf>
    <xf numFmtId="0" fontId="4" fillId="0" borderId="0" xfId="0" applyFont="1" applyFill="1" applyAlignment="1">
      <alignment horizontal="left" vertical="top" wrapText="1"/>
    </xf>
    <xf numFmtId="0" fontId="0" fillId="0" borderId="0" xfId="0" applyFill="1"/>
    <xf numFmtId="0" fontId="4" fillId="0" borderId="0" xfId="0" applyFont="1" applyFill="1" applyAlignment="1">
      <alignment horizontal="right"/>
    </xf>
    <xf numFmtId="0" fontId="12" fillId="0" borderId="0" xfId="0" applyFont="1" applyFill="1" applyAlignment="1">
      <alignment horizontal="centerContinuous"/>
    </xf>
    <xf numFmtId="0" fontId="23" fillId="0" borderId="0" xfId="0" applyFont="1" applyFill="1" applyAlignment="1">
      <alignment vertical="center"/>
    </xf>
    <xf numFmtId="0" fontId="35" fillId="0" borderId="0" xfId="1" applyFont="1" applyFill="1" applyAlignment="1">
      <alignment horizontal="left"/>
    </xf>
    <xf numFmtId="0" fontId="35" fillId="0" borderId="0" xfId="1" applyFont="1" applyFill="1"/>
    <xf numFmtId="0" fontId="3" fillId="0" borderId="0" xfId="1" applyFill="1"/>
    <xf numFmtId="49" fontId="4" fillId="0" borderId="0" xfId="0" applyNumberFormat="1" applyFont="1" applyFill="1" applyAlignment="1">
      <alignment horizontal="left"/>
    </xf>
    <xf numFmtId="0" fontId="7" fillId="0" borderId="0" xfId="0" applyFont="1" applyFill="1" applyAlignment="1">
      <alignment horizontal="center" vertical="center"/>
    </xf>
    <xf numFmtId="0" fontId="23" fillId="0" borderId="0" xfId="0" applyFont="1" applyFill="1" applyAlignment="1"/>
    <xf numFmtId="0" fontId="5" fillId="0" borderId="0" xfId="1" applyFont="1" applyFill="1"/>
    <xf numFmtId="0" fontId="4" fillId="0" borderId="0" xfId="0" applyFont="1" applyFill="1" applyAlignment="1"/>
    <xf numFmtId="40" fontId="12" fillId="0" borderId="0" xfId="23" applyNumberFormat="1" applyFont="1" applyFill="1" applyAlignment="1">
      <alignment horizontal="centerContinuous"/>
    </xf>
    <xf numFmtId="170" fontId="14" fillId="0" borderId="0" xfId="5" quotePrefix="1" applyNumberFormat="1" applyFont="1" applyFill="1" applyAlignment="1">
      <alignment horizontal="left"/>
    </xf>
    <xf numFmtId="0" fontId="14" fillId="0" borderId="0" xfId="5" applyFont="1" applyFill="1"/>
    <xf numFmtId="0" fontId="12" fillId="0" borderId="1" xfId="5" applyFont="1" applyFill="1" applyBorder="1" applyAlignment="1">
      <alignment horizontal="center"/>
    </xf>
    <xf numFmtId="49" fontId="12" fillId="0" borderId="0" xfId="5" quotePrefix="1" applyNumberFormat="1" applyFont="1" applyFill="1" applyAlignment="1">
      <alignment horizontal="center"/>
    </xf>
    <xf numFmtId="0" fontId="12" fillId="0" borderId="0" xfId="5" quotePrefix="1" applyFont="1" applyFill="1" applyAlignment="1">
      <alignment horizontal="center"/>
    </xf>
    <xf numFmtId="167" fontId="12" fillId="0" borderId="0" xfId="23" applyNumberFormat="1" applyFont="1" applyFill="1"/>
    <xf numFmtId="165" fontId="14" fillId="0" borderId="0" xfId="5" quotePrefix="1" applyNumberFormat="1" applyFont="1" applyFill="1"/>
    <xf numFmtId="165" fontId="14" fillId="0" borderId="0" xfId="5" applyNumberFormat="1" applyFont="1" applyFill="1"/>
    <xf numFmtId="165" fontId="12" fillId="0" borderId="0" xfId="5" applyNumberFormat="1" applyFont="1" applyFill="1"/>
    <xf numFmtId="165" fontId="12" fillId="0" borderId="0" xfId="5" applyNumberFormat="1" applyFont="1" applyFill="1" applyAlignment="1">
      <alignment horizontal="left"/>
    </xf>
    <xf numFmtId="49" fontId="12" fillId="0" borderId="0" xfId="5" applyNumberFormat="1" applyFont="1" applyFill="1" applyAlignment="1">
      <alignment horizontal="left"/>
    </xf>
    <xf numFmtId="165" fontId="38" fillId="0" borderId="1" xfId="5" applyNumberFormat="1" applyFont="1" applyFill="1" applyBorder="1" applyAlignment="1">
      <alignment horizontal="center"/>
    </xf>
    <xf numFmtId="165" fontId="6" fillId="0" borderId="0" xfId="5" applyNumberFormat="1" applyFont="1" applyFill="1" applyAlignment="1">
      <alignment horizontal="center"/>
    </xf>
    <xf numFmtId="0" fontId="12" fillId="0" borderId="0" xfId="0" applyFont="1" applyFill="1" applyAlignment="1">
      <alignment horizontal="center"/>
    </xf>
    <xf numFmtId="2" fontId="12" fillId="0" borderId="0" xfId="5" applyNumberFormat="1" applyFont="1" applyFill="1" applyAlignment="1">
      <alignment horizontal="center"/>
    </xf>
    <xf numFmtId="165" fontId="14" fillId="0" borderId="0" xfId="0" quotePrefix="1" applyNumberFormat="1" applyFont="1" applyFill="1"/>
    <xf numFmtId="169" fontId="14" fillId="0" borderId="0" xfId="28" applyNumberFormat="1" applyFont="1" applyFill="1"/>
    <xf numFmtId="169" fontId="12" fillId="0" borderId="0" xfId="28" applyNumberFormat="1" applyFont="1" applyFill="1"/>
    <xf numFmtId="169" fontId="12" fillId="0" borderId="0" xfId="6" applyNumberFormat="1" applyFont="1" applyFill="1"/>
    <xf numFmtId="169" fontId="12" fillId="0" borderId="0" xfId="5" applyNumberFormat="1" applyFont="1" applyFill="1"/>
    <xf numFmtId="40" fontId="14" fillId="0" borderId="0" xfId="23" quotePrefix="1" applyNumberFormat="1" applyFont="1" applyFill="1" applyBorder="1" applyAlignment="1">
      <alignment horizontal="left"/>
    </xf>
    <xf numFmtId="40" fontId="12" fillId="0" borderId="0" xfId="23" applyNumberFormat="1" applyFont="1" applyFill="1" applyBorder="1"/>
    <xf numFmtId="40" fontId="12" fillId="0" borderId="0" xfId="5" applyNumberFormat="1" applyFont="1" applyFill="1" applyBorder="1"/>
    <xf numFmtId="40" fontId="12" fillId="0" borderId="0" xfId="23" quotePrefix="1" applyNumberFormat="1" applyFont="1" applyFill="1" applyBorder="1" applyAlignment="1">
      <alignment horizontal="left"/>
    </xf>
    <xf numFmtId="168" fontId="14" fillId="0" borderId="0" xfId="15" quotePrefix="1" applyNumberFormat="1" applyFont="1" applyFill="1" applyAlignment="1">
      <alignment horizontal="left"/>
    </xf>
    <xf numFmtId="39" fontId="14" fillId="0" borderId="0" xfId="15" applyNumberFormat="1" applyFont="1" applyFill="1"/>
    <xf numFmtId="39" fontId="12" fillId="0" borderId="0" xfId="15" applyNumberFormat="1" applyFont="1" applyFill="1" applyAlignment="1">
      <alignment vertical="center"/>
    </xf>
    <xf numFmtId="169" fontId="12" fillId="0" borderId="0" xfId="15" applyNumberFormat="1" applyFont="1" applyFill="1" applyAlignment="1">
      <alignment horizontal="center" vertical="center"/>
    </xf>
    <xf numFmtId="169" fontId="12" fillId="0" borderId="0" xfId="15" applyNumberFormat="1" applyFont="1" applyFill="1" applyAlignment="1">
      <alignment horizontal="center" vertical="center" wrapText="1"/>
    </xf>
    <xf numFmtId="169" fontId="12" fillId="0" borderId="4" xfId="15" applyNumberFormat="1" applyFont="1" applyFill="1" applyBorder="1" applyAlignment="1">
      <alignment horizontal="center" vertical="center" wrapText="1"/>
    </xf>
    <xf numFmtId="169" fontId="12" fillId="0" borderId="0" xfId="15" applyNumberFormat="1" applyFont="1" applyFill="1" applyAlignment="1">
      <alignment horizontal="right"/>
    </xf>
    <xf numFmtId="169" fontId="12" fillId="0" borderId="1" xfId="15" applyNumberFormat="1" applyFont="1" applyFill="1" applyBorder="1" applyAlignment="1">
      <alignment horizontal="center" vertical="center" wrapText="1"/>
    </xf>
    <xf numFmtId="169" fontId="12" fillId="0" borderId="1" xfId="15" applyNumberFormat="1" applyFont="1" applyFill="1" applyBorder="1" applyAlignment="1">
      <alignment horizontal="right"/>
    </xf>
    <xf numFmtId="0" fontId="12" fillId="0" borderId="0" xfId="15" applyFont="1" applyFill="1" applyAlignment="1">
      <alignment horizontal="center" vertical="center"/>
    </xf>
    <xf numFmtId="0" fontId="12" fillId="0" borderId="0" xfId="15" applyFont="1" applyFill="1" applyAlignment="1">
      <alignment vertical="center" wrapText="1"/>
    </xf>
    <xf numFmtId="167" fontId="15" fillId="0" borderId="0" xfId="15" applyNumberFormat="1" applyFont="1" applyFill="1" applyAlignment="1">
      <alignment horizontal="right"/>
    </xf>
    <xf numFmtId="182" fontId="12" fillId="0" borderId="0" xfId="15" quotePrefix="1" applyNumberFormat="1" applyFont="1" applyFill="1" applyAlignment="1">
      <alignment horizontal="center"/>
    </xf>
    <xf numFmtId="39" fontId="12" fillId="0" borderId="4" xfId="15" applyNumberFormat="1" applyFont="1" applyFill="1" applyBorder="1"/>
    <xf numFmtId="39" fontId="12" fillId="0" borderId="4" xfId="15" applyNumberFormat="1" applyFont="1" applyFill="1" applyBorder="1" applyAlignment="1">
      <alignment horizontal="center"/>
    </xf>
    <xf numFmtId="164" fontId="12" fillId="0" borderId="0" xfId="15" applyNumberFormat="1" applyFont="1" applyFill="1"/>
    <xf numFmtId="169" fontId="12" fillId="0" borderId="0" xfId="15" quotePrefix="1" applyNumberFormat="1" applyFont="1" applyFill="1"/>
    <xf numFmtId="165" fontId="39" fillId="0" borderId="0" xfId="5" applyNumberFormat="1" applyFont="1" applyFill="1"/>
    <xf numFmtId="165" fontId="45" fillId="0" borderId="0" xfId="2" applyNumberFormat="1" applyFont="1" applyFill="1" applyAlignment="1">
      <alignment horizontal="center"/>
    </xf>
    <xf numFmtId="165" fontId="46" fillId="0" borderId="0" xfId="5" applyNumberFormat="1" applyFont="1" applyFill="1" applyAlignment="1">
      <alignment horizontal="center"/>
    </xf>
    <xf numFmtId="165" fontId="46" fillId="0" borderId="0" xfId="29" applyNumberFormat="1" applyFont="1" applyFill="1" applyAlignment="1">
      <alignment horizontal="center"/>
    </xf>
    <xf numFmtId="165" fontId="12" fillId="0" borderId="0" xfId="15" applyNumberFormat="1" applyFont="1" applyAlignment="1">
      <alignment horizontal="center"/>
    </xf>
    <xf numFmtId="49" fontId="12" fillId="0" borderId="0" xfId="15" quotePrefix="1" applyNumberFormat="1" applyFont="1" applyAlignment="1">
      <alignment horizontal="center"/>
    </xf>
    <xf numFmtId="165" fontId="12" fillId="0" borderId="1" xfId="15" applyNumberFormat="1" applyFont="1" applyFill="1" applyBorder="1" applyAlignment="1">
      <alignment horizontal="center" vertical="center" wrapText="1"/>
    </xf>
    <xf numFmtId="0" fontId="17" fillId="0" borderId="0" xfId="23" applyFont="1" applyFill="1" applyAlignment="1">
      <alignment horizontal="center"/>
    </xf>
    <xf numFmtId="0" fontId="12" fillId="0" borderId="0" xfId="5" applyFont="1"/>
    <xf numFmtId="0" fontId="12" fillId="0" borderId="0" xfId="23" applyFont="1" applyAlignment="1">
      <alignment horizontal="center"/>
    </xf>
    <xf numFmtId="165" fontId="45" fillId="0" borderId="0" xfId="5" applyNumberFormat="1" applyFont="1" applyFill="1" applyAlignment="1">
      <alignment horizontal="center"/>
    </xf>
    <xf numFmtId="39" fontId="45" fillId="0" borderId="0" xfId="5" applyNumberFormat="1" applyFont="1" applyFill="1" applyAlignment="1">
      <alignment horizontal="center"/>
    </xf>
    <xf numFmtId="40" fontId="45" fillId="0" borderId="0" xfId="5" quotePrefix="1" applyNumberFormat="1" applyFont="1" applyFill="1" applyAlignment="1">
      <alignment horizontal="center"/>
    </xf>
    <xf numFmtId="40" fontId="45" fillId="0" borderId="0" xfId="5" applyNumberFormat="1" applyFont="1" applyFill="1" applyAlignment="1">
      <alignment horizontal="center"/>
    </xf>
    <xf numFmtId="168" fontId="45" fillId="0" borderId="0" xfId="5" quotePrefix="1" applyNumberFormat="1" applyFont="1" applyFill="1"/>
    <xf numFmtId="0" fontId="45" fillId="0" borderId="0" xfId="5" applyFont="1" applyFill="1" applyAlignment="1">
      <alignment horizontal="left"/>
    </xf>
    <xf numFmtId="165" fontId="46" fillId="0" borderId="0" xfId="5" applyNumberFormat="1" applyFont="1" applyFill="1" applyAlignment="1">
      <alignment horizontal="centerContinuous"/>
    </xf>
    <xf numFmtId="165" fontId="45" fillId="0" borderId="0" xfId="5" applyNumberFormat="1" applyFont="1" applyFill="1"/>
    <xf numFmtId="0" fontId="46" fillId="0" borderId="0" xfId="11" quotePrefix="1" applyFont="1" applyFill="1"/>
    <xf numFmtId="40" fontId="45" fillId="0" borderId="0" xfId="12" applyNumberFormat="1" applyFont="1" applyFill="1"/>
    <xf numFmtId="169" fontId="45" fillId="0" borderId="0" xfId="13" applyNumberFormat="1" applyFont="1" applyFill="1"/>
    <xf numFmtId="40" fontId="46" fillId="0" borderId="0" xfId="12" applyNumberFormat="1" applyFont="1" applyFill="1" applyAlignment="1">
      <alignment horizontal="center"/>
    </xf>
    <xf numFmtId="39" fontId="4" fillId="0" borderId="0" xfId="18" applyNumberFormat="1" applyFont="1" applyFill="1"/>
    <xf numFmtId="39" fontId="4" fillId="0" borderId="0" xfId="554" applyFont="1" applyFill="1" applyAlignment="1">
      <alignment horizontal="center"/>
    </xf>
    <xf numFmtId="39" fontId="4" fillId="0" borderId="0" xfId="17" applyNumberFormat="1" applyFont="1" applyFill="1"/>
    <xf numFmtId="169" fontId="4" fillId="0" borderId="0" xfId="0" applyNumberFormat="1" applyFont="1" applyFill="1"/>
    <xf numFmtId="170" fontId="46" fillId="0" borderId="0" xfId="5" quotePrefix="1" applyNumberFormat="1" applyFont="1" applyFill="1" applyAlignment="1">
      <alignment horizontal="left"/>
    </xf>
    <xf numFmtId="165" fontId="46" fillId="0" borderId="1" xfId="5" applyNumberFormat="1" applyFont="1" applyFill="1" applyBorder="1" applyAlignment="1">
      <alignment horizontal="center"/>
    </xf>
    <xf numFmtId="165" fontId="46" fillId="0" borderId="1" xfId="5" applyNumberFormat="1" applyFont="1" applyFill="1" applyBorder="1"/>
    <xf numFmtId="165" fontId="46" fillId="0" borderId="0" xfId="5" quotePrefix="1" applyNumberFormat="1" applyFont="1" applyFill="1" applyAlignment="1">
      <alignment horizontal="center"/>
    </xf>
    <xf numFmtId="165" fontId="46" fillId="0" borderId="0" xfId="5" applyNumberFormat="1" applyFont="1" applyFill="1" applyAlignment="1">
      <alignment horizontal="left" shrinkToFit="1"/>
    </xf>
    <xf numFmtId="0" fontId="47" fillId="0" borderId="0" xfId="5" applyFont="1" applyFill="1"/>
    <xf numFmtId="165" fontId="47" fillId="0" borderId="0" xfId="5" applyNumberFormat="1" applyFont="1" applyFill="1"/>
    <xf numFmtId="165" fontId="48" fillId="0" borderId="0" xfId="5" applyNumberFormat="1" applyFont="1" applyFill="1" applyAlignment="1">
      <alignment horizontal="center"/>
    </xf>
    <xf numFmtId="0" fontId="46" fillId="0" borderId="0" xfId="5" quotePrefix="1" applyFont="1" applyFill="1"/>
    <xf numFmtId="171" fontId="46" fillId="0" borderId="0" xfId="14" applyNumberFormat="1" applyFont="1" applyFill="1"/>
    <xf numFmtId="0" fontId="46" fillId="0" borderId="0" xfId="14" applyFont="1" applyFill="1" applyAlignment="1">
      <alignment horizontal="center"/>
    </xf>
    <xf numFmtId="0" fontId="46" fillId="0" borderId="0" xfId="15" applyFont="1" applyFill="1"/>
    <xf numFmtId="2" fontId="46" fillId="0" borderId="0" xfId="5" quotePrefix="1" applyNumberFormat="1" applyFont="1" applyFill="1" applyAlignment="1">
      <alignment horizontal="left"/>
    </xf>
    <xf numFmtId="40" fontId="35" fillId="0" borderId="0" xfId="5" applyNumberFormat="1" applyFont="1" applyFill="1"/>
    <xf numFmtId="0" fontId="90" fillId="0" borderId="0" xfId="0" applyFont="1" applyFill="1" applyAlignment="1">
      <alignment vertical="center"/>
    </xf>
    <xf numFmtId="0" fontId="92" fillId="0" borderId="0" xfId="0" applyFont="1" applyFill="1" applyAlignment="1">
      <alignment vertical="center"/>
    </xf>
    <xf numFmtId="170" fontId="46" fillId="0" borderId="0" xfId="29" quotePrefix="1" applyNumberFormat="1" applyFont="1" applyFill="1" applyAlignment="1">
      <alignment horizontal="left"/>
    </xf>
    <xf numFmtId="39" fontId="46" fillId="0" borderId="0" xfId="21" applyNumberFormat="1" applyFont="1" applyFill="1"/>
    <xf numFmtId="39" fontId="46" fillId="0" borderId="0" xfId="6" applyFont="1" applyFill="1"/>
    <xf numFmtId="165" fontId="49" fillId="0" borderId="0" xfId="29" applyNumberFormat="1" applyFont="1" applyFill="1" applyAlignment="1">
      <alignment horizontal="center"/>
    </xf>
    <xf numFmtId="173" fontId="46" fillId="0" borderId="0" xfId="29" quotePrefix="1" applyNumberFormat="1" applyFont="1" applyFill="1" applyAlignment="1">
      <alignment horizontal="center"/>
    </xf>
    <xf numFmtId="165" fontId="46" fillId="0" borderId="0" xfId="29" quotePrefix="1" applyNumberFormat="1" applyFont="1" applyFill="1"/>
    <xf numFmtId="39" fontId="46" fillId="0" borderId="0" xfId="29" applyNumberFormat="1" applyFont="1" applyFill="1" applyAlignment="1">
      <alignment horizontal="left" indent="1"/>
    </xf>
    <xf numFmtId="2" fontId="46" fillId="0" borderId="0" xfId="29" quotePrefix="1" applyNumberFormat="1" applyFont="1" applyFill="1" applyAlignment="1">
      <alignment horizontal="left"/>
    </xf>
    <xf numFmtId="165" fontId="46" fillId="0" borderId="0" xfId="6" applyNumberFormat="1" applyFont="1" applyFill="1"/>
    <xf numFmtId="0" fontId="45" fillId="0" borderId="0" xfId="29" applyFont="1" applyFill="1"/>
    <xf numFmtId="2" fontId="46" fillId="0" borderId="0" xfId="29" applyNumberFormat="1" applyFont="1" applyFill="1" applyAlignment="1">
      <alignment horizontal="left"/>
    </xf>
    <xf numFmtId="169" fontId="46" fillId="0" borderId="0" xfId="6" quotePrefix="1" applyNumberFormat="1" applyFont="1" applyFill="1" applyAlignment="1">
      <alignment horizontal="left"/>
    </xf>
    <xf numFmtId="169" fontId="46" fillId="0" borderId="0" xfId="6" applyNumberFormat="1" applyFont="1" applyFill="1" applyAlignment="1">
      <alignment horizontal="left"/>
    </xf>
    <xf numFmtId="169" fontId="46" fillId="0" borderId="0" xfId="6" applyNumberFormat="1" applyFont="1" applyFill="1"/>
    <xf numFmtId="165" fontId="12" fillId="0" borderId="1" xfId="15" applyNumberFormat="1" applyFont="1" applyFill="1" applyBorder="1" applyAlignment="1">
      <alignment horizontal="center" vertical="center"/>
    </xf>
    <xf numFmtId="40" fontId="7" fillId="0" borderId="0" xfId="15" applyNumberFormat="1" applyFont="1" applyFill="1" applyAlignment="1">
      <alignment horizontal="center"/>
    </xf>
    <xf numFmtId="40" fontId="12" fillId="0" borderId="0" xfId="5" applyNumberFormat="1" applyFont="1" applyFill="1" applyAlignment="1"/>
    <xf numFmtId="0" fontId="35" fillId="0" borderId="0" xfId="1" applyFont="1" applyFill="1" applyAlignment="1">
      <alignment horizontal="center"/>
    </xf>
    <xf numFmtId="0" fontId="87" fillId="0" borderId="0" xfId="1" applyFont="1" applyFill="1" applyAlignment="1"/>
    <xf numFmtId="0" fontId="35" fillId="0" borderId="0" xfId="1" applyFont="1" applyFill="1" applyAlignment="1"/>
    <xf numFmtId="0" fontId="3" fillId="0" borderId="0" xfId="1" applyFill="1" applyAlignment="1"/>
    <xf numFmtId="43" fontId="7" fillId="0" borderId="0" xfId="2" applyFont="1" applyFill="1" applyBorder="1" applyAlignment="1">
      <alignment horizontal="center"/>
    </xf>
    <xf numFmtId="0" fontId="7" fillId="0" borderId="0" xfId="0" applyFont="1" applyFill="1" applyAlignment="1">
      <alignment horizontal="left"/>
    </xf>
    <xf numFmtId="165" fontId="45" fillId="0" borderId="0" xfId="5" applyNumberFormat="1" applyFont="1" applyFill="1" applyAlignment="1">
      <alignment horizontal="center"/>
    </xf>
    <xf numFmtId="165" fontId="45" fillId="0" borderId="0" xfId="2" applyNumberFormat="1" applyFont="1" applyFill="1" applyAlignment="1">
      <alignment horizontal="center"/>
    </xf>
    <xf numFmtId="39" fontId="45" fillId="0" borderId="0" xfId="5" applyNumberFormat="1" applyFont="1" applyFill="1" applyAlignment="1">
      <alignment horizontal="center"/>
    </xf>
    <xf numFmtId="165" fontId="46" fillId="0" borderId="0" xfId="5" applyNumberFormat="1" applyFont="1" applyFill="1" applyAlignment="1">
      <alignment horizontal="center"/>
    </xf>
    <xf numFmtId="165" fontId="46" fillId="0" borderId="0" xfId="29" applyNumberFormat="1" applyFont="1" applyFill="1" applyAlignment="1">
      <alignment horizontal="center"/>
    </xf>
    <xf numFmtId="165" fontId="4" fillId="0" borderId="0" xfId="1" quotePrefix="1" applyNumberFormat="1" applyFont="1" applyFill="1" applyAlignment="1">
      <alignment horizontal="center"/>
    </xf>
    <xf numFmtId="165" fontId="4" fillId="0" borderId="0" xfId="1" applyNumberFormat="1" applyFont="1" applyFill="1" applyAlignment="1">
      <alignment horizontal="center"/>
    </xf>
    <xf numFmtId="165" fontId="17" fillId="0" borderId="0" xfId="0" applyNumberFormat="1" applyFont="1" applyFill="1" applyAlignment="1">
      <alignment horizontal="center"/>
    </xf>
    <xf numFmtId="165" fontId="7" fillId="0" borderId="0" xfId="15" applyNumberFormat="1" applyFont="1" applyFill="1" applyAlignment="1">
      <alignment horizontal="center"/>
    </xf>
    <xf numFmtId="165" fontId="12" fillId="0" borderId="1" xfId="15" applyNumberFormat="1" applyFont="1" applyBorder="1" applyAlignment="1">
      <alignment horizontal="center"/>
    </xf>
    <xf numFmtId="165" fontId="12" fillId="0" borderId="0" xfId="15" applyNumberFormat="1" applyFont="1" applyAlignment="1">
      <alignment horizontal="center"/>
    </xf>
    <xf numFmtId="165" fontId="14" fillId="0" borderId="0" xfId="15" applyNumberFormat="1" applyFont="1" applyAlignment="1">
      <alignment horizontal="center"/>
    </xf>
    <xf numFmtId="165" fontId="6" fillId="0" borderId="1" xfId="15" applyNumberFormat="1" applyFont="1" applyBorder="1" applyAlignment="1">
      <alignment horizontal="center"/>
    </xf>
    <xf numFmtId="165" fontId="6" fillId="0" borderId="4" xfId="15" applyNumberFormat="1" applyFont="1" applyBorder="1" applyAlignment="1">
      <alignment horizontal="center"/>
    </xf>
    <xf numFmtId="39" fontId="12" fillId="0" borderId="0" xfId="15" applyNumberFormat="1" applyFont="1" applyAlignment="1">
      <alignment horizontal="center"/>
    </xf>
    <xf numFmtId="165" fontId="6" fillId="0" borderId="2" xfId="15" applyNumberFormat="1" applyFont="1" applyBorder="1" applyAlignment="1">
      <alignment horizontal="center"/>
    </xf>
    <xf numFmtId="0" fontId="12" fillId="0" borderId="2" xfId="15" applyFont="1" applyBorder="1" applyAlignment="1">
      <alignment horizontal="center"/>
    </xf>
    <xf numFmtId="165" fontId="6" fillId="0" borderId="1" xfId="15" applyNumberFormat="1" applyFont="1" applyFill="1" applyBorder="1" applyAlignment="1">
      <alignment horizontal="center"/>
    </xf>
    <xf numFmtId="39" fontId="12" fillId="0" borderId="0" xfId="15" applyNumberFormat="1" applyFont="1" applyFill="1" applyAlignment="1">
      <alignment horizontal="center"/>
    </xf>
    <xf numFmtId="165" fontId="12" fillId="0" borderId="0" xfId="15" applyNumberFormat="1" applyFont="1" applyFill="1" applyAlignment="1">
      <alignment horizontal="left" shrinkToFit="1"/>
    </xf>
    <xf numFmtId="165" fontId="12" fillId="0" borderId="0" xfId="15" quotePrefix="1" applyNumberFormat="1" applyFont="1" applyFill="1" applyAlignment="1">
      <alignment horizontal="left" shrinkToFit="1"/>
    </xf>
    <xf numFmtId="39" fontId="12" fillId="0" borderId="1" xfId="15" applyNumberFormat="1" applyFont="1" applyFill="1" applyBorder="1" applyAlignment="1">
      <alignment horizontal="center" vertical="center"/>
    </xf>
    <xf numFmtId="182" fontId="12" fillId="0" borderId="0" xfId="15" quotePrefix="1" applyNumberFormat="1" applyFont="1" applyFill="1" applyAlignment="1">
      <alignment horizontal="center" vertical="center" wrapText="1"/>
    </xf>
    <xf numFmtId="0" fontId="12" fillId="0" borderId="1" xfId="15" applyFont="1" applyFill="1" applyBorder="1" applyAlignment="1">
      <alignment vertical="center" wrapText="1"/>
    </xf>
    <xf numFmtId="182" fontId="12" fillId="0" borderId="4" xfId="15" quotePrefix="1" applyNumberFormat="1" applyFont="1" applyFill="1" applyBorder="1" applyAlignment="1">
      <alignment horizontal="center" vertical="center" wrapText="1"/>
    </xf>
    <xf numFmtId="40" fontId="14" fillId="0" borderId="0" xfId="15" applyNumberFormat="1" applyFont="1" applyFill="1" applyAlignment="1">
      <alignment horizontal="center"/>
    </xf>
    <xf numFmtId="40" fontId="14" fillId="0" borderId="1" xfId="15" applyNumberFormat="1" applyFont="1" applyFill="1" applyBorder="1" applyAlignment="1">
      <alignment horizontal="center"/>
    </xf>
    <xf numFmtId="39" fontId="12" fillId="0" borderId="1" xfId="15" applyNumberFormat="1" applyFont="1" applyFill="1" applyBorder="1" applyAlignment="1">
      <alignment horizontal="center"/>
    </xf>
    <xf numFmtId="49" fontId="12" fillId="0" borderId="0" xfId="15" quotePrefix="1" applyNumberFormat="1" applyFont="1" applyAlignment="1">
      <alignment horizontal="center"/>
    </xf>
    <xf numFmtId="165" fontId="12" fillId="0" borderId="1" xfId="5" applyNumberFormat="1" applyFont="1" applyFill="1" applyBorder="1" applyAlignment="1">
      <alignment horizontal="center"/>
    </xf>
    <xf numFmtId="165" fontId="12" fillId="0" borderId="1" xfId="15" applyNumberFormat="1" applyFont="1" applyFill="1" applyBorder="1" applyAlignment="1">
      <alignment horizontal="center"/>
    </xf>
    <xf numFmtId="165" fontId="12" fillId="0" borderId="0" xfId="15" quotePrefix="1" applyNumberFormat="1" applyFont="1" applyFill="1" applyAlignment="1">
      <alignment horizontal="center"/>
    </xf>
    <xf numFmtId="43" fontId="4" fillId="0" borderId="0" xfId="2" applyFont="1" applyFill="1" applyAlignment="1">
      <alignment horizontal="center"/>
    </xf>
    <xf numFmtId="43" fontId="4" fillId="0" borderId="3" xfId="4" applyFont="1" applyFill="1" applyBorder="1" applyAlignment="1">
      <alignment horizontal="right"/>
    </xf>
    <xf numFmtId="0" fontId="4" fillId="0" borderId="0" xfId="0" applyFont="1" applyFill="1" applyAlignment="1">
      <alignment horizontal="center"/>
    </xf>
    <xf numFmtId="40" fontId="12" fillId="0" borderId="0" xfId="5" quotePrefix="1" applyNumberFormat="1" applyFont="1" applyFill="1" applyAlignment="1">
      <alignment horizontal="center"/>
    </xf>
    <xf numFmtId="169" fontId="4" fillId="0" borderId="4" xfId="15" applyNumberFormat="1" applyFont="1" applyFill="1" applyBorder="1" applyAlignment="1">
      <alignment horizontal="center" vertical="center"/>
    </xf>
    <xf numFmtId="169" fontId="4" fillId="0" borderId="1" xfId="15" applyNumberFormat="1" applyFont="1" applyFill="1" applyBorder="1" applyAlignment="1">
      <alignment horizontal="center" vertical="center"/>
    </xf>
    <xf numFmtId="49" fontId="4" fillId="0" borderId="0" xfId="1" quotePrefix="1" applyNumberFormat="1" applyFont="1" applyFill="1" applyAlignment="1">
      <alignment horizontal="center"/>
    </xf>
    <xf numFmtId="169" fontId="4" fillId="0" borderId="1" xfId="15" applyNumberFormat="1" applyFont="1" applyFill="1" applyBorder="1" applyAlignment="1">
      <alignment horizontal="center"/>
    </xf>
    <xf numFmtId="0" fontId="4" fillId="0" borderId="1" xfId="15" applyFont="1" applyFill="1" applyBorder="1" applyAlignment="1">
      <alignment horizontal="center"/>
    </xf>
    <xf numFmtId="0" fontId="9" fillId="0" borderId="1" xfId="15" applyFont="1" applyFill="1" applyBorder="1"/>
    <xf numFmtId="169" fontId="4" fillId="0" borderId="4" xfId="15" applyNumberFormat="1" applyFont="1" applyFill="1" applyBorder="1" applyAlignment="1">
      <alignment horizontal="center" vertical="center" wrapText="1"/>
    </xf>
    <xf numFmtId="169" fontId="4" fillId="0" borderId="1" xfId="15" applyNumberFormat="1" applyFont="1" applyFill="1" applyBorder="1" applyAlignment="1">
      <alignment horizontal="center" vertical="center" wrapText="1"/>
    </xf>
    <xf numFmtId="0" fontId="4" fillId="0" borderId="1" xfId="15" applyFont="1" applyBorder="1" applyAlignment="1">
      <alignment horizontal="center"/>
    </xf>
    <xf numFmtId="49" fontId="4" fillId="0" borderId="0" xfId="1" quotePrefix="1" applyNumberFormat="1" applyFont="1" applyAlignment="1">
      <alignment horizontal="center"/>
    </xf>
    <xf numFmtId="40" fontId="12" fillId="0" borderId="0" xfId="5" quotePrefix="1" applyNumberFormat="1" applyFont="1" applyAlignment="1">
      <alignment horizontal="center"/>
    </xf>
    <xf numFmtId="165" fontId="12" fillId="0" borderId="1" xfId="5" applyNumberFormat="1" applyFont="1" applyBorder="1" applyAlignment="1">
      <alignment horizontal="center"/>
    </xf>
    <xf numFmtId="165" fontId="17" fillId="0" borderId="2" xfId="0" quotePrefix="1" applyNumberFormat="1" applyFont="1" applyBorder="1" applyAlignment="1">
      <alignment horizontal="center"/>
    </xf>
    <xf numFmtId="43" fontId="7" fillId="0" borderId="1" xfId="2" applyFont="1" applyFill="1" applyBorder="1" applyAlignment="1">
      <alignment horizontal="center" vertical="center"/>
    </xf>
    <xf numFmtId="43" fontId="7" fillId="0" borderId="21" xfId="2" applyFont="1" applyFill="1" applyBorder="1" applyAlignment="1">
      <alignment horizontal="center" vertical="center"/>
    </xf>
    <xf numFmtId="49" fontId="4" fillId="0" borderId="0" xfId="0" quotePrefix="1" applyNumberFormat="1" applyFont="1" applyFill="1" applyAlignment="1">
      <alignment horizontal="center"/>
    </xf>
    <xf numFmtId="0" fontId="12" fillId="0" borderId="1" xfId="5" applyFont="1" applyBorder="1" applyAlignment="1">
      <alignment horizontal="center"/>
    </xf>
    <xf numFmtId="49" fontId="17" fillId="0" borderId="0" xfId="23" applyNumberFormat="1" applyFont="1" applyFill="1" applyAlignment="1">
      <alignment horizontal="center"/>
    </xf>
    <xf numFmtId="0" fontId="17" fillId="0" borderId="0" xfId="23" applyFont="1" applyFill="1" applyAlignment="1">
      <alignment horizontal="center"/>
    </xf>
    <xf numFmtId="49" fontId="12" fillId="0" borderId="0" xfId="23" applyNumberFormat="1" applyFont="1" applyAlignment="1">
      <alignment horizontal="center"/>
    </xf>
    <xf numFmtId="0" fontId="12" fillId="0" borderId="0" xfId="5" applyFont="1"/>
    <xf numFmtId="0" fontId="12" fillId="0" borderId="0" xfId="23" applyFont="1" applyAlignment="1">
      <alignment horizontal="center"/>
    </xf>
    <xf numFmtId="40" fontId="12" fillId="0" borderId="0" xfId="23" applyNumberFormat="1" applyFont="1" applyFill="1" applyAlignment="1">
      <alignment horizontal="center"/>
    </xf>
    <xf numFmtId="165" fontId="38" fillId="0" borderId="1" xfId="5" applyNumberFormat="1" applyFont="1" applyFill="1" applyBorder="1" applyAlignment="1">
      <alignment horizontal="center"/>
    </xf>
  </cellXfs>
  <cellStyles count="555">
    <cellStyle name="20% - Accent1 2" xfId="88" xr:uid="{00000000-0005-0000-0000-000000000000}"/>
    <cellStyle name="20% - Accent2 2" xfId="89" xr:uid="{00000000-0005-0000-0000-000001000000}"/>
    <cellStyle name="20% - Accent3 2" xfId="90" xr:uid="{00000000-0005-0000-0000-000002000000}"/>
    <cellStyle name="20% - Accent4 2" xfId="91" xr:uid="{00000000-0005-0000-0000-000003000000}"/>
    <cellStyle name="20% - Accent5 2" xfId="92" xr:uid="{00000000-0005-0000-0000-000004000000}"/>
    <cellStyle name="20% - Accent6 2" xfId="93" xr:uid="{00000000-0005-0000-0000-000005000000}"/>
    <cellStyle name="20% - ส่วนที่ถูกเน้น1 2" xfId="94" xr:uid="{00000000-0005-0000-0000-000006000000}"/>
    <cellStyle name="20% - ส่วนที่ถูกเน้น2 2" xfId="95" xr:uid="{00000000-0005-0000-0000-000007000000}"/>
    <cellStyle name="20% - ส่วนที่ถูกเน้น3 2" xfId="96" xr:uid="{00000000-0005-0000-0000-000008000000}"/>
    <cellStyle name="20% - ส่วนที่ถูกเน้น4 2" xfId="97" xr:uid="{00000000-0005-0000-0000-000009000000}"/>
    <cellStyle name="20% - ส่วนที่ถูกเน้น5 2" xfId="98" xr:uid="{00000000-0005-0000-0000-00000A000000}"/>
    <cellStyle name="20% - ส่วนที่ถูกเน้น6 2" xfId="99" xr:uid="{00000000-0005-0000-0000-00000B000000}"/>
    <cellStyle name="40% - Accent1 2" xfId="100" xr:uid="{00000000-0005-0000-0000-00000C000000}"/>
    <cellStyle name="40% - Accent2 2" xfId="101" xr:uid="{00000000-0005-0000-0000-00000D000000}"/>
    <cellStyle name="40% - Accent3 2" xfId="102" xr:uid="{00000000-0005-0000-0000-00000E000000}"/>
    <cellStyle name="40% - Accent4 2" xfId="103" xr:uid="{00000000-0005-0000-0000-00000F000000}"/>
    <cellStyle name="40% - Accent5 2" xfId="104" xr:uid="{00000000-0005-0000-0000-000010000000}"/>
    <cellStyle name="40% - Accent6 2" xfId="105" xr:uid="{00000000-0005-0000-0000-000011000000}"/>
    <cellStyle name="40% - ส่วนที่ถูกเน้น1 2" xfId="106" xr:uid="{00000000-0005-0000-0000-000012000000}"/>
    <cellStyle name="40% - ส่วนที่ถูกเน้น2 2" xfId="107" xr:uid="{00000000-0005-0000-0000-000013000000}"/>
    <cellStyle name="40% - ส่วนที่ถูกเน้น3 2" xfId="108" xr:uid="{00000000-0005-0000-0000-000014000000}"/>
    <cellStyle name="40% - ส่วนที่ถูกเน้น4 2" xfId="109" xr:uid="{00000000-0005-0000-0000-000015000000}"/>
    <cellStyle name="40% - ส่วนที่ถูกเน้น5 2" xfId="110" xr:uid="{00000000-0005-0000-0000-000016000000}"/>
    <cellStyle name="40% - ส่วนที่ถูกเน้น6 2" xfId="111" xr:uid="{00000000-0005-0000-0000-000017000000}"/>
    <cellStyle name="60% - Accent1 2" xfId="112" xr:uid="{00000000-0005-0000-0000-000018000000}"/>
    <cellStyle name="60% - Accent2 2" xfId="113" xr:uid="{00000000-0005-0000-0000-000019000000}"/>
    <cellStyle name="60% - Accent3 2" xfId="114" xr:uid="{00000000-0005-0000-0000-00001A000000}"/>
    <cellStyle name="60% - Accent4 2" xfId="115" xr:uid="{00000000-0005-0000-0000-00001B000000}"/>
    <cellStyle name="60% - Accent5 2" xfId="116" xr:uid="{00000000-0005-0000-0000-00001C000000}"/>
    <cellStyle name="60% - Accent6 2" xfId="117" xr:uid="{00000000-0005-0000-0000-00001D000000}"/>
    <cellStyle name="60% - ส่วนที่ถูกเน้น1 2" xfId="118" xr:uid="{00000000-0005-0000-0000-00001E000000}"/>
    <cellStyle name="60% - ส่วนที่ถูกเน้น2 2" xfId="119" xr:uid="{00000000-0005-0000-0000-00001F000000}"/>
    <cellStyle name="60% - ส่วนที่ถูกเน้น3 2" xfId="120" xr:uid="{00000000-0005-0000-0000-000020000000}"/>
    <cellStyle name="60% - ส่วนที่ถูกเน้น4 2" xfId="121" xr:uid="{00000000-0005-0000-0000-000021000000}"/>
    <cellStyle name="60% - ส่วนที่ถูกเน้น5 2" xfId="122" xr:uid="{00000000-0005-0000-0000-000022000000}"/>
    <cellStyle name="60% - ส่วนที่ถูกเน้น6 2" xfId="123" xr:uid="{00000000-0005-0000-0000-000023000000}"/>
    <cellStyle name="Accent1 2" xfId="124" xr:uid="{00000000-0005-0000-0000-000024000000}"/>
    <cellStyle name="Accent2 2" xfId="125" xr:uid="{00000000-0005-0000-0000-000025000000}"/>
    <cellStyle name="Accent3 2" xfId="126" xr:uid="{00000000-0005-0000-0000-000026000000}"/>
    <cellStyle name="Accent4 2" xfId="127" xr:uid="{00000000-0005-0000-0000-000027000000}"/>
    <cellStyle name="Accent5 2" xfId="128" xr:uid="{00000000-0005-0000-0000-000028000000}"/>
    <cellStyle name="Accent6 2" xfId="129" xr:uid="{00000000-0005-0000-0000-000029000000}"/>
    <cellStyle name="Bad 2" xfId="130" xr:uid="{00000000-0005-0000-0000-00002A000000}"/>
    <cellStyle name="Calculation 10" xfId="434" xr:uid="{00000000-0005-0000-0000-00002B000000}"/>
    <cellStyle name="Calculation 2" xfId="176" xr:uid="{00000000-0005-0000-0000-00002C000000}"/>
    <cellStyle name="Calculation 2 2" xfId="232" xr:uid="{00000000-0005-0000-0000-00002D000000}"/>
    <cellStyle name="Calculation 2 2 2" xfId="419" xr:uid="{00000000-0005-0000-0000-00002E000000}"/>
    <cellStyle name="Calculation 2 2 3" xfId="478" xr:uid="{00000000-0005-0000-0000-00002F000000}"/>
    <cellStyle name="Calculation 2 3" xfId="249" xr:uid="{00000000-0005-0000-0000-000030000000}"/>
    <cellStyle name="Calculation 2 3 2" xfId="374" xr:uid="{00000000-0005-0000-0000-000031000000}"/>
    <cellStyle name="Calculation 2 3 3" xfId="494" xr:uid="{00000000-0005-0000-0000-000032000000}"/>
    <cellStyle name="Calculation 2 4" xfId="259" xr:uid="{00000000-0005-0000-0000-000033000000}"/>
    <cellStyle name="Calculation 2 4 2" xfId="397" xr:uid="{00000000-0005-0000-0000-000034000000}"/>
    <cellStyle name="Calculation 2 4 3" xfId="504" xr:uid="{00000000-0005-0000-0000-000035000000}"/>
    <cellStyle name="Calculation 2 5" xfId="297" xr:uid="{00000000-0005-0000-0000-000036000000}"/>
    <cellStyle name="Calculation 2 5 2" xfId="348" xr:uid="{00000000-0005-0000-0000-000037000000}"/>
    <cellStyle name="Calculation 2 5 3" xfId="529" xr:uid="{00000000-0005-0000-0000-000038000000}"/>
    <cellStyle name="Calculation 2 6" xfId="312" xr:uid="{00000000-0005-0000-0000-000039000000}"/>
    <cellStyle name="Calculation 2 6 2" xfId="385" xr:uid="{00000000-0005-0000-0000-00003A000000}"/>
    <cellStyle name="Calculation 2 6 3" xfId="544" xr:uid="{00000000-0005-0000-0000-00003B000000}"/>
    <cellStyle name="Calculation 2 7" xfId="422" xr:uid="{00000000-0005-0000-0000-00003C000000}"/>
    <cellStyle name="Calculation 2 8" xfId="444" xr:uid="{00000000-0005-0000-0000-00003D000000}"/>
    <cellStyle name="Calculation 3" xfId="218" xr:uid="{00000000-0005-0000-0000-00003E000000}"/>
    <cellStyle name="Calculation 3 2" xfId="373" xr:uid="{00000000-0005-0000-0000-00003F000000}"/>
    <cellStyle name="Calculation 3 3" xfId="466" xr:uid="{00000000-0005-0000-0000-000040000000}"/>
    <cellStyle name="Calculation 4" xfId="212" xr:uid="{00000000-0005-0000-0000-000041000000}"/>
    <cellStyle name="Calculation 4 2" xfId="332" xr:uid="{00000000-0005-0000-0000-000042000000}"/>
    <cellStyle name="Calculation 4 3" xfId="460" xr:uid="{00000000-0005-0000-0000-000043000000}"/>
    <cellStyle name="Calculation 5" xfId="213" xr:uid="{00000000-0005-0000-0000-000044000000}"/>
    <cellStyle name="Calculation 5 2" xfId="423" xr:uid="{00000000-0005-0000-0000-000045000000}"/>
    <cellStyle name="Calculation 5 3" xfId="461" xr:uid="{00000000-0005-0000-0000-000046000000}"/>
    <cellStyle name="Calculation 6" xfId="286" xr:uid="{00000000-0005-0000-0000-000047000000}"/>
    <cellStyle name="Calculation 6 2" xfId="39" xr:uid="{00000000-0005-0000-0000-000048000000}"/>
    <cellStyle name="Calculation 6 3" xfId="519" xr:uid="{00000000-0005-0000-0000-000049000000}"/>
    <cellStyle name="Calculation 7" xfId="285" xr:uid="{00000000-0005-0000-0000-00004A000000}"/>
    <cellStyle name="Calculation 7 2" xfId="186" xr:uid="{00000000-0005-0000-0000-00004B000000}"/>
    <cellStyle name="Calculation 7 3" xfId="518" xr:uid="{00000000-0005-0000-0000-00004C000000}"/>
    <cellStyle name="Calculation 8" xfId="131" xr:uid="{00000000-0005-0000-0000-00004D000000}"/>
    <cellStyle name="Calculation 9" xfId="362" xr:uid="{00000000-0005-0000-0000-00004E000000}"/>
    <cellStyle name="Check Cell 2" xfId="132" xr:uid="{00000000-0005-0000-0000-00004F000000}"/>
    <cellStyle name="Comma" xfId="4" builtinId="3"/>
    <cellStyle name="Comma 2" xfId="2" xr:uid="{00000000-0005-0000-0000-000051000000}"/>
    <cellStyle name="Comma 2 2" xfId="32" xr:uid="{00000000-0005-0000-0000-000052000000}"/>
    <cellStyle name="Comma 2 2 2" xfId="66" xr:uid="{00000000-0005-0000-0000-000053000000}"/>
    <cellStyle name="Comma 2 2 2 2" xfId="204" xr:uid="{00000000-0005-0000-0000-000054000000}"/>
    <cellStyle name="Comma 2 2 2 3" xfId="278" xr:uid="{00000000-0005-0000-0000-000055000000}"/>
    <cellStyle name="Comma 2 2 3" xfId="195" xr:uid="{00000000-0005-0000-0000-000056000000}"/>
    <cellStyle name="Comma 2 2 4" xfId="271" xr:uid="{00000000-0005-0000-0000-000057000000}"/>
    <cellStyle name="Comma 2 3" xfId="20" xr:uid="{00000000-0005-0000-0000-000058000000}"/>
    <cellStyle name="Comma 2 3 2" xfId="35" xr:uid="{00000000-0005-0000-0000-000059000000}"/>
    <cellStyle name="Comma 2 3 2 2" xfId="220" xr:uid="{00000000-0005-0000-0000-00005A000000}"/>
    <cellStyle name="Comma 2 3 2 3" xfId="134" xr:uid="{00000000-0005-0000-0000-00005B000000}"/>
    <cellStyle name="Comma 2 3 3" xfId="196" xr:uid="{00000000-0005-0000-0000-00005C000000}"/>
    <cellStyle name="Comma 2 3 4" xfId="272" xr:uid="{00000000-0005-0000-0000-00005D000000}"/>
    <cellStyle name="Comma 2 4" xfId="56" xr:uid="{00000000-0005-0000-0000-00005E000000}"/>
    <cellStyle name="Comma 2 4 2" xfId="199" xr:uid="{00000000-0005-0000-0000-00005F000000}"/>
    <cellStyle name="Comma 2 4 3" xfId="274" xr:uid="{00000000-0005-0000-0000-000060000000}"/>
    <cellStyle name="Comma 2 5" xfId="188" xr:uid="{00000000-0005-0000-0000-000061000000}"/>
    <cellStyle name="Comma 2 6" xfId="270" xr:uid="{00000000-0005-0000-0000-000062000000}"/>
    <cellStyle name="Comma 3" xfId="33" xr:uid="{00000000-0005-0000-0000-000063000000}"/>
    <cellStyle name="Comma 3 2" xfId="201" xr:uid="{00000000-0005-0000-0000-000064000000}"/>
    <cellStyle name="Comma 3 3" xfId="276" xr:uid="{00000000-0005-0000-0000-000065000000}"/>
    <cellStyle name="Comma 3 4" xfId="61" xr:uid="{00000000-0005-0000-0000-000066000000}"/>
    <cellStyle name="Comma 4" xfId="69" xr:uid="{00000000-0005-0000-0000-000067000000}"/>
    <cellStyle name="Comma 4 2" xfId="205" xr:uid="{00000000-0005-0000-0000-000068000000}"/>
    <cellStyle name="Comma 5" xfId="72" xr:uid="{00000000-0005-0000-0000-000069000000}"/>
    <cellStyle name="Comma 5 2" xfId="207" xr:uid="{00000000-0005-0000-0000-00006A000000}"/>
    <cellStyle name="Comma 5 3" xfId="279" xr:uid="{00000000-0005-0000-0000-00006B000000}"/>
    <cellStyle name="Comma 6" xfId="133" xr:uid="{00000000-0005-0000-0000-00006C000000}"/>
    <cellStyle name="Comma 6 2" xfId="219" xr:uid="{00000000-0005-0000-0000-00006D000000}"/>
    <cellStyle name="Comma 6 3" xfId="287" xr:uid="{00000000-0005-0000-0000-00006E000000}"/>
    <cellStyle name="Comma 7" xfId="52" xr:uid="{00000000-0005-0000-0000-00006F000000}"/>
    <cellStyle name="Comma 7 2" xfId="197" xr:uid="{00000000-0005-0000-0000-000070000000}"/>
    <cellStyle name="Comma 9" xfId="24" xr:uid="{00000000-0005-0000-0000-000071000000}"/>
    <cellStyle name="Comma 9 2" xfId="36" xr:uid="{00000000-0005-0000-0000-000072000000}"/>
    <cellStyle name="comma zerodec" xfId="41" xr:uid="{00000000-0005-0000-0000-000073000000}"/>
    <cellStyle name="Currency 2" xfId="64" xr:uid="{00000000-0005-0000-0000-000074000000}"/>
    <cellStyle name="Currency 2 2" xfId="202" xr:uid="{00000000-0005-0000-0000-000075000000}"/>
    <cellStyle name="Currency 2 3" xfId="277" xr:uid="{00000000-0005-0000-0000-000076000000}"/>
    <cellStyle name="Currency 3" xfId="54" xr:uid="{00000000-0005-0000-0000-000077000000}"/>
    <cellStyle name="Currency 3 2" xfId="198" xr:uid="{00000000-0005-0000-0000-000078000000}"/>
    <cellStyle name="Currency 3 3" xfId="273" xr:uid="{00000000-0005-0000-0000-000079000000}"/>
    <cellStyle name="Currency1" xfId="42" xr:uid="{00000000-0005-0000-0000-00007A000000}"/>
    <cellStyle name="Currency1 28" xfId="18" xr:uid="{00000000-0005-0000-0000-00007B000000}"/>
    <cellStyle name="Currency1 28 2" xfId="191" xr:uid="{00000000-0005-0000-0000-00007C000000}"/>
    <cellStyle name="Dollar (zero dec)" xfId="44" xr:uid="{00000000-0005-0000-0000-00007D000000}"/>
    <cellStyle name="Explanatory Text 2" xfId="135" xr:uid="{00000000-0005-0000-0000-00007E000000}"/>
    <cellStyle name="Good 2" xfId="136" xr:uid="{00000000-0005-0000-0000-00007F000000}"/>
    <cellStyle name="Heading 1 2" xfId="137" xr:uid="{00000000-0005-0000-0000-000080000000}"/>
    <cellStyle name="Heading 2 2" xfId="138" xr:uid="{00000000-0005-0000-0000-000081000000}"/>
    <cellStyle name="Heading 3 2" xfId="139" xr:uid="{00000000-0005-0000-0000-000082000000}"/>
    <cellStyle name="Heading 4 2" xfId="140" xr:uid="{00000000-0005-0000-0000-000083000000}"/>
    <cellStyle name="Hyperlink 2" xfId="75" xr:uid="{00000000-0005-0000-0000-000084000000}"/>
    <cellStyle name="Input 10" xfId="435" xr:uid="{00000000-0005-0000-0000-000085000000}"/>
    <cellStyle name="Input 2" xfId="177" xr:uid="{00000000-0005-0000-0000-000086000000}"/>
    <cellStyle name="Input 2 2" xfId="233" xr:uid="{00000000-0005-0000-0000-000087000000}"/>
    <cellStyle name="Input 2 2 2" xfId="242" xr:uid="{00000000-0005-0000-0000-000088000000}"/>
    <cellStyle name="Input 2 2 3" xfId="479" xr:uid="{00000000-0005-0000-0000-000089000000}"/>
    <cellStyle name="Input 2 3" xfId="250" xr:uid="{00000000-0005-0000-0000-00008A000000}"/>
    <cellStyle name="Input 2 3 2" xfId="395" xr:uid="{00000000-0005-0000-0000-00008B000000}"/>
    <cellStyle name="Input 2 3 3" xfId="495" xr:uid="{00000000-0005-0000-0000-00008C000000}"/>
    <cellStyle name="Input 2 4" xfId="260" xr:uid="{00000000-0005-0000-0000-00008D000000}"/>
    <cellStyle name="Input 2 4 2" xfId="396" xr:uid="{00000000-0005-0000-0000-00008E000000}"/>
    <cellStyle name="Input 2 4 3" xfId="505" xr:uid="{00000000-0005-0000-0000-00008F000000}"/>
    <cellStyle name="Input 2 5" xfId="298" xr:uid="{00000000-0005-0000-0000-000090000000}"/>
    <cellStyle name="Input 2 5 2" xfId="329" xr:uid="{00000000-0005-0000-0000-000091000000}"/>
    <cellStyle name="Input 2 5 3" xfId="530" xr:uid="{00000000-0005-0000-0000-000092000000}"/>
    <cellStyle name="Input 2 6" xfId="313" xr:uid="{00000000-0005-0000-0000-000093000000}"/>
    <cellStyle name="Input 2 6 2" xfId="381" xr:uid="{00000000-0005-0000-0000-000094000000}"/>
    <cellStyle name="Input 2 6 3" xfId="545" xr:uid="{00000000-0005-0000-0000-000095000000}"/>
    <cellStyle name="Input 2 7" xfId="400" xr:uid="{00000000-0005-0000-0000-000096000000}"/>
    <cellStyle name="Input 2 8" xfId="445" xr:uid="{00000000-0005-0000-0000-000097000000}"/>
    <cellStyle name="Input 3" xfId="223" xr:uid="{00000000-0005-0000-0000-000098000000}"/>
    <cellStyle name="Input 3 2" xfId="354" xr:uid="{00000000-0005-0000-0000-000099000000}"/>
    <cellStyle name="Input 3 3" xfId="469" xr:uid="{00000000-0005-0000-0000-00009A000000}"/>
    <cellStyle name="Input 4" xfId="211" xr:uid="{00000000-0005-0000-0000-00009B000000}"/>
    <cellStyle name="Input 4 2" xfId="399" xr:uid="{00000000-0005-0000-0000-00009C000000}"/>
    <cellStyle name="Input 4 3" xfId="459" xr:uid="{00000000-0005-0000-0000-00009D000000}"/>
    <cellStyle name="Input 5" xfId="214" xr:uid="{00000000-0005-0000-0000-00009E000000}"/>
    <cellStyle name="Input 5 2" xfId="334" xr:uid="{00000000-0005-0000-0000-00009F000000}"/>
    <cellStyle name="Input 5 3" xfId="462" xr:uid="{00000000-0005-0000-0000-0000A0000000}"/>
    <cellStyle name="Input 6" xfId="288" xr:uid="{00000000-0005-0000-0000-0000A1000000}"/>
    <cellStyle name="Input 6 2" xfId="347" xr:uid="{00000000-0005-0000-0000-0000A2000000}"/>
    <cellStyle name="Input 6 3" xfId="520" xr:uid="{00000000-0005-0000-0000-0000A3000000}"/>
    <cellStyle name="Input 7" xfId="284" xr:uid="{00000000-0005-0000-0000-0000A4000000}"/>
    <cellStyle name="Input 7 2" xfId="356" xr:uid="{00000000-0005-0000-0000-0000A5000000}"/>
    <cellStyle name="Input 7 3" xfId="517" xr:uid="{00000000-0005-0000-0000-0000A6000000}"/>
    <cellStyle name="Input 8" xfId="141" xr:uid="{00000000-0005-0000-0000-0000A7000000}"/>
    <cellStyle name="Input 9" xfId="415" xr:uid="{00000000-0005-0000-0000-0000A8000000}"/>
    <cellStyle name="Linked Cell 2" xfId="142" xr:uid="{00000000-0005-0000-0000-0000A9000000}"/>
    <cellStyle name="Neutral 2" xfId="143" xr:uid="{00000000-0005-0000-0000-0000AA000000}"/>
    <cellStyle name="Normal" xfId="0" builtinId="0"/>
    <cellStyle name="Normal 10" xfId="15" xr:uid="{00000000-0005-0000-0000-0000AC000000}"/>
    <cellStyle name="Normal 2" xfId="5" xr:uid="{00000000-0005-0000-0000-0000AD000000}"/>
    <cellStyle name="Normal 2 10" xfId="16" xr:uid="{00000000-0005-0000-0000-0000AE000000}"/>
    <cellStyle name="Normal 2 2" xfId="65" xr:uid="{00000000-0005-0000-0000-0000AF000000}"/>
    <cellStyle name="Normal 2 3" xfId="144" xr:uid="{00000000-0005-0000-0000-0000B0000000}"/>
    <cellStyle name="Normal 2 4" xfId="55" xr:uid="{00000000-0005-0000-0000-0000B1000000}"/>
    <cellStyle name="Normal 3" xfId="13" xr:uid="{00000000-0005-0000-0000-0000B2000000}"/>
    <cellStyle name="Normal 3 2" xfId="60" xr:uid="{00000000-0005-0000-0000-0000B3000000}"/>
    <cellStyle name="Normal 4" xfId="11" xr:uid="{00000000-0005-0000-0000-0000B4000000}"/>
    <cellStyle name="Normal 4 2" xfId="63" xr:uid="{00000000-0005-0000-0000-0000B5000000}"/>
    <cellStyle name="Normal 45" xfId="45" xr:uid="{00000000-0005-0000-0000-0000B6000000}"/>
    <cellStyle name="Normal 45 2" xfId="192" xr:uid="{00000000-0005-0000-0000-0000B7000000}"/>
    <cellStyle name="Normal 5" xfId="10" xr:uid="{00000000-0005-0000-0000-0000B8000000}"/>
    <cellStyle name="Normal 6" xfId="19" xr:uid="{00000000-0005-0000-0000-0000B9000000}"/>
    <cellStyle name="Normal 6 2" xfId="34" xr:uid="{00000000-0005-0000-0000-0000BA000000}"/>
    <cellStyle name="Normal 6 3" xfId="71" xr:uid="{00000000-0005-0000-0000-0000BB000000}"/>
    <cellStyle name="Normal 7" xfId="87" xr:uid="{00000000-0005-0000-0000-0000BC000000}"/>
    <cellStyle name="Normal 8" xfId="51" xr:uid="{00000000-0005-0000-0000-0000BD000000}"/>
    <cellStyle name="Normal 8 2" xfId="17" xr:uid="{00000000-0005-0000-0000-0000BE000000}"/>
    <cellStyle name="Normal 8 2 2" xfId="193" xr:uid="{00000000-0005-0000-0000-0000BF000000}"/>
    <cellStyle name="Normal 9" xfId="8" xr:uid="{00000000-0005-0000-0000-0000C0000000}"/>
    <cellStyle name="Normal_C779A0245" xfId="14" xr:uid="{00000000-0005-0000-0000-0000C1000000}"/>
    <cellStyle name="Normal_Sheet1 2" xfId="28" xr:uid="{00000000-0005-0000-0000-0000C2000000}"/>
    <cellStyle name="Normal_TSS_lead_wp_Final_2006" xfId="21" xr:uid="{00000000-0005-0000-0000-0000C3000000}"/>
    <cellStyle name="Note 10" xfId="436" xr:uid="{00000000-0005-0000-0000-0000C4000000}"/>
    <cellStyle name="Note 2" xfId="178" xr:uid="{00000000-0005-0000-0000-0000C5000000}"/>
    <cellStyle name="Note 2 2" xfId="234" xr:uid="{00000000-0005-0000-0000-0000C6000000}"/>
    <cellStyle name="Note 2 2 2" xfId="47" xr:uid="{00000000-0005-0000-0000-0000C7000000}"/>
    <cellStyle name="Note 2 2 3" xfId="480" xr:uid="{00000000-0005-0000-0000-0000C8000000}"/>
    <cellStyle name="Note 2 3" xfId="251" xr:uid="{00000000-0005-0000-0000-0000C9000000}"/>
    <cellStyle name="Note 2 3 2" xfId="366" xr:uid="{00000000-0005-0000-0000-0000CA000000}"/>
    <cellStyle name="Note 2 3 3" xfId="496" xr:uid="{00000000-0005-0000-0000-0000CB000000}"/>
    <cellStyle name="Note 2 4" xfId="261" xr:uid="{00000000-0005-0000-0000-0000CC000000}"/>
    <cellStyle name="Note 2 4 2" xfId="335" xr:uid="{00000000-0005-0000-0000-0000CD000000}"/>
    <cellStyle name="Note 2 4 3" xfId="506" xr:uid="{00000000-0005-0000-0000-0000CE000000}"/>
    <cellStyle name="Note 2 5" xfId="299" xr:uid="{00000000-0005-0000-0000-0000CF000000}"/>
    <cellStyle name="Note 2 5 2" xfId="367" xr:uid="{00000000-0005-0000-0000-0000D0000000}"/>
    <cellStyle name="Note 2 5 3" xfId="531" xr:uid="{00000000-0005-0000-0000-0000D1000000}"/>
    <cellStyle name="Note 2 6" xfId="314" xr:uid="{00000000-0005-0000-0000-0000D2000000}"/>
    <cellStyle name="Note 2 6 2" xfId="416" xr:uid="{00000000-0005-0000-0000-0000D3000000}"/>
    <cellStyle name="Note 2 6 3" xfId="546" xr:uid="{00000000-0005-0000-0000-0000D4000000}"/>
    <cellStyle name="Note 2 7" xfId="402" xr:uid="{00000000-0005-0000-0000-0000D5000000}"/>
    <cellStyle name="Note 2 8" xfId="446" xr:uid="{00000000-0005-0000-0000-0000D6000000}"/>
    <cellStyle name="Note 3" xfId="224" xr:uid="{00000000-0005-0000-0000-0000D7000000}"/>
    <cellStyle name="Note 3 2" xfId="358" xr:uid="{00000000-0005-0000-0000-0000D8000000}"/>
    <cellStyle name="Note 3 3" xfId="470" xr:uid="{00000000-0005-0000-0000-0000D9000000}"/>
    <cellStyle name="Note 4" xfId="210" xr:uid="{00000000-0005-0000-0000-0000DA000000}"/>
    <cellStyle name="Note 4 2" xfId="420" xr:uid="{00000000-0005-0000-0000-0000DB000000}"/>
    <cellStyle name="Note 4 3" xfId="458" xr:uid="{00000000-0005-0000-0000-0000DC000000}"/>
    <cellStyle name="Note 5" xfId="215" xr:uid="{00000000-0005-0000-0000-0000DD000000}"/>
    <cellStyle name="Note 5 2" xfId="408" xr:uid="{00000000-0005-0000-0000-0000DE000000}"/>
    <cellStyle name="Note 5 3" xfId="463" xr:uid="{00000000-0005-0000-0000-0000DF000000}"/>
    <cellStyle name="Note 6" xfId="289" xr:uid="{00000000-0005-0000-0000-0000E0000000}"/>
    <cellStyle name="Note 6 2" xfId="323" xr:uid="{00000000-0005-0000-0000-0000E1000000}"/>
    <cellStyle name="Note 6 3" xfId="521" xr:uid="{00000000-0005-0000-0000-0000E2000000}"/>
    <cellStyle name="Note 7" xfId="283" xr:uid="{00000000-0005-0000-0000-0000E3000000}"/>
    <cellStyle name="Note 7 2" xfId="322" xr:uid="{00000000-0005-0000-0000-0000E4000000}"/>
    <cellStyle name="Note 7 3" xfId="516" xr:uid="{00000000-0005-0000-0000-0000E5000000}"/>
    <cellStyle name="Note 8" xfId="145" xr:uid="{00000000-0005-0000-0000-0000E6000000}"/>
    <cellStyle name="Note 9" xfId="430" xr:uid="{00000000-0005-0000-0000-0000E7000000}"/>
    <cellStyle name="Output 10" xfId="437" xr:uid="{00000000-0005-0000-0000-0000E8000000}"/>
    <cellStyle name="Output 2" xfId="179" xr:uid="{00000000-0005-0000-0000-0000E9000000}"/>
    <cellStyle name="Output 2 2" xfId="235" xr:uid="{00000000-0005-0000-0000-0000EA000000}"/>
    <cellStyle name="Output 2 2 2" xfId="342" xr:uid="{00000000-0005-0000-0000-0000EB000000}"/>
    <cellStyle name="Output 2 2 3" xfId="481" xr:uid="{00000000-0005-0000-0000-0000EC000000}"/>
    <cellStyle name="Output 2 3" xfId="252" xr:uid="{00000000-0005-0000-0000-0000ED000000}"/>
    <cellStyle name="Output 2 3 2" xfId="361" xr:uid="{00000000-0005-0000-0000-0000EE000000}"/>
    <cellStyle name="Output 2 3 3" xfId="497" xr:uid="{00000000-0005-0000-0000-0000EF000000}"/>
    <cellStyle name="Output 2 4" xfId="262" xr:uid="{00000000-0005-0000-0000-0000F0000000}"/>
    <cellStyle name="Output 2 4 2" xfId="401" xr:uid="{00000000-0005-0000-0000-0000F1000000}"/>
    <cellStyle name="Output 2 4 3" xfId="507" xr:uid="{00000000-0005-0000-0000-0000F2000000}"/>
    <cellStyle name="Output 2 5" xfId="300" xr:uid="{00000000-0005-0000-0000-0000F3000000}"/>
    <cellStyle name="Output 2 5 2" xfId="388" xr:uid="{00000000-0005-0000-0000-0000F4000000}"/>
    <cellStyle name="Output 2 5 3" xfId="532" xr:uid="{00000000-0005-0000-0000-0000F5000000}"/>
    <cellStyle name="Output 2 6" xfId="315" xr:uid="{00000000-0005-0000-0000-0000F6000000}"/>
    <cellStyle name="Output 2 6 2" xfId="326" xr:uid="{00000000-0005-0000-0000-0000F7000000}"/>
    <cellStyle name="Output 2 6 3" xfId="547" xr:uid="{00000000-0005-0000-0000-0000F8000000}"/>
    <cellStyle name="Output 2 7" xfId="344" xr:uid="{00000000-0005-0000-0000-0000F9000000}"/>
    <cellStyle name="Output 2 8" xfId="447" xr:uid="{00000000-0005-0000-0000-0000FA000000}"/>
    <cellStyle name="Output 3" xfId="225" xr:uid="{00000000-0005-0000-0000-0000FB000000}"/>
    <cellStyle name="Output 3 2" xfId="324" xr:uid="{00000000-0005-0000-0000-0000FC000000}"/>
    <cellStyle name="Output 3 3" xfId="471" xr:uid="{00000000-0005-0000-0000-0000FD000000}"/>
    <cellStyle name="Output 4" xfId="209" xr:uid="{00000000-0005-0000-0000-0000FE000000}"/>
    <cellStyle name="Output 4 2" xfId="360" xr:uid="{00000000-0005-0000-0000-0000FF000000}"/>
    <cellStyle name="Output 4 3" xfId="457" xr:uid="{00000000-0005-0000-0000-000000010000}"/>
    <cellStyle name="Output 5" xfId="216" xr:uid="{00000000-0005-0000-0000-000001010000}"/>
    <cellStyle name="Output 5 2" xfId="368" xr:uid="{00000000-0005-0000-0000-000002010000}"/>
    <cellStyle name="Output 5 3" xfId="464" xr:uid="{00000000-0005-0000-0000-000003010000}"/>
    <cellStyle name="Output 6" xfId="290" xr:uid="{00000000-0005-0000-0000-000004010000}"/>
    <cellStyle name="Output 6 2" xfId="426" xr:uid="{00000000-0005-0000-0000-000005010000}"/>
    <cellStyle name="Output 6 3" xfId="522" xr:uid="{00000000-0005-0000-0000-000006010000}"/>
    <cellStyle name="Output 7" xfId="282" xr:uid="{00000000-0005-0000-0000-000007010000}"/>
    <cellStyle name="Output 7 2" xfId="405" xr:uid="{00000000-0005-0000-0000-000008010000}"/>
    <cellStyle name="Output 7 3" xfId="515" xr:uid="{00000000-0005-0000-0000-000009010000}"/>
    <cellStyle name="Output 8" xfId="146" xr:uid="{00000000-0005-0000-0000-00000A010000}"/>
    <cellStyle name="Output 9" xfId="371" xr:uid="{00000000-0005-0000-0000-00000B010000}"/>
    <cellStyle name="Percent 2" xfId="31" xr:uid="{00000000-0005-0000-0000-00000C010000}"/>
    <cellStyle name="Percent 2 2" xfId="67" xr:uid="{00000000-0005-0000-0000-00000D010000}"/>
    <cellStyle name="Percent 2 3" xfId="148" xr:uid="{00000000-0005-0000-0000-00000E010000}"/>
    <cellStyle name="Percent 2 4" xfId="57" xr:uid="{00000000-0005-0000-0000-00000F010000}"/>
    <cellStyle name="Percent 3" xfId="62" xr:uid="{00000000-0005-0000-0000-000010010000}"/>
    <cellStyle name="Percent 4" xfId="73" xr:uid="{00000000-0005-0000-0000-000011010000}"/>
    <cellStyle name="Percent 5" xfId="147" xr:uid="{00000000-0005-0000-0000-000012010000}"/>
    <cellStyle name="Percent 6" xfId="53" xr:uid="{00000000-0005-0000-0000-000013010000}"/>
    <cellStyle name="Title 2" xfId="149" xr:uid="{00000000-0005-0000-0000-000014010000}"/>
    <cellStyle name="Total 10" xfId="438" xr:uid="{00000000-0005-0000-0000-000015010000}"/>
    <cellStyle name="Total 2" xfId="180" xr:uid="{00000000-0005-0000-0000-000016010000}"/>
    <cellStyle name="Total 2 2" xfId="236" xr:uid="{00000000-0005-0000-0000-000017010000}"/>
    <cellStyle name="Total 2 2 2" xfId="353" xr:uid="{00000000-0005-0000-0000-000018010000}"/>
    <cellStyle name="Total 2 2 3" xfId="482" xr:uid="{00000000-0005-0000-0000-000019010000}"/>
    <cellStyle name="Total 2 3" xfId="253" xr:uid="{00000000-0005-0000-0000-00001A010000}"/>
    <cellStyle name="Total 2 3 2" xfId="357" xr:uid="{00000000-0005-0000-0000-00001B010000}"/>
    <cellStyle name="Total 2 3 3" xfId="498" xr:uid="{00000000-0005-0000-0000-00001C010000}"/>
    <cellStyle name="Total 2 4" xfId="263" xr:uid="{00000000-0005-0000-0000-00001D010000}"/>
    <cellStyle name="Total 2 4 2" xfId="410" xr:uid="{00000000-0005-0000-0000-00001E010000}"/>
    <cellStyle name="Total 2 4 3" xfId="508" xr:uid="{00000000-0005-0000-0000-00001F010000}"/>
    <cellStyle name="Total 2 5" xfId="301" xr:uid="{00000000-0005-0000-0000-000020010000}"/>
    <cellStyle name="Total 2 5 2" xfId="355" xr:uid="{00000000-0005-0000-0000-000021010000}"/>
    <cellStyle name="Total 2 5 3" xfId="533" xr:uid="{00000000-0005-0000-0000-000022010000}"/>
    <cellStyle name="Total 2 6" xfId="316" xr:uid="{00000000-0005-0000-0000-000023010000}"/>
    <cellStyle name="Total 2 6 2" xfId="383" xr:uid="{00000000-0005-0000-0000-000024010000}"/>
    <cellStyle name="Total 2 6 3" xfId="548" xr:uid="{00000000-0005-0000-0000-000025010000}"/>
    <cellStyle name="Total 2 7" xfId="351" xr:uid="{00000000-0005-0000-0000-000026010000}"/>
    <cellStyle name="Total 2 8" xfId="448" xr:uid="{00000000-0005-0000-0000-000027010000}"/>
    <cellStyle name="Total 3" xfId="226" xr:uid="{00000000-0005-0000-0000-000028010000}"/>
    <cellStyle name="Total 3 2" xfId="359" xr:uid="{00000000-0005-0000-0000-000029010000}"/>
    <cellStyle name="Total 3 3" xfId="472" xr:uid="{00000000-0005-0000-0000-00002A010000}"/>
    <cellStyle name="Total 4" xfId="243" xr:uid="{00000000-0005-0000-0000-00002B010000}"/>
    <cellStyle name="Total 4 2" xfId="414" xr:uid="{00000000-0005-0000-0000-00002C010000}"/>
    <cellStyle name="Total 4 3" xfId="488" xr:uid="{00000000-0005-0000-0000-00002D010000}"/>
    <cellStyle name="Total 5" xfId="217" xr:uid="{00000000-0005-0000-0000-00002E010000}"/>
    <cellStyle name="Total 5 2" xfId="340" xr:uid="{00000000-0005-0000-0000-00002F010000}"/>
    <cellStyle name="Total 5 3" xfId="465" xr:uid="{00000000-0005-0000-0000-000030010000}"/>
    <cellStyle name="Total 6" xfId="291" xr:uid="{00000000-0005-0000-0000-000031010000}"/>
    <cellStyle name="Total 6 2" xfId="350" xr:uid="{00000000-0005-0000-0000-000032010000}"/>
    <cellStyle name="Total 6 3" xfId="523" xr:uid="{00000000-0005-0000-0000-000033010000}"/>
    <cellStyle name="Total 7" xfId="281" xr:uid="{00000000-0005-0000-0000-000034010000}"/>
    <cellStyle name="Total 7 2" xfId="339" xr:uid="{00000000-0005-0000-0000-000035010000}"/>
    <cellStyle name="Total 7 3" xfId="514" xr:uid="{00000000-0005-0000-0000-000036010000}"/>
    <cellStyle name="Total 8" xfId="150" xr:uid="{00000000-0005-0000-0000-000037010000}"/>
    <cellStyle name="Total 9" xfId="50" xr:uid="{00000000-0005-0000-0000-000038010000}"/>
    <cellStyle name="Warning Text 2" xfId="151" xr:uid="{00000000-0005-0000-0000-000039010000}"/>
    <cellStyle name="การคำนวณ 2" xfId="157" xr:uid="{00000000-0005-0000-0000-00003A010000}"/>
    <cellStyle name="การคำนวณ 2 2" xfId="228" xr:uid="{00000000-0005-0000-0000-00003B010000}"/>
    <cellStyle name="การคำนวณ 2 2 2" xfId="376" xr:uid="{00000000-0005-0000-0000-00003C010000}"/>
    <cellStyle name="การคำนวณ 2 2 3" xfId="474" xr:uid="{00000000-0005-0000-0000-00003D010000}"/>
    <cellStyle name="การคำนวณ 2 3" xfId="245" xr:uid="{00000000-0005-0000-0000-00003E010000}"/>
    <cellStyle name="การคำนวณ 2 3 2" xfId="345" xr:uid="{00000000-0005-0000-0000-00003F010000}"/>
    <cellStyle name="การคำนวณ 2 3 3" xfId="490" xr:uid="{00000000-0005-0000-0000-000040010000}"/>
    <cellStyle name="การคำนวณ 2 4" xfId="190" xr:uid="{00000000-0005-0000-0000-000041010000}"/>
    <cellStyle name="การคำนวณ 2 4 2" xfId="380" xr:uid="{00000000-0005-0000-0000-000042010000}"/>
    <cellStyle name="การคำนวณ 2 4 3" xfId="455" xr:uid="{00000000-0005-0000-0000-000043010000}"/>
    <cellStyle name="การคำนวณ 2 5" xfId="293" xr:uid="{00000000-0005-0000-0000-000044010000}"/>
    <cellStyle name="การคำนวณ 2 5 2" xfId="418" xr:uid="{00000000-0005-0000-0000-000045010000}"/>
    <cellStyle name="การคำนวณ 2 5 3" xfId="525" xr:uid="{00000000-0005-0000-0000-000046010000}"/>
    <cellStyle name="การคำนวณ 2 6" xfId="308" xr:uid="{00000000-0005-0000-0000-000047010000}"/>
    <cellStyle name="การคำนวณ 2 6 2" xfId="370" xr:uid="{00000000-0005-0000-0000-000048010000}"/>
    <cellStyle name="การคำนวณ 2 6 3" xfId="540" xr:uid="{00000000-0005-0000-0000-000049010000}"/>
    <cellStyle name="การคำนวณ 2 7" xfId="46" xr:uid="{00000000-0005-0000-0000-00004A010000}"/>
    <cellStyle name="การคำนวณ 2 8" xfId="440" xr:uid="{00000000-0005-0000-0000-00004B010000}"/>
    <cellStyle name="การคำนวณ 3" xfId="182" xr:uid="{00000000-0005-0000-0000-00004C010000}"/>
    <cellStyle name="การคำนวณ 3 2" xfId="238" xr:uid="{00000000-0005-0000-0000-00004D010000}"/>
    <cellStyle name="การคำนวณ 3 2 2" xfId="325" xr:uid="{00000000-0005-0000-0000-00004E010000}"/>
    <cellStyle name="การคำนวณ 3 2 3" xfId="484" xr:uid="{00000000-0005-0000-0000-00004F010000}"/>
    <cellStyle name="การคำนวณ 3 3" xfId="255" xr:uid="{00000000-0005-0000-0000-000050010000}"/>
    <cellStyle name="การคำนวณ 3 3 2" xfId="352" xr:uid="{00000000-0005-0000-0000-000051010000}"/>
    <cellStyle name="การคำนวณ 3 3 3" xfId="500" xr:uid="{00000000-0005-0000-0000-000052010000}"/>
    <cellStyle name="การคำนวณ 3 4" xfId="265" xr:uid="{00000000-0005-0000-0000-000053010000}"/>
    <cellStyle name="การคำนวณ 3 4 2" xfId="337" xr:uid="{00000000-0005-0000-0000-000054010000}"/>
    <cellStyle name="การคำนวณ 3 4 3" xfId="510" xr:uid="{00000000-0005-0000-0000-000055010000}"/>
    <cellStyle name="การคำนวณ 3 5" xfId="303" xr:uid="{00000000-0005-0000-0000-000056010000}"/>
    <cellStyle name="การคำนวณ 3 5 2" xfId="411" xr:uid="{00000000-0005-0000-0000-000057010000}"/>
    <cellStyle name="การคำนวณ 3 5 3" xfId="535" xr:uid="{00000000-0005-0000-0000-000058010000}"/>
    <cellStyle name="การคำนวณ 3 6" xfId="318" xr:uid="{00000000-0005-0000-0000-000059010000}"/>
    <cellStyle name="การคำนวณ 3 6 2" xfId="394" xr:uid="{00000000-0005-0000-0000-00005A010000}"/>
    <cellStyle name="การคำนวณ 3 6 3" xfId="550" xr:uid="{00000000-0005-0000-0000-00005B010000}"/>
    <cellStyle name="การคำนวณ 3 7" xfId="349" xr:uid="{00000000-0005-0000-0000-00005C010000}"/>
    <cellStyle name="การคำนวณ 3 8" xfId="450" xr:uid="{00000000-0005-0000-0000-00005D010000}"/>
    <cellStyle name="ข้อความเตือน 2" xfId="158" xr:uid="{00000000-0005-0000-0000-00005E010000}"/>
    <cellStyle name="ข้อความอธิบาย 2" xfId="159" xr:uid="{00000000-0005-0000-0000-00005F010000}"/>
    <cellStyle name="เครื่องหมายจุลภาค 2" xfId="25" xr:uid="{00000000-0005-0000-0000-000060010000}"/>
    <cellStyle name="เครื่องหมายจุลภาค 2 2" xfId="37" xr:uid="{00000000-0005-0000-0000-000061010000}"/>
    <cellStyle name="เครื่องหมายจุลภาค 2 2 2" xfId="206" xr:uid="{00000000-0005-0000-0000-000062010000}"/>
    <cellStyle name="เครื่องหมายจุลภาค 2 2 3" xfId="70" xr:uid="{00000000-0005-0000-0000-000063010000}"/>
    <cellStyle name="เครื่องหมายจุลภาค 2 3" xfId="77" xr:uid="{00000000-0005-0000-0000-000064010000}"/>
    <cellStyle name="เครื่องหมายจุลภาค 2 3 2" xfId="208" xr:uid="{00000000-0005-0000-0000-000065010000}"/>
    <cellStyle name="เครื่องหมายจุลภาค 2 3 3" xfId="280" xr:uid="{00000000-0005-0000-0000-000066010000}"/>
    <cellStyle name="เครื่องหมายจุลภาค 2 4" xfId="58" xr:uid="{00000000-0005-0000-0000-000067010000}"/>
    <cellStyle name="เครื่องหมายจุลภาค 2 4 2" xfId="200" xr:uid="{00000000-0005-0000-0000-000068010000}"/>
    <cellStyle name="เครื่องหมายจุลภาค 2 4 3" xfId="275" xr:uid="{00000000-0005-0000-0000-000069010000}"/>
    <cellStyle name="เครื่องหมายจุลภาค 2 5" xfId="194" xr:uid="{00000000-0005-0000-0000-00006A010000}"/>
    <cellStyle name="เครื่องหมายจุลภาค 3" xfId="30" xr:uid="{00000000-0005-0000-0000-00006B010000}"/>
    <cellStyle name="เครื่องหมายจุลภาค 3 2" xfId="38" xr:uid="{00000000-0005-0000-0000-00006C010000}"/>
    <cellStyle name="เครื่องหมายจุลภาค 4" xfId="84" xr:uid="{00000000-0005-0000-0000-00006D010000}"/>
    <cellStyle name="เครื่องหมายจุลภาค 5" xfId="68" xr:uid="{00000000-0005-0000-0000-00006E010000}"/>
    <cellStyle name="เครื่องหมายจุลภาค 6" xfId="86" xr:uid="{00000000-0005-0000-0000-00006F010000}"/>
    <cellStyle name="เครื่องหมายจุลภาค_budget-land+ก่อสร้าง" xfId="152" xr:uid="{00000000-0005-0000-0000-000070010000}"/>
    <cellStyle name="เครื่องหมายจุลภาค_lpnt3 2" xfId="26" xr:uid="{00000000-0005-0000-0000-000071010000}"/>
    <cellStyle name="จุลภาค 2" xfId="187" xr:uid="{00000000-0005-0000-0000-000072010000}"/>
    <cellStyle name="จุลภาค 3" xfId="269" xr:uid="{00000000-0005-0000-0000-000073010000}"/>
    <cellStyle name="ชื่อเรื่อง 2" xfId="160" xr:uid="{00000000-0005-0000-0000-000074010000}"/>
    <cellStyle name="เซลล์ตรวจสอบ 2" xfId="153" xr:uid="{00000000-0005-0000-0000-000075010000}"/>
    <cellStyle name="เซลล์ที่มีการเชื่อมโยง 2" xfId="154" xr:uid="{00000000-0005-0000-0000-000076010000}"/>
    <cellStyle name="ดี 2" xfId="161" xr:uid="{00000000-0005-0000-0000-000077010000}"/>
    <cellStyle name="ปกติ 2" xfId="48" xr:uid="{00000000-0005-0000-0000-000078010000}"/>
    <cellStyle name="ปกติ 2 2" xfId="59" xr:uid="{00000000-0005-0000-0000-000079010000}"/>
    <cellStyle name="ปกติ 2 2 3 2" xfId="1" xr:uid="{00000000-0005-0000-0000-00007A010000}"/>
    <cellStyle name="ปกติ 2 3" xfId="3" xr:uid="{00000000-0005-0000-0000-00007B010000}"/>
    <cellStyle name="ปกติ 2 3 2" xfId="74" xr:uid="{00000000-0005-0000-0000-00007C010000}"/>
    <cellStyle name="ปกติ 3" xfId="76" xr:uid="{00000000-0005-0000-0000-00007D010000}"/>
    <cellStyle name="ปกติ 3 2" xfId="29" xr:uid="{00000000-0005-0000-0000-00007E010000}"/>
    <cellStyle name="ปกติ 4" xfId="78" xr:uid="{00000000-0005-0000-0000-00007F010000}"/>
    <cellStyle name="ปกติ 5" xfId="79" xr:uid="{00000000-0005-0000-0000-000080010000}"/>
    <cellStyle name="ปกติ 6" xfId="80" xr:uid="{00000000-0005-0000-0000-000081010000}"/>
    <cellStyle name="ปกติ 7" xfId="81" xr:uid="{00000000-0005-0000-0000-000082010000}"/>
    <cellStyle name="ปกติ 8" xfId="82" xr:uid="{00000000-0005-0000-0000-000083010000}"/>
    <cellStyle name="ปกติ 9" xfId="85" xr:uid="{00000000-0005-0000-0000-000084010000}"/>
    <cellStyle name="ปกติ_L.P.N.-Jun'47-e3" xfId="27" xr:uid="{00000000-0005-0000-0000-000085010000}"/>
    <cellStyle name="ปกติ_lpnt3" xfId="49" xr:uid="{00000000-0005-0000-0000-000086010000}"/>
    <cellStyle name="ปกติ_lpnt3 2" xfId="23" xr:uid="{00000000-0005-0000-0000-000087010000}"/>
    <cellStyle name="ปกติ_Sheet1" xfId="6" xr:uid="{00000000-0005-0000-0000-000088010000}"/>
    <cellStyle name="ปกติ_Sheet1 2" xfId="22" xr:uid="{00000000-0005-0000-0000-000089010000}"/>
    <cellStyle name="ปกติ_Sheet1 3" xfId="9" xr:uid="{00000000-0005-0000-0000-00008A010000}"/>
    <cellStyle name="ปกติ_Sheet1 3 2" xfId="554" xr:uid="{00000000-0005-0000-0000-00008B010000}"/>
    <cellStyle name="ปกติ_SPC-Dec'50-T3" xfId="7" xr:uid="{00000000-0005-0000-0000-00008C010000}"/>
    <cellStyle name="ปกติ_SPC-Dec'50-T3 2" xfId="12" xr:uid="{00000000-0005-0000-0000-00008D010000}"/>
    <cellStyle name="ป้อนค่า 2" xfId="162" xr:uid="{00000000-0005-0000-0000-00008E010000}"/>
    <cellStyle name="ป้อนค่า 2 2" xfId="229" xr:uid="{00000000-0005-0000-0000-00008F010000}"/>
    <cellStyle name="ป้อนค่า 2 2 2" xfId="417" xr:uid="{00000000-0005-0000-0000-000090010000}"/>
    <cellStyle name="ป้อนค่า 2 2 3" xfId="475" xr:uid="{00000000-0005-0000-0000-000091010000}"/>
    <cellStyle name="ป้อนค่า 2 3" xfId="246" xr:uid="{00000000-0005-0000-0000-000092010000}"/>
    <cellStyle name="ป้อนค่า 2 3 2" xfId="403" xr:uid="{00000000-0005-0000-0000-000093010000}"/>
    <cellStyle name="ป้อนค่า 2 3 3" xfId="491" xr:uid="{00000000-0005-0000-0000-000094010000}"/>
    <cellStyle name="ป้อนค่า 2 4" xfId="221" xr:uid="{00000000-0005-0000-0000-000095010000}"/>
    <cellStyle name="ป้อนค่า 2 4 2" xfId="369" xr:uid="{00000000-0005-0000-0000-000096010000}"/>
    <cellStyle name="ป้อนค่า 2 4 3" xfId="467" xr:uid="{00000000-0005-0000-0000-000097010000}"/>
    <cellStyle name="ป้อนค่า 2 5" xfId="294" xr:uid="{00000000-0005-0000-0000-000098010000}"/>
    <cellStyle name="ป้อนค่า 2 5 2" xfId="386" xr:uid="{00000000-0005-0000-0000-000099010000}"/>
    <cellStyle name="ป้อนค่า 2 5 3" xfId="526" xr:uid="{00000000-0005-0000-0000-00009A010000}"/>
    <cellStyle name="ป้อนค่า 2 6" xfId="309" xr:uid="{00000000-0005-0000-0000-00009B010000}"/>
    <cellStyle name="ป้อนค่า 2 6 2" xfId="384" xr:uid="{00000000-0005-0000-0000-00009C010000}"/>
    <cellStyle name="ป้อนค่า 2 6 3" xfId="541" xr:uid="{00000000-0005-0000-0000-00009D010000}"/>
    <cellStyle name="ป้อนค่า 2 7" xfId="406" xr:uid="{00000000-0005-0000-0000-00009E010000}"/>
    <cellStyle name="ป้อนค่า 2 8" xfId="441" xr:uid="{00000000-0005-0000-0000-00009F010000}"/>
    <cellStyle name="ป้อนค่า 3" xfId="183" xr:uid="{00000000-0005-0000-0000-0000A0010000}"/>
    <cellStyle name="ป้อนค่า 3 2" xfId="239" xr:uid="{00000000-0005-0000-0000-0000A1010000}"/>
    <cellStyle name="ป้อนค่า 3 2 2" xfId="421" xr:uid="{00000000-0005-0000-0000-0000A2010000}"/>
    <cellStyle name="ป้อนค่า 3 2 3" xfId="485" xr:uid="{00000000-0005-0000-0000-0000A3010000}"/>
    <cellStyle name="ป้อนค่า 3 3" xfId="256" xr:uid="{00000000-0005-0000-0000-0000A4010000}"/>
    <cellStyle name="ป้อนค่า 3 3 2" xfId="40" xr:uid="{00000000-0005-0000-0000-0000A5010000}"/>
    <cellStyle name="ป้อนค่า 3 3 3" xfId="501" xr:uid="{00000000-0005-0000-0000-0000A6010000}"/>
    <cellStyle name="ป้อนค่า 3 4" xfId="266" xr:uid="{00000000-0005-0000-0000-0000A7010000}"/>
    <cellStyle name="ป้อนค่า 3 4 2" xfId="428" xr:uid="{00000000-0005-0000-0000-0000A8010000}"/>
    <cellStyle name="ป้อนค่า 3 4 3" xfId="511" xr:uid="{00000000-0005-0000-0000-0000A9010000}"/>
    <cellStyle name="ป้อนค่า 3 5" xfId="304" xr:uid="{00000000-0005-0000-0000-0000AA010000}"/>
    <cellStyle name="ป้อนค่า 3 5 2" xfId="409" xr:uid="{00000000-0005-0000-0000-0000AB010000}"/>
    <cellStyle name="ป้อนค่า 3 5 3" xfId="536" xr:uid="{00000000-0005-0000-0000-0000AC010000}"/>
    <cellStyle name="ป้อนค่า 3 6" xfId="319" xr:uid="{00000000-0005-0000-0000-0000AD010000}"/>
    <cellStyle name="ป้อนค่า 3 6 2" xfId="431" xr:uid="{00000000-0005-0000-0000-0000AE010000}"/>
    <cellStyle name="ป้อนค่า 3 6 3" xfId="551" xr:uid="{00000000-0005-0000-0000-0000AF010000}"/>
    <cellStyle name="ป้อนค่า 3 7" xfId="375" xr:uid="{00000000-0005-0000-0000-0000B0010000}"/>
    <cellStyle name="ป้อนค่า 3 8" xfId="451" xr:uid="{00000000-0005-0000-0000-0000B1010000}"/>
    <cellStyle name="ปานกลาง 2" xfId="163" xr:uid="{00000000-0005-0000-0000-0000B2010000}"/>
    <cellStyle name="เปอร์เซ็นต์ 2" xfId="83" xr:uid="{00000000-0005-0000-0000-0000B3010000}"/>
    <cellStyle name="ผลรวม 2" xfId="164" xr:uid="{00000000-0005-0000-0000-0000B4010000}"/>
    <cellStyle name="ผลรวม 2 2" xfId="230" xr:uid="{00000000-0005-0000-0000-0000B5010000}"/>
    <cellStyle name="ผลรวม 2 2 2" xfId="393" xr:uid="{00000000-0005-0000-0000-0000B6010000}"/>
    <cellStyle name="ผลรวม 2 2 3" xfId="476" xr:uid="{00000000-0005-0000-0000-0000B7010000}"/>
    <cellStyle name="ผลรวม 2 3" xfId="247" xr:uid="{00000000-0005-0000-0000-0000B8010000}"/>
    <cellStyle name="ผลรวม 2 3 2" xfId="377" xr:uid="{00000000-0005-0000-0000-0000B9010000}"/>
    <cellStyle name="ผลรวม 2 3 3" xfId="492" xr:uid="{00000000-0005-0000-0000-0000BA010000}"/>
    <cellStyle name="ผลรวม 2 4" xfId="222" xr:uid="{00000000-0005-0000-0000-0000BB010000}"/>
    <cellStyle name="ผลรวม 2 4 2" xfId="429" xr:uid="{00000000-0005-0000-0000-0000BC010000}"/>
    <cellStyle name="ผลรวม 2 4 3" xfId="468" xr:uid="{00000000-0005-0000-0000-0000BD010000}"/>
    <cellStyle name="ผลรวม 2 5" xfId="295" xr:uid="{00000000-0005-0000-0000-0000BE010000}"/>
    <cellStyle name="ผลรวม 2 5 2" xfId="404" xr:uid="{00000000-0005-0000-0000-0000BF010000}"/>
    <cellStyle name="ผลรวม 2 5 3" xfId="527" xr:uid="{00000000-0005-0000-0000-0000C0010000}"/>
    <cellStyle name="ผลรวม 2 6" xfId="310" xr:uid="{00000000-0005-0000-0000-0000C1010000}"/>
    <cellStyle name="ผลรวม 2 6 2" xfId="413" xr:uid="{00000000-0005-0000-0000-0000C2010000}"/>
    <cellStyle name="ผลรวม 2 6 3" xfId="542" xr:uid="{00000000-0005-0000-0000-0000C3010000}"/>
    <cellStyle name="ผลรวม 2 7" xfId="336" xr:uid="{00000000-0005-0000-0000-0000C4010000}"/>
    <cellStyle name="ผลรวม 2 8" xfId="442" xr:uid="{00000000-0005-0000-0000-0000C5010000}"/>
    <cellStyle name="ผลรวม 3" xfId="184" xr:uid="{00000000-0005-0000-0000-0000C6010000}"/>
    <cellStyle name="ผลรวม 3 2" xfId="240" xr:uid="{00000000-0005-0000-0000-0000C7010000}"/>
    <cellStyle name="ผลรวม 3 2 2" xfId="372" xr:uid="{00000000-0005-0000-0000-0000C8010000}"/>
    <cellStyle name="ผลรวม 3 2 3" xfId="486" xr:uid="{00000000-0005-0000-0000-0000C9010000}"/>
    <cellStyle name="ผลรวม 3 3" xfId="257" xr:uid="{00000000-0005-0000-0000-0000CA010000}"/>
    <cellStyle name="ผลรวม 3 3 2" xfId="330" xr:uid="{00000000-0005-0000-0000-0000CB010000}"/>
    <cellStyle name="ผลรวม 3 3 3" xfId="502" xr:uid="{00000000-0005-0000-0000-0000CC010000}"/>
    <cellStyle name="ผลรวม 3 4" xfId="267" xr:uid="{00000000-0005-0000-0000-0000CD010000}"/>
    <cellStyle name="ผลรวม 3 4 2" xfId="407" xr:uid="{00000000-0005-0000-0000-0000CE010000}"/>
    <cellStyle name="ผลรวม 3 4 3" xfId="512" xr:uid="{00000000-0005-0000-0000-0000CF010000}"/>
    <cellStyle name="ผลรวม 3 5" xfId="305" xr:uid="{00000000-0005-0000-0000-0000D0010000}"/>
    <cellStyle name="ผลรวม 3 5 2" xfId="398" xr:uid="{00000000-0005-0000-0000-0000D1010000}"/>
    <cellStyle name="ผลรวม 3 5 3" xfId="537" xr:uid="{00000000-0005-0000-0000-0000D2010000}"/>
    <cellStyle name="ผลรวม 3 6" xfId="320" xr:uid="{00000000-0005-0000-0000-0000D3010000}"/>
    <cellStyle name="ผลรวม 3 6 2" xfId="432" xr:uid="{00000000-0005-0000-0000-0000D4010000}"/>
    <cellStyle name="ผลรวม 3 6 3" xfId="552" xr:uid="{00000000-0005-0000-0000-0000D5010000}"/>
    <cellStyle name="ผลรวม 3 7" xfId="427" xr:uid="{00000000-0005-0000-0000-0000D6010000}"/>
    <cellStyle name="ผลรวม 3 8" xfId="452" xr:uid="{00000000-0005-0000-0000-0000D7010000}"/>
    <cellStyle name="แย่ 2" xfId="155" xr:uid="{00000000-0005-0000-0000-0000D8010000}"/>
    <cellStyle name="ส่วนที่ถูกเน้น1 2" xfId="165" xr:uid="{00000000-0005-0000-0000-0000D9010000}"/>
    <cellStyle name="ส่วนที่ถูกเน้น2 2" xfId="166" xr:uid="{00000000-0005-0000-0000-0000DA010000}"/>
    <cellStyle name="ส่วนที่ถูกเน้น3 2" xfId="167" xr:uid="{00000000-0005-0000-0000-0000DB010000}"/>
    <cellStyle name="ส่วนที่ถูกเน้น4 2" xfId="168" xr:uid="{00000000-0005-0000-0000-0000DC010000}"/>
    <cellStyle name="ส่วนที่ถูกเน้น5 2" xfId="169" xr:uid="{00000000-0005-0000-0000-0000DD010000}"/>
    <cellStyle name="ส่วนที่ถูกเน้น6 2" xfId="170" xr:uid="{00000000-0005-0000-0000-0000DE010000}"/>
    <cellStyle name="แสดงผล 2" xfId="156" xr:uid="{00000000-0005-0000-0000-0000DF010000}"/>
    <cellStyle name="แสดงผล 2 2" xfId="227" xr:uid="{00000000-0005-0000-0000-0000E0010000}"/>
    <cellStyle name="แสดงผล 2 2 2" xfId="343" xr:uid="{00000000-0005-0000-0000-0000E1010000}"/>
    <cellStyle name="แสดงผล 2 2 3" xfId="473" xr:uid="{00000000-0005-0000-0000-0000E2010000}"/>
    <cellStyle name="แสดงผล 2 3" xfId="244" xr:uid="{00000000-0005-0000-0000-0000E3010000}"/>
    <cellStyle name="แสดงผล 2 3 2" xfId="363" xr:uid="{00000000-0005-0000-0000-0000E4010000}"/>
    <cellStyle name="แสดงผล 2 3 3" xfId="489" xr:uid="{00000000-0005-0000-0000-0000E5010000}"/>
    <cellStyle name="แสดงผล 2 4" xfId="189" xr:uid="{00000000-0005-0000-0000-0000E6010000}"/>
    <cellStyle name="แสดงผล 2 4 2" xfId="379" xr:uid="{00000000-0005-0000-0000-0000E7010000}"/>
    <cellStyle name="แสดงผล 2 4 3" xfId="454" xr:uid="{00000000-0005-0000-0000-0000E8010000}"/>
    <cellStyle name="แสดงผล 2 5" xfId="292" xr:uid="{00000000-0005-0000-0000-0000E9010000}"/>
    <cellStyle name="แสดงผล 2 5 2" xfId="424" xr:uid="{00000000-0005-0000-0000-0000EA010000}"/>
    <cellStyle name="แสดงผล 2 5 3" xfId="524" xr:uid="{00000000-0005-0000-0000-0000EB010000}"/>
    <cellStyle name="แสดงผล 2 6" xfId="307" xr:uid="{00000000-0005-0000-0000-0000EC010000}"/>
    <cellStyle name="แสดงผล 2 6 2" xfId="365" xr:uid="{00000000-0005-0000-0000-0000ED010000}"/>
    <cellStyle name="แสดงผล 2 6 3" xfId="539" xr:uid="{00000000-0005-0000-0000-0000EE010000}"/>
    <cellStyle name="แสดงผล 2 7" xfId="43" xr:uid="{00000000-0005-0000-0000-0000EF010000}"/>
    <cellStyle name="แสดงผล 2 8" xfId="439" xr:uid="{00000000-0005-0000-0000-0000F0010000}"/>
    <cellStyle name="แสดงผล 3" xfId="181" xr:uid="{00000000-0005-0000-0000-0000F1010000}"/>
    <cellStyle name="แสดงผล 3 2" xfId="237" xr:uid="{00000000-0005-0000-0000-0000F2010000}"/>
    <cellStyle name="แสดงผล 3 2 2" xfId="425" xr:uid="{00000000-0005-0000-0000-0000F3010000}"/>
    <cellStyle name="แสดงผล 3 2 3" xfId="483" xr:uid="{00000000-0005-0000-0000-0000F4010000}"/>
    <cellStyle name="แสดงผล 3 3" xfId="254" xr:uid="{00000000-0005-0000-0000-0000F5010000}"/>
    <cellStyle name="แสดงผล 3 3 2" xfId="346" xr:uid="{00000000-0005-0000-0000-0000F6010000}"/>
    <cellStyle name="แสดงผล 3 3 3" xfId="499" xr:uid="{00000000-0005-0000-0000-0000F7010000}"/>
    <cellStyle name="แสดงผล 3 4" xfId="264" xr:uid="{00000000-0005-0000-0000-0000F8010000}"/>
    <cellStyle name="แสดงผล 3 4 2" xfId="338" xr:uid="{00000000-0005-0000-0000-0000F9010000}"/>
    <cellStyle name="แสดงผล 3 4 3" xfId="509" xr:uid="{00000000-0005-0000-0000-0000FA010000}"/>
    <cellStyle name="แสดงผล 3 5" xfId="302" xr:uid="{00000000-0005-0000-0000-0000FB010000}"/>
    <cellStyle name="แสดงผล 3 5 2" xfId="331" xr:uid="{00000000-0005-0000-0000-0000FC010000}"/>
    <cellStyle name="แสดงผล 3 5 3" xfId="534" xr:uid="{00000000-0005-0000-0000-0000FD010000}"/>
    <cellStyle name="แสดงผล 3 6" xfId="317" xr:uid="{00000000-0005-0000-0000-0000FE010000}"/>
    <cellStyle name="แสดงผล 3 6 2" xfId="412" xr:uid="{00000000-0005-0000-0000-0000FF010000}"/>
    <cellStyle name="แสดงผล 3 6 3" xfId="549" xr:uid="{00000000-0005-0000-0000-000000020000}"/>
    <cellStyle name="แสดงผล 3 7" xfId="364" xr:uid="{00000000-0005-0000-0000-000001020000}"/>
    <cellStyle name="แสดงผล 3 8" xfId="449" xr:uid="{00000000-0005-0000-0000-000002020000}"/>
    <cellStyle name="หมายเหตุ 2" xfId="171" xr:uid="{00000000-0005-0000-0000-000003020000}"/>
    <cellStyle name="หมายเหตุ 2 2" xfId="231" xr:uid="{00000000-0005-0000-0000-000004020000}"/>
    <cellStyle name="หมายเหตุ 2 2 2" xfId="390" xr:uid="{00000000-0005-0000-0000-000005020000}"/>
    <cellStyle name="หมายเหตุ 2 2 3" xfId="477" xr:uid="{00000000-0005-0000-0000-000006020000}"/>
    <cellStyle name="หมายเหตุ 2 3" xfId="248" xr:uid="{00000000-0005-0000-0000-000007020000}"/>
    <cellStyle name="หมายเหตุ 2 3 2" xfId="341" xr:uid="{00000000-0005-0000-0000-000008020000}"/>
    <cellStyle name="หมายเหตุ 2 3 3" xfId="493" xr:uid="{00000000-0005-0000-0000-000009020000}"/>
    <cellStyle name="หมายเหตุ 2 4" xfId="203" xr:uid="{00000000-0005-0000-0000-00000A020000}"/>
    <cellStyle name="หมายเหตุ 2 4 2" xfId="327" xr:uid="{00000000-0005-0000-0000-00000B020000}"/>
    <cellStyle name="หมายเหตุ 2 4 3" xfId="456" xr:uid="{00000000-0005-0000-0000-00000C020000}"/>
    <cellStyle name="หมายเหตุ 2 5" xfId="296" xr:uid="{00000000-0005-0000-0000-00000D020000}"/>
    <cellStyle name="หมายเหตุ 2 5 2" xfId="392" xr:uid="{00000000-0005-0000-0000-00000E020000}"/>
    <cellStyle name="หมายเหตุ 2 5 3" xfId="528" xr:uid="{00000000-0005-0000-0000-00000F020000}"/>
    <cellStyle name="หมายเหตุ 2 6" xfId="311" xr:uid="{00000000-0005-0000-0000-000010020000}"/>
    <cellStyle name="หมายเหตุ 2 6 2" xfId="389" xr:uid="{00000000-0005-0000-0000-000011020000}"/>
    <cellStyle name="หมายเหตุ 2 6 3" xfId="543" xr:uid="{00000000-0005-0000-0000-000012020000}"/>
    <cellStyle name="หมายเหตุ 2 7" xfId="391" xr:uid="{00000000-0005-0000-0000-000013020000}"/>
    <cellStyle name="หมายเหตุ 2 8" xfId="443" xr:uid="{00000000-0005-0000-0000-000014020000}"/>
    <cellStyle name="หมายเหตุ 3" xfId="185" xr:uid="{00000000-0005-0000-0000-000015020000}"/>
    <cellStyle name="หมายเหตุ 3 2" xfId="241" xr:uid="{00000000-0005-0000-0000-000016020000}"/>
    <cellStyle name="หมายเหตุ 3 2 2" xfId="378" xr:uid="{00000000-0005-0000-0000-000017020000}"/>
    <cellStyle name="หมายเหตุ 3 2 3" xfId="487" xr:uid="{00000000-0005-0000-0000-000018020000}"/>
    <cellStyle name="หมายเหตุ 3 3" xfId="258" xr:uid="{00000000-0005-0000-0000-000019020000}"/>
    <cellStyle name="หมายเหตุ 3 3 2" xfId="387" xr:uid="{00000000-0005-0000-0000-00001A020000}"/>
    <cellStyle name="หมายเหตุ 3 3 3" xfId="503" xr:uid="{00000000-0005-0000-0000-00001B020000}"/>
    <cellStyle name="หมายเหตุ 3 4" xfId="268" xr:uid="{00000000-0005-0000-0000-00001C020000}"/>
    <cellStyle name="หมายเหตุ 3 4 2" xfId="382" xr:uid="{00000000-0005-0000-0000-00001D020000}"/>
    <cellStyle name="หมายเหตุ 3 4 3" xfId="513" xr:uid="{00000000-0005-0000-0000-00001E020000}"/>
    <cellStyle name="หมายเหตุ 3 5" xfId="306" xr:uid="{00000000-0005-0000-0000-00001F020000}"/>
    <cellStyle name="หมายเหตุ 3 5 2" xfId="328" xr:uid="{00000000-0005-0000-0000-000020020000}"/>
    <cellStyle name="หมายเหตุ 3 5 3" xfId="538" xr:uid="{00000000-0005-0000-0000-000021020000}"/>
    <cellStyle name="หมายเหตุ 3 6" xfId="321" xr:uid="{00000000-0005-0000-0000-000022020000}"/>
    <cellStyle name="หมายเหตุ 3 6 2" xfId="433" xr:uid="{00000000-0005-0000-0000-000023020000}"/>
    <cellStyle name="หมายเหตุ 3 6 3" xfId="553" xr:uid="{00000000-0005-0000-0000-000024020000}"/>
    <cellStyle name="หมายเหตุ 3 7" xfId="333" xr:uid="{00000000-0005-0000-0000-000025020000}"/>
    <cellStyle name="หมายเหตุ 3 8" xfId="453" xr:uid="{00000000-0005-0000-0000-000026020000}"/>
    <cellStyle name="หัวเรื่อง 1 2" xfId="172" xr:uid="{00000000-0005-0000-0000-000027020000}"/>
    <cellStyle name="หัวเรื่อง 2 2" xfId="173" xr:uid="{00000000-0005-0000-0000-000028020000}"/>
    <cellStyle name="หัวเรื่อง 3 2" xfId="174" xr:uid="{00000000-0005-0000-0000-000029020000}"/>
    <cellStyle name="หัวเรื่อง 4 2" xfId="175" xr:uid="{00000000-0005-0000-0000-00002A020000}"/>
  </cellStyles>
  <dxfs count="0"/>
  <tableStyles count="0" defaultTableStyle="TableStyleMedium2" defaultPivotStyle="PivotStyleLight16"/>
  <colors>
    <mruColors>
      <color rgb="FFFFFFCC"/>
      <color rgb="FFFFF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0</xdr:colOff>
      <xdr:row>12</xdr:row>
      <xdr:rowOff>0</xdr:rowOff>
    </xdr:from>
    <xdr:to>
      <xdr:col>15</xdr:col>
      <xdr:colOff>0</xdr:colOff>
      <xdr:row>12</xdr:row>
      <xdr:rowOff>0</xdr:rowOff>
    </xdr:to>
    <xdr:sp macro="" textlink="">
      <xdr:nvSpPr>
        <xdr:cNvPr id="2" name="Line 1123">
          <a:extLst>
            <a:ext uri="{FF2B5EF4-FFF2-40B4-BE49-F238E27FC236}">
              <a16:creationId xmlns:a16="http://schemas.microsoft.com/office/drawing/2014/main" id="{00000000-0008-0000-0300-000002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12</xdr:row>
      <xdr:rowOff>0</xdr:rowOff>
    </xdr:from>
    <xdr:to>
      <xdr:col>15</xdr:col>
      <xdr:colOff>0</xdr:colOff>
      <xdr:row>12</xdr:row>
      <xdr:rowOff>0</xdr:rowOff>
    </xdr:to>
    <xdr:sp macro="" textlink="">
      <xdr:nvSpPr>
        <xdr:cNvPr id="3" name="Line 1135">
          <a:extLst>
            <a:ext uri="{FF2B5EF4-FFF2-40B4-BE49-F238E27FC236}">
              <a16:creationId xmlns:a16="http://schemas.microsoft.com/office/drawing/2014/main" id="{00000000-0008-0000-0300-000003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12</xdr:row>
      <xdr:rowOff>0</xdr:rowOff>
    </xdr:from>
    <xdr:to>
      <xdr:col>15</xdr:col>
      <xdr:colOff>0</xdr:colOff>
      <xdr:row>12</xdr:row>
      <xdr:rowOff>0</xdr:rowOff>
    </xdr:to>
    <xdr:sp macro="" textlink="">
      <xdr:nvSpPr>
        <xdr:cNvPr id="4" name="Line 1142">
          <a:extLst>
            <a:ext uri="{FF2B5EF4-FFF2-40B4-BE49-F238E27FC236}">
              <a16:creationId xmlns:a16="http://schemas.microsoft.com/office/drawing/2014/main" id="{00000000-0008-0000-0300-000004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12</xdr:row>
      <xdr:rowOff>0</xdr:rowOff>
    </xdr:from>
    <xdr:to>
      <xdr:col>15</xdr:col>
      <xdr:colOff>0</xdr:colOff>
      <xdr:row>12</xdr:row>
      <xdr:rowOff>0</xdr:rowOff>
    </xdr:to>
    <xdr:sp macro="" textlink="">
      <xdr:nvSpPr>
        <xdr:cNvPr id="5" name="Line 1210">
          <a:extLst>
            <a:ext uri="{FF2B5EF4-FFF2-40B4-BE49-F238E27FC236}">
              <a16:creationId xmlns:a16="http://schemas.microsoft.com/office/drawing/2014/main" id="{00000000-0008-0000-0300-000005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12</xdr:row>
      <xdr:rowOff>0</xdr:rowOff>
    </xdr:from>
    <xdr:to>
      <xdr:col>15</xdr:col>
      <xdr:colOff>0</xdr:colOff>
      <xdr:row>12</xdr:row>
      <xdr:rowOff>0</xdr:rowOff>
    </xdr:to>
    <xdr:sp macro="" textlink="">
      <xdr:nvSpPr>
        <xdr:cNvPr id="6" name="Line 1123">
          <a:extLst>
            <a:ext uri="{FF2B5EF4-FFF2-40B4-BE49-F238E27FC236}">
              <a16:creationId xmlns:a16="http://schemas.microsoft.com/office/drawing/2014/main" id="{00000000-0008-0000-0300-000006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12</xdr:row>
      <xdr:rowOff>0</xdr:rowOff>
    </xdr:from>
    <xdr:to>
      <xdr:col>15</xdr:col>
      <xdr:colOff>0</xdr:colOff>
      <xdr:row>12</xdr:row>
      <xdr:rowOff>0</xdr:rowOff>
    </xdr:to>
    <xdr:sp macro="" textlink="">
      <xdr:nvSpPr>
        <xdr:cNvPr id="7" name="Line 1135">
          <a:extLst>
            <a:ext uri="{FF2B5EF4-FFF2-40B4-BE49-F238E27FC236}">
              <a16:creationId xmlns:a16="http://schemas.microsoft.com/office/drawing/2014/main" id="{00000000-0008-0000-0300-000007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12</xdr:row>
      <xdr:rowOff>0</xdr:rowOff>
    </xdr:from>
    <xdr:to>
      <xdr:col>15</xdr:col>
      <xdr:colOff>0</xdr:colOff>
      <xdr:row>12</xdr:row>
      <xdr:rowOff>0</xdr:rowOff>
    </xdr:to>
    <xdr:sp macro="" textlink="">
      <xdr:nvSpPr>
        <xdr:cNvPr id="8" name="Line 1142">
          <a:extLst>
            <a:ext uri="{FF2B5EF4-FFF2-40B4-BE49-F238E27FC236}">
              <a16:creationId xmlns:a16="http://schemas.microsoft.com/office/drawing/2014/main" id="{00000000-0008-0000-0300-000008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12</xdr:row>
      <xdr:rowOff>0</xdr:rowOff>
    </xdr:from>
    <xdr:to>
      <xdr:col>15</xdr:col>
      <xdr:colOff>0</xdr:colOff>
      <xdr:row>12</xdr:row>
      <xdr:rowOff>0</xdr:rowOff>
    </xdr:to>
    <xdr:sp macro="" textlink="">
      <xdr:nvSpPr>
        <xdr:cNvPr id="9" name="Line 1210">
          <a:extLst>
            <a:ext uri="{FF2B5EF4-FFF2-40B4-BE49-F238E27FC236}">
              <a16:creationId xmlns:a16="http://schemas.microsoft.com/office/drawing/2014/main" id="{00000000-0008-0000-0300-000009000000}"/>
            </a:ext>
          </a:extLst>
        </xdr:cNvPr>
        <xdr:cNvSpPr>
          <a:spLocks noChangeShapeType="1"/>
        </xdr:cNvSpPr>
      </xdr:nvSpPr>
      <xdr:spPr bwMode="auto">
        <a:xfrm>
          <a:off x="7368540" y="622554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617220</xdr:colOff>
      <xdr:row>0</xdr:row>
      <xdr:rowOff>0</xdr:rowOff>
    </xdr:from>
    <xdr:to>
      <xdr:col>13</xdr:col>
      <xdr:colOff>53340</xdr:colOff>
      <xdr:row>0</xdr:row>
      <xdr:rowOff>0</xdr:rowOff>
    </xdr:to>
    <xdr:sp macro="" textlink="">
      <xdr:nvSpPr>
        <xdr:cNvPr id="2" name="Line 97">
          <a:extLst>
            <a:ext uri="{FF2B5EF4-FFF2-40B4-BE49-F238E27FC236}">
              <a16:creationId xmlns:a16="http://schemas.microsoft.com/office/drawing/2014/main" id="{00000000-0008-0000-0400-000002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3" name="Line 108">
          <a:extLst>
            <a:ext uri="{FF2B5EF4-FFF2-40B4-BE49-F238E27FC236}">
              <a16:creationId xmlns:a16="http://schemas.microsoft.com/office/drawing/2014/main" id="{00000000-0008-0000-0400-000003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4" name="Line 113">
          <a:extLst>
            <a:ext uri="{FF2B5EF4-FFF2-40B4-BE49-F238E27FC236}">
              <a16:creationId xmlns:a16="http://schemas.microsoft.com/office/drawing/2014/main" id="{00000000-0008-0000-0400-000004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5" name="Line 117">
          <a:extLst>
            <a:ext uri="{FF2B5EF4-FFF2-40B4-BE49-F238E27FC236}">
              <a16:creationId xmlns:a16="http://schemas.microsoft.com/office/drawing/2014/main" id="{00000000-0008-0000-0400-000005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594360</xdr:colOff>
      <xdr:row>0</xdr:row>
      <xdr:rowOff>0</xdr:rowOff>
    </xdr:from>
    <xdr:to>
      <xdr:col>13</xdr:col>
      <xdr:colOff>30480</xdr:colOff>
      <xdr:row>0</xdr:row>
      <xdr:rowOff>0</xdr:rowOff>
    </xdr:to>
    <xdr:sp macro="" textlink="">
      <xdr:nvSpPr>
        <xdr:cNvPr id="6" name="Line 125">
          <a:extLst>
            <a:ext uri="{FF2B5EF4-FFF2-40B4-BE49-F238E27FC236}">
              <a16:creationId xmlns:a16="http://schemas.microsoft.com/office/drawing/2014/main" id="{00000000-0008-0000-0400-000006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7" name="Line 126">
          <a:extLst>
            <a:ext uri="{FF2B5EF4-FFF2-40B4-BE49-F238E27FC236}">
              <a16:creationId xmlns:a16="http://schemas.microsoft.com/office/drawing/2014/main" id="{00000000-0008-0000-0400-00000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8" name="Line 129">
          <a:extLst>
            <a:ext uri="{FF2B5EF4-FFF2-40B4-BE49-F238E27FC236}">
              <a16:creationId xmlns:a16="http://schemas.microsoft.com/office/drawing/2014/main" id="{00000000-0008-0000-0400-00000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9" name="Line 130">
          <a:extLst>
            <a:ext uri="{FF2B5EF4-FFF2-40B4-BE49-F238E27FC236}">
              <a16:creationId xmlns:a16="http://schemas.microsoft.com/office/drawing/2014/main" id="{00000000-0008-0000-0400-000009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0" name="Line 241">
          <a:extLst>
            <a:ext uri="{FF2B5EF4-FFF2-40B4-BE49-F238E27FC236}">
              <a16:creationId xmlns:a16="http://schemas.microsoft.com/office/drawing/2014/main" id="{00000000-0008-0000-0400-00000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1" name="Line 257">
          <a:extLst>
            <a:ext uri="{FF2B5EF4-FFF2-40B4-BE49-F238E27FC236}">
              <a16:creationId xmlns:a16="http://schemas.microsoft.com/office/drawing/2014/main" id="{00000000-0008-0000-0400-00000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2" name="Line 280">
          <a:extLst>
            <a:ext uri="{FF2B5EF4-FFF2-40B4-BE49-F238E27FC236}">
              <a16:creationId xmlns:a16="http://schemas.microsoft.com/office/drawing/2014/main" id="{00000000-0008-0000-0400-00000C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3" name="Line 281">
          <a:extLst>
            <a:ext uri="{FF2B5EF4-FFF2-40B4-BE49-F238E27FC236}">
              <a16:creationId xmlns:a16="http://schemas.microsoft.com/office/drawing/2014/main" id="{00000000-0008-0000-0400-00000D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4" name="Line 282">
          <a:extLst>
            <a:ext uri="{FF2B5EF4-FFF2-40B4-BE49-F238E27FC236}">
              <a16:creationId xmlns:a16="http://schemas.microsoft.com/office/drawing/2014/main" id="{00000000-0008-0000-0400-00000E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5" name="Line 283">
          <a:extLst>
            <a:ext uri="{FF2B5EF4-FFF2-40B4-BE49-F238E27FC236}">
              <a16:creationId xmlns:a16="http://schemas.microsoft.com/office/drawing/2014/main" id="{00000000-0008-0000-0400-00000F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6" name="Line 284">
          <a:extLst>
            <a:ext uri="{FF2B5EF4-FFF2-40B4-BE49-F238E27FC236}">
              <a16:creationId xmlns:a16="http://schemas.microsoft.com/office/drawing/2014/main" id="{00000000-0008-0000-0400-000010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7" name="Line 299">
          <a:extLst>
            <a:ext uri="{FF2B5EF4-FFF2-40B4-BE49-F238E27FC236}">
              <a16:creationId xmlns:a16="http://schemas.microsoft.com/office/drawing/2014/main" id="{00000000-0008-0000-0400-00001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8" name="Line 300">
          <a:extLst>
            <a:ext uri="{FF2B5EF4-FFF2-40B4-BE49-F238E27FC236}">
              <a16:creationId xmlns:a16="http://schemas.microsoft.com/office/drawing/2014/main" id="{00000000-0008-0000-0400-00001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9" name="Line 301">
          <a:extLst>
            <a:ext uri="{FF2B5EF4-FFF2-40B4-BE49-F238E27FC236}">
              <a16:creationId xmlns:a16="http://schemas.microsoft.com/office/drawing/2014/main" id="{00000000-0008-0000-0400-000013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20" name="Line 302">
          <a:extLst>
            <a:ext uri="{FF2B5EF4-FFF2-40B4-BE49-F238E27FC236}">
              <a16:creationId xmlns:a16="http://schemas.microsoft.com/office/drawing/2014/main" id="{00000000-0008-0000-0400-000014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21" name="Line 303">
          <a:extLst>
            <a:ext uri="{FF2B5EF4-FFF2-40B4-BE49-F238E27FC236}">
              <a16:creationId xmlns:a16="http://schemas.microsoft.com/office/drawing/2014/main" id="{00000000-0008-0000-0400-00001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22" name="Line 307">
          <a:extLst>
            <a:ext uri="{FF2B5EF4-FFF2-40B4-BE49-F238E27FC236}">
              <a16:creationId xmlns:a16="http://schemas.microsoft.com/office/drawing/2014/main" id="{00000000-0008-0000-0400-000016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23" name="Line 321">
          <a:extLst>
            <a:ext uri="{FF2B5EF4-FFF2-40B4-BE49-F238E27FC236}">
              <a16:creationId xmlns:a16="http://schemas.microsoft.com/office/drawing/2014/main" id="{00000000-0008-0000-0400-000017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24" name="Line 322">
          <a:extLst>
            <a:ext uri="{FF2B5EF4-FFF2-40B4-BE49-F238E27FC236}">
              <a16:creationId xmlns:a16="http://schemas.microsoft.com/office/drawing/2014/main" id="{00000000-0008-0000-0400-000018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25" name="Line 323">
          <a:extLst>
            <a:ext uri="{FF2B5EF4-FFF2-40B4-BE49-F238E27FC236}">
              <a16:creationId xmlns:a16="http://schemas.microsoft.com/office/drawing/2014/main" id="{00000000-0008-0000-0400-000019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26" name="Line 324">
          <a:extLst>
            <a:ext uri="{FF2B5EF4-FFF2-40B4-BE49-F238E27FC236}">
              <a16:creationId xmlns:a16="http://schemas.microsoft.com/office/drawing/2014/main" id="{00000000-0008-0000-0400-00001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27" name="Line 325">
          <a:extLst>
            <a:ext uri="{FF2B5EF4-FFF2-40B4-BE49-F238E27FC236}">
              <a16:creationId xmlns:a16="http://schemas.microsoft.com/office/drawing/2014/main" id="{00000000-0008-0000-0400-00001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28" name="Line 330">
          <a:extLst>
            <a:ext uri="{FF2B5EF4-FFF2-40B4-BE49-F238E27FC236}">
              <a16:creationId xmlns:a16="http://schemas.microsoft.com/office/drawing/2014/main" id="{00000000-0008-0000-0400-00001C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29" name="Line 332">
          <a:extLst>
            <a:ext uri="{FF2B5EF4-FFF2-40B4-BE49-F238E27FC236}">
              <a16:creationId xmlns:a16="http://schemas.microsoft.com/office/drawing/2014/main" id="{00000000-0008-0000-0400-00001D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30" name="Line 345">
          <a:extLst>
            <a:ext uri="{FF2B5EF4-FFF2-40B4-BE49-F238E27FC236}">
              <a16:creationId xmlns:a16="http://schemas.microsoft.com/office/drawing/2014/main" id="{00000000-0008-0000-0400-00001E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31" name="Line 346">
          <a:extLst>
            <a:ext uri="{FF2B5EF4-FFF2-40B4-BE49-F238E27FC236}">
              <a16:creationId xmlns:a16="http://schemas.microsoft.com/office/drawing/2014/main" id="{00000000-0008-0000-0400-00001F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32" name="Line 347">
          <a:extLst>
            <a:ext uri="{FF2B5EF4-FFF2-40B4-BE49-F238E27FC236}">
              <a16:creationId xmlns:a16="http://schemas.microsoft.com/office/drawing/2014/main" id="{00000000-0008-0000-0400-000020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33" name="Line 348">
          <a:extLst>
            <a:ext uri="{FF2B5EF4-FFF2-40B4-BE49-F238E27FC236}">
              <a16:creationId xmlns:a16="http://schemas.microsoft.com/office/drawing/2014/main" id="{00000000-0008-0000-0400-00002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34" name="Line 349">
          <a:extLst>
            <a:ext uri="{FF2B5EF4-FFF2-40B4-BE49-F238E27FC236}">
              <a16:creationId xmlns:a16="http://schemas.microsoft.com/office/drawing/2014/main" id="{00000000-0008-0000-0400-00002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35" name="Line 361">
          <a:extLst>
            <a:ext uri="{FF2B5EF4-FFF2-40B4-BE49-F238E27FC236}">
              <a16:creationId xmlns:a16="http://schemas.microsoft.com/office/drawing/2014/main" id="{00000000-0008-0000-0400-000023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36" name="Line 362">
          <a:extLst>
            <a:ext uri="{FF2B5EF4-FFF2-40B4-BE49-F238E27FC236}">
              <a16:creationId xmlns:a16="http://schemas.microsoft.com/office/drawing/2014/main" id="{00000000-0008-0000-0400-000024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37" name="Line 363">
          <a:extLst>
            <a:ext uri="{FF2B5EF4-FFF2-40B4-BE49-F238E27FC236}">
              <a16:creationId xmlns:a16="http://schemas.microsoft.com/office/drawing/2014/main" id="{00000000-0008-0000-0400-00002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38" name="Line 368">
          <a:extLst>
            <a:ext uri="{FF2B5EF4-FFF2-40B4-BE49-F238E27FC236}">
              <a16:creationId xmlns:a16="http://schemas.microsoft.com/office/drawing/2014/main" id="{00000000-0008-0000-0400-000026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39" name="Line 369">
          <a:extLst>
            <a:ext uri="{FF2B5EF4-FFF2-40B4-BE49-F238E27FC236}">
              <a16:creationId xmlns:a16="http://schemas.microsoft.com/office/drawing/2014/main" id="{00000000-0008-0000-0400-00002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40" name="Line 372">
          <a:extLst>
            <a:ext uri="{FF2B5EF4-FFF2-40B4-BE49-F238E27FC236}">
              <a16:creationId xmlns:a16="http://schemas.microsoft.com/office/drawing/2014/main" id="{00000000-0008-0000-0400-000028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41" name="Line 373">
          <a:extLst>
            <a:ext uri="{FF2B5EF4-FFF2-40B4-BE49-F238E27FC236}">
              <a16:creationId xmlns:a16="http://schemas.microsoft.com/office/drawing/2014/main" id="{00000000-0008-0000-0400-000029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42" name="Line 376">
          <a:extLst>
            <a:ext uri="{FF2B5EF4-FFF2-40B4-BE49-F238E27FC236}">
              <a16:creationId xmlns:a16="http://schemas.microsoft.com/office/drawing/2014/main" id="{00000000-0008-0000-0400-00002A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43" name="Line 377">
          <a:extLst>
            <a:ext uri="{FF2B5EF4-FFF2-40B4-BE49-F238E27FC236}">
              <a16:creationId xmlns:a16="http://schemas.microsoft.com/office/drawing/2014/main" id="{00000000-0008-0000-0400-00002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44" name="Line 384">
          <a:extLst>
            <a:ext uri="{FF2B5EF4-FFF2-40B4-BE49-F238E27FC236}">
              <a16:creationId xmlns:a16="http://schemas.microsoft.com/office/drawing/2014/main" id="{00000000-0008-0000-0400-00002C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45" name="Line 385">
          <a:extLst>
            <a:ext uri="{FF2B5EF4-FFF2-40B4-BE49-F238E27FC236}">
              <a16:creationId xmlns:a16="http://schemas.microsoft.com/office/drawing/2014/main" id="{00000000-0008-0000-0400-00002D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46" name="Line 388">
          <a:extLst>
            <a:ext uri="{FF2B5EF4-FFF2-40B4-BE49-F238E27FC236}">
              <a16:creationId xmlns:a16="http://schemas.microsoft.com/office/drawing/2014/main" id="{00000000-0008-0000-0400-00002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47" name="Line 389">
          <a:extLst>
            <a:ext uri="{FF2B5EF4-FFF2-40B4-BE49-F238E27FC236}">
              <a16:creationId xmlns:a16="http://schemas.microsoft.com/office/drawing/2014/main" id="{00000000-0008-0000-0400-00002F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48" name="Line 392">
          <a:extLst>
            <a:ext uri="{FF2B5EF4-FFF2-40B4-BE49-F238E27FC236}">
              <a16:creationId xmlns:a16="http://schemas.microsoft.com/office/drawing/2014/main" id="{00000000-0008-0000-0400-000030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49" name="Line 393">
          <a:extLst>
            <a:ext uri="{FF2B5EF4-FFF2-40B4-BE49-F238E27FC236}">
              <a16:creationId xmlns:a16="http://schemas.microsoft.com/office/drawing/2014/main" id="{00000000-0008-0000-0400-00003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594360</xdr:colOff>
      <xdr:row>0</xdr:row>
      <xdr:rowOff>0</xdr:rowOff>
    </xdr:from>
    <xdr:to>
      <xdr:col>13</xdr:col>
      <xdr:colOff>30480</xdr:colOff>
      <xdr:row>0</xdr:row>
      <xdr:rowOff>0</xdr:rowOff>
    </xdr:to>
    <xdr:sp macro="" textlink="">
      <xdr:nvSpPr>
        <xdr:cNvPr id="50" name="Line 398">
          <a:extLst>
            <a:ext uri="{FF2B5EF4-FFF2-40B4-BE49-F238E27FC236}">
              <a16:creationId xmlns:a16="http://schemas.microsoft.com/office/drawing/2014/main" id="{00000000-0008-0000-0400-000032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51" name="Line 399">
          <a:extLst>
            <a:ext uri="{FF2B5EF4-FFF2-40B4-BE49-F238E27FC236}">
              <a16:creationId xmlns:a16="http://schemas.microsoft.com/office/drawing/2014/main" id="{00000000-0008-0000-0400-000033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52" name="Line 402">
          <a:extLst>
            <a:ext uri="{FF2B5EF4-FFF2-40B4-BE49-F238E27FC236}">
              <a16:creationId xmlns:a16="http://schemas.microsoft.com/office/drawing/2014/main" id="{00000000-0008-0000-0400-000034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53" name="Line 403">
          <a:extLst>
            <a:ext uri="{FF2B5EF4-FFF2-40B4-BE49-F238E27FC236}">
              <a16:creationId xmlns:a16="http://schemas.microsoft.com/office/drawing/2014/main" id="{00000000-0008-0000-0400-000035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54" name="Line 406">
          <a:extLst>
            <a:ext uri="{FF2B5EF4-FFF2-40B4-BE49-F238E27FC236}">
              <a16:creationId xmlns:a16="http://schemas.microsoft.com/office/drawing/2014/main" id="{00000000-0008-0000-0400-000036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55" name="Line 407">
          <a:extLst>
            <a:ext uri="{FF2B5EF4-FFF2-40B4-BE49-F238E27FC236}">
              <a16:creationId xmlns:a16="http://schemas.microsoft.com/office/drawing/2014/main" id="{00000000-0008-0000-0400-00003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56" name="Line 410">
          <a:extLst>
            <a:ext uri="{FF2B5EF4-FFF2-40B4-BE49-F238E27FC236}">
              <a16:creationId xmlns:a16="http://schemas.microsoft.com/office/drawing/2014/main" id="{00000000-0008-0000-0400-00003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57" name="Line 411">
          <a:extLst>
            <a:ext uri="{FF2B5EF4-FFF2-40B4-BE49-F238E27FC236}">
              <a16:creationId xmlns:a16="http://schemas.microsoft.com/office/drawing/2014/main" id="{00000000-0008-0000-0400-000039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58" name="Line 464">
          <a:extLst>
            <a:ext uri="{FF2B5EF4-FFF2-40B4-BE49-F238E27FC236}">
              <a16:creationId xmlns:a16="http://schemas.microsoft.com/office/drawing/2014/main" id="{00000000-0008-0000-0400-00003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59" name="Line 465">
          <a:extLst>
            <a:ext uri="{FF2B5EF4-FFF2-40B4-BE49-F238E27FC236}">
              <a16:creationId xmlns:a16="http://schemas.microsoft.com/office/drawing/2014/main" id="{00000000-0008-0000-0400-00003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60" name="Line 466">
          <a:extLst>
            <a:ext uri="{FF2B5EF4-FFF2-40B4-BE49-F238E27FC236}">
              <a16:creationId xmlns:a16="http://schemas.microsoft.com/office/drawing/2014/main" id="{00000000-0008-0000-0400-00003C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61" name="Line 467">
          <a:extLst>
            <a:ext uri="{FF2B5EF4-FFF2-40B4-BE49-F238E27FC236}">
              <a16:creationId xmlns:a16="http://schemas.microsoft.com/office/drawing/2014/main" id="{00000000-0008-0000-0400-00003D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62" name="Line 468">
          <a:extLst>
            <a:ext uri="{FF2B5EF4-FFF2-40B4-BE49-F238E27FC236}">
              <a16:creationId xmlns:a16="http://schemas.microsoft.com/office/drawing/2014/main" id="{00000000-0008-0000-0400-00003E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264795</xdr:colOff>
      <xdr:row>0</xdr:row>
      <xdr:rowOff>794</xdr:rowOff>
    </xdr:from>
    <xdr:to>
      <xdr:col>14</xdr:col>
      <xdr:colOff>264795</xdr:colOff>
      <xdr:row>0</xdr:row>
      <xdr:rowOff>794</xdr:rowOff>
    </xdr:to>
    <xdr:sp macro="" textlink="">
      <xdr:nvSpPr>
        <xdr:cNvPr id="63" name="Text Box 557">
          <a:extLst>
            <a:ext uri="{FF2B5EF4-FFF2-40B4-BE49-F238E27FC236}">
              <a16:creationId xmlns:a16="http://schemas.microsoft.com/office/drawing/2014/main" id="{00000000-0008-0000-0400-00003F000000}"/>
            </a:ext>
          </a:extLst>
        </xdr:cNvPr>
        <xdr:cNvSpPr txBox="1">
          <a:spLocks noChangeArrowheads="1"/>
        </xdr:cNvSpPr>
      </xdr:nvSpPr>
      <xdr:spPr bwMode="auto">
        <a:xfrm>
          <a:off x="653605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563880</xdr:colOff>
      <xdr:row>0</xdr:row>
      <xdr:rowOff>0</xdr:rowOff>
    </xdr:from>
    <xdr:to>
      <xdr:col>15</xdr:col>
      <xdr:colOff>45720</xdr:colOff>
      <xdr:row>0</xdr:row>
      <xdr:rowOff>0</xdr:rowOff>
    </xdr:to>
    <xdr:sp macro="" textlink="">
      <xdr:nvSpPr>
        <xdr:cNvPr id="64" name="Line 586">
          <a:extLst>
            <a:ext uri="{FF2B5EF4-FFF2-40B4-BE49-F238E27FC236}">
              <a16:creationId xmlns:a16="http://schemas.microsoft.com/office/drawing/2014/main" id="{00000000-0008-0000-0400-000040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65" name="Line 588">
          <a:extLst>
            <a:ext uri="{FF2B5EF4-FFF2-40B4-BE49-F238E27FC236}">
              <a16:creationId xmlns:a16="http://schemas.microsoft.com/office/drawing/2014/main" id="{00000000-0008-0000-0400-000041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66" name="Line 600">
          <a:extLst>
            <a:ext uri="{FF2B5EF4-FFF2-40B4-BE49-F238E27FC236}">
              <a16:creationId xmlns:a16="http://schemas.microsoft.com/office/drawing/2014/main" id="{00000000-0008-0000-0400-00004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67" name="Line 601">
          <a:extLst>
            <a:ext uri="{FF2B5EF4-FFF2-40B4-BE49-F238E27FC236}">
              <a16:creationId xmlns:a16="http://schemas.microsoft.com/office/drawing/2014/main" id="{00000000-0008-0000-0400-000043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68" name="Line 602">
          <a:extLst>
            <a:ext uri="{FF2B5EF4-FFF2-40B4-BE49-F238E27FC236}">
              <a16:creationId xmlns:a16="http://schemas.microsoft.com/office/drawing/2014/main" id="{00000000-0008-0000-0400-000044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69" name="Line 603">
          <a:extLst>
            <a:ext uri="{FF2B5EF4-FFF2-40B4-BE49-F238E27FC236}">
              <a16:creationId xmlns:a16="http://schemas.microsoft.com/office/drawing/2014/main" id="{00000000-0008-0000-0400-00004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70" name="Line 604">
          <a:extLst>
            <a:ext uri="{FF2B5EF4-FFF2-40B4-BE49-F238E27FC236}">
              <a16:creationId xmlns:a16="http://schemas.microsoft.com/office/drawing/2014/main" id="{00000000-0008-0000-0400-000046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71" name="Line 621">
          <a:extLst>
            <a:ext uri="{FF2B5EF4-FFF2-40B4-BE49-F238E27FC236}">
              <a16:creationId xmlns:a16="http://schemas.microsoft.com/office/drawing/2014/main" id="{00000000-0008-0000-0400-000047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72" name="Line 622">
          <a:extLst>
            <a:ext uri="{FF2B5EF4-FFF2-40B4-BE49-F238E27FC236}">
              <a16:creationId xmlns:a16="http://schemas.microsoft.com/office/drawing/2014/main" id="{00000000-0008-0000-0400-000048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73" name="Line 623">
          <a:extLst>
            <a:ext uri="{FF2B5EF4-FFF2-40B4-BE49-F238E27FC236}">
              <a16:creationId xmlns:a16="http://schemas.microsoft.com/office/drawing/2014/main" id="{00000000-0008-0000-0400-000049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74" name="Line 624">
          <a:extLst>
            <a:ext uri="{FF2B5EF4-FFF2-40B4-BE49-F238E27FC236}">
              <a16:creationId xmlns:a16="http://schemas.microsoft.com/office/drawing/2014/main" id="{00000000-0008-0000-0400-00004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75" name="Line 625">
          <a:extLst>
            <a:ext uri="{FF2B5EF4-FFF2-40B4-BE49-F238E27FC236}">
              <a16:creationId xmlns:a16="http://schemas.microsoft.com/office/drawing/2014/main" id="{00000000-0008-0000-0400-00004B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76" name="Line 705">
          <a:extLst>
            <a:ext uri="{FF2B5EF4-FFF2-40B4-BE49-F238E27FC236}">
              <a16:creationId xmlns:a16="http://schemas.microsoft.com/office/drawing/2014/main" id="{00000000-0008-0000-0400-00004C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77" name="Line 708">
          <a:extLst>
            <a:ext uri="{FF2B5EF4-FFF2-40B4-BE49-F238E27FC236}">
              <a16:creationId xmlns:a16="http://schemas.microsoft.com/office/drawing/2014/main" id="{00000000-0008-0000-0400-00004D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78" name="Line 711">
          <a:extLst>
            <a:ext uri="{FF2B5EF4-FFF2-40B4-BE49-F238E27FC236}">
              <a16:creationId xmlns:a16="http://schemas.microsoft.com/office/drawing/2014/main" id="{00000000-0008-0000-0400-00004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79" name="Line 715">
          <a:extLst>
            <a:ext uri="{FF2B5EF4-FFF2-40B4-BE49-F238E27FC236}">
              <a16:creationId xmlns:a16="http://schemas.microsoft.com/office/drawing/2014/main" id="{00000000-0008-0000-0400-00004F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80" name="Line 734">
          <a:extLst>
            <a:ext uri="{FF2B5EF4-FFF2-40B4-BE49-F238E27FC236}">
              <a16:creationId xmlns:a16="http://schemas.microsoft.com/office/drawing/2014/main" id="{00000000-0008-0000-0400-000050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81" name="Line 890">
          <a:extLst>
            <a:ext uri="{FF2B5EF4-FFF2-40B4-BE49-F238E27FC236}">
              <a16:creationId xmlns:a16="http://schemas.microsoft.com/office/drawing/2014/main" id="{00000000-0008-0000-0400-00005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82" name="Line 891">
          <a:extLst>
            <a:ext uri="{FF2B5EF4-FFF2-40B4-BE49-F238E27FC236}">
              <a16:creationId xmlns:a16="http://schemas.microsoft.com/office/drawing/2014/main" id="{00000000-0008-0000-0400-00005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83" name="Line 892">
          <a:extLst>
            <a:ext uri="{FF2B5EF4-FFF2-40B4-BE49-F238E27FC236}">
              <a16:creationId xmlns:a16="http://schemas.microsoft.com/office/drawing/2014/main" id="{00000000-0008-0000-0400-000053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84" name="Line 893">
          <a:extLst>
            <a:ext uri="{FF2B5EF4-FFF2-40B4-BE49-F238E27FC236}">
              <a16:creationId xmlns:a16="http://schemas.microsoft.com/office/drawing/2014/main" id="{00000000-0008-0000-0400-000054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85" name="Line 894">
          <a:extLst>
            <a:ext uri="{FF2B5EF4-FFF2-40B4-BE49-F238E27FC236}">
              <a16:creationId xmlns:a16="http://schemas.microsoft.com/office/drawing/2014/main" id="{00000000-0008-0000-0400-00005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264795</xdr:colOff>
      <xdr:row>0</xdr:row>
      <xdr:rowOff>794</xdr:rowOff>
    </xdr:from>
    <xdr:to>
      <xdr:col>14</xdr:col>
      <xdr:colOff>264795</xdr:colOff>
      <xdr:row>0</xdr:row>
      <xdr:rowOff>794</xdr:rowOff>
    </xdr:to>
    <xdr:sp macro="" textlink="">
      <xdr:nvSpPr>
        <xdr:cNvPr id="86" name="Text Box 895">
          <a:extLst>
            <a:ext uri="{FF2B5EF4-FFF2-40B4-BE49-F238E27FC236}">
              <a16:creationId xmlns:a16="http://schemas.microsoft.com/office/drawing/2014/main" id="{00000000-0008-0000-0400-000056000000}"/>
            </a:ext>
          </a:extLst>
        </xdr:cNvPr>
        <xdr:cNvSpPr txBox="1">
          <a:spLocks noChangeArrowheads="1"/>
        </xdr:cNvSpPr>
      </xdr:nvSpPr>
      <xdr:spPr bwMode="auto">
        <a:xfrm>
          <a:off x="653605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14</xdr:col>
      <xdr:colOff>264795</xdr:colOff>
      <xdr:row>0</xdr:row>
      <xdr:rowOff>794</xdr:rowOff>
    </xdr:from>
    <xdr:to>
      <xdr:col>14</xdr:col>
      <xdr:colOff>264795</xdr:colOff>
      <xdr:row>0</xdr:row>
      <xdr:rowOff>794</xdr:rowOff>
    </xdr:to>
    <xdr:sp macro="" textlink="">
      <xdr:nvSpPr>
        <xdr:cNvPr id="87" name="Text Box 896">
          <a:extLst>
            <a:ext uri="{FF2B5EF4-FFF2-40B4-BE49-F238E27FC236}">
              <a16:creationId xmlns:a16="http://schemas.microsoft.com/office/drawing/2014/main" id="{00000000-0008-0000-0400-000057000000}"/>
            </a:ext>
          </a:extLst>
        </xdr:cNvPr>
        <xdr:cNvSpPr txBox="1">
          <a:spLocks noChangeArrowheads="1"/>
        </xdr:cNvSpPr>
      </xdr:nvSpPr>
      <xdr:spPr bwMode="auto">
        <a:xfrm>
          <a:off x="653605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571500</xdr:colOff>
      <xdr:row>0</xdr:row>
      <xdr:rowOff>0</xdr:rowOff>
    </xdr:from>
    <xdr:to>
      <xdr:col>15</xdr:col>
      <xdr:colOff>45720</xdr:colOff>
      <xdr:row>0</xdr:row>
      <xdr:rowOff>0</xdr:rowOff>
    </xdr:to>
    <xdr:sp macro="" textlink="">
      <xdr:nvSpPr>
        <xdr:cNvPr id="88" name="Line 1028">
          <a:extLst>
            <a:ext uri="{FF2B5EF4-FFF2-40B4-BE49-F238E27FC236}">
              <a16:creationId xmlns:a16="http://schemas.microsoft.com/office/drawing/2014/main" id="{00000000-0008-0000-0400-00005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89" name="Line 1029">
          <a:extLst>
            <a:ext uri="{FF2B5EF4-FFF2-40B4-BE49-F238E27FC236}">
              <a16:creationId xmlns:a16="http://schemas.microsoft.com/office/drawing/2014/main" id="{00000000-0008-0000-0400-000059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594360</xdr:colOff>
      <xdr:row>0</xdr:row>
      <xdr:rowOff>0</xdr:rowOff>
    </xdr:from>
    <xdr:to>
      <xdr:col>13</xdr:col>
      <xdr:colOff>30480</xdr:colOff>
      <xdr:row>0</xdr:row>
      <xdr:rowOff>0</xdr:rowOff>
    </xdr:to>
    <xdr:sp macro="" textlink="">
      <xdr:nvSpPr>
        <xdr:cNvPr id="90" name="Line 1030">
          <a:extLst>
            <a:ext uri="{FF2B5EF4-FFF2-40B4-BE49-F238E27FC236}">
              <a16:creationId xmlns:a16="http://schemas.microsoft.com/office/drawing/2014/main" id="{00000000-0008-0000-0400-00005A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563880</xdr:colOff>
      <xdr:row>0</xdr:row>
      <xdr:rowOff>0</xdr:rowOff>
    </xdr:from>
    <xdr:to>
      <xdr:col>15</xdr:col>
      <xdr:colOff>45720</xdr:colOff>
      <xdr:row>0</xdr:row>
      <xdr:rowOff>0</xdr:rowOff>
    </xdr:to>
    <xdr:sp macro="" textlink="">
      <xdr:nvSpPr>
        <xdr:cNvPr id="91" name="Line 1031">
          <a:extLst>
            <a:ext uri="{FF2B5EF4-FFF2-40B4-BE49-F238E27FC236}">
              <a16:creationId xmlns:a16="http://schemas.microsoft.com/office/drawing/2014/main" id="{00000000-0008-0000-0400-00005B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92" name="Line 1034">
          <a:extLst>
            <a:ext uri="{FF2B5EF4-FFF2-40B4-BE49-F238E27FC236}">
              <a16:creationId xmlns:a16="http://schemas.microsoft.com/office/drawing/2014/main" id="{00000000-0008-0000-0400-00005C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93" name="Line 1035">
          <a:extLst>
            <a:ext uri="{FF2B5EF4-FFF2-40B4-BE49-F238E27FC236}">
              <a16:creationId xmlns:a16="http://schemas.microsoft.com/office/drawing/2014/main" id="{00000000-0008-0000-0400-00005D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94" name="Line 1038">
          <a:extLst>
            <a:ext uri="{FF2B5EF4-FFF2-40B4-BE49-F238E27FC236}">
              <a16:creationId xmlns:a16="http://schemas.microsoft.com/office/drawing/2014/main" id="{00000000-0008-0000-0400-00005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95" name="Line 1039">
          <a:extLst>
            <a:ext uri="{FF2B5EF4-FFF2-40B4-BE49-F238E27FC236}">
              <a16:creationId xmlns:a16="http://schemas.microsoft.com/office/drawing/2014/main" id="{00000000-0008-0000-0400-00005F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96" name="Line 1042">
          <a:extLst>
            <a:ext uri="{FF2B5EF4-FFF2-40B4-BE49-F238E27FC236}">
              <a16:creationId xmlns:a16="http://schemas.microsoft.com/office/drawing/2014/main" id="{00000000-0008-0000-0400-000060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97" name="Line 1043">
          <a:extLst>
            <a:ext uri="{FF2B5EF4-FFF2-40B4-BE49-F238E27FC236}">
              <a16:creationId xmlns:a16="http://schemas.microsoft.com/office/drawing/2014/main" id="{00000000-0008-0000-0400-00006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98" name="Line 1061">
          <a:extLst>
            <a:ext uri="{FF2B5EF4-FFF2-40B4-BE49-F238E27FC236}">
              <a16:creationId xmlns:a16="http://schemas.microsoft.com/office/drawing/2014/main" id="{00000000-0008-0000-0400-000062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99" name="Line 1063">
          <a:extLst>
            <a:ext uri="{FF2B5EF4-FFF2-40B4-BE49-F238E27FC236}">
              <a16:creationId xmlns:a16="http://schemas.microsoft.com/office/drawing/2014/main" id="{00000000-0008-0000-0400-000063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00" name="Line 1064">
          <a:extLst>
            <a:ext uri="{FF2B5EF4-FFF2-40B4-BE49-F238E27FC236}">
              <a16:creationId xmlns:a16="http://schemas.microsoft.com/office/drawing/2014/main" id="{00000000-0008-0000-0400-000064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01" name="Line 1065">
          <a:extLst>
            <a:ext uri="{FF2B5EF4-FFF2-40B4-BE49-F238E27FC236}">
              <a16:creationId xmlns:a16="http://schemas.microsoft.com/office/drawing/2014/main" id="{00000000-0008-0000-0400-000065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02" name="Line 1066">
          <a:extLst>
            <a:ext uri="{FF2B5EF4-FFF2-40B4-BE49-F238E27FC236}">
              <a16:creationId xmlns:a16="http://schemas.microsoft.com/office/drawing/2014/main" id="{00000000-0008-0000-0400-000066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03" name="Line 1067">
          <a:extLst>
            <a:ext uri="{FF2B5EF4-FFF2-40B4-BE49-F238E27FC236}">
              <a16:creationId xmlns:a16="http://schemas.microsoft.com/office/drawing/2014/main" id="{00000000-0008-0000-0400-00006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04" name="Line 1068">
          <a:extLst>
            <a:ext uri="{FF2B5EF4-FFF2-40B4-BE49-F238E27FC236}">
              <a16:creationId xmlns:a16="http://schemas.microsoft.com/office/drawing/2014/main" id="{00000000-0008-0000-0400-00006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05" name="Line 1069">
          <a:extLst>
            <a:ext uri="{FF2B5EF4-FFF2-40B4-BE49-F238E27FC236}">
              <a16:creationId xmlns:a16="http://schemas.microsoft.com/office/drawing/2014/main" id="{00000000-0008-0000-0400-000069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06" name="Line 1071">
          <a:extLst>
            <a:ext uri="{FF2B5EF4-FFF2-40B4-BE49-F238E27FC236}">
              <a16:creationId xmlns:a16="http://schemas.microsoft.com/office/drawing/2014/main" id="{00000000-0008-0000-0400-00006A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07" name="Line 1072">
          <a:extLst>
            <a:ext uri="{FF2B5EF4-FFF2-40B4-BE49-F238E27FC236}">
              <a16:creationId xmlns:a16="http://schemas.microsoft.com/office/drawing/2014/main" id="{00000000-0008-0000-0400-00006B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08" name="Line 1074">
          <a:extLst>
            <a:ext uri="{FF2B5EF4-FFF2-40B4-BE49-F238E27FC236}">
              <a16:creationId xmlns:a16="http://schemas.microsoft.com/office/drawing/2014/main" id="{00000000-0008-0000-0400-00006C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09" name="Line 1075">
          <a:extLst>
            <a:ext uri="{FF2B5EF4-FFF2-40B4-BE49-F238E27FC236}">
              <a16:creationId xmlns:a16="http://schemas.microsoft.com/office/drawing/2014/main" id="{00000000-0008-0000-0400-00006D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10" name="Line 1077">
          <a:extLst>
            <a:ext uri="{FF2B5EF4-FFF2-40B4-BE49-F238E27FC236}">
              <a16:creationId xmlns:a16="http://schemas.microsoft.com/office/drawing/2014/main" id="{00000000-0008-0000-0400-00006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11" name="Line 1078">
          <a:extLst>
            <a:ext uri="{FF2B5EF4-FFF2-40B4-BE49-F238E27FC236}">
              <a16:creationId xmlns:a16="http://schemas.microsoft.com/office/drawing/2014/main" id="{00000000-0008-0000-0400-00006F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12" name="Line 1080">
          <a:extLst>
            <a:ext uri="{FF2B5EF4-FFF2-40B4-BE49-F238E27FC236}">
              <a16:creationId xmlns:a16="http://schemas.microsoft.com/office/drawing/2014/main" id="{00000000-0008-0000-0400-000070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13" name="Line 1081">
          <a:extLst>
            <a:ext uri="{FF2B5EF4-FFF2-40B4-BE49-F238E27FC236}">
              <a16:creationId xmlns:a16="http://schemas.microsoft.com/office/drawing/2014/main" id="{00000000-0008-0000-0400-00007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14" name="Line 1084">
          <a:extLst>
            <a:ext uri="{FF2B5EF4-FFF2-40B4-BE49-F238E27FC236}">
              <a16:creationId xmlns:a16="http://schemas.microsoft.com/office/drawing/2014/main" id="{00000000-0008-0000-0400-000072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15" name="Line 1085">
          <a:extLst>
            <a:ext uri="{FF2B5EF4-FFF2-40B4-BE49-F238E27FC236}">
              <a16:creationId xmlns:a16="http://schemas.microsoft.com/office/drawing/2014/main" id="{00000000-0008-0000-0400-000073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16" name="Line 1086">
          <a:extLst>
            <a:ext uri="{FF2B5EF4-FFF2-40B4-BE49-F238E27FC236}">
              <a16:creationId xmlns:a16="http://schemas.microsoft.com/office/drawing/2014/main" id="{00000000-0008-0000-0400-000074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17" name="Line 1087">
          <a:extLst>
            <a:ext uri="{FF2B5EF4-FFF2-40B4-BE49-F238E27FC236}">
              <a16:creationId xmlns:a16="http://schemas.microsoft.com/office/drawing/2014/main" id="{00000000-0008-0000-0400-000075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18" name="Line 1088">
          <a:extLst>
            <a:ext uri="{FF2B5EF4-FFF2-40B4-BE49-F238E27FC236}">
              <a16:creationId xmlns:a16="http://schemas.microsoft.com/office/drawing/2014/main" id="{00000000-0008-0000-0400-000076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19" name="Line 1090">
          <a:extLst>
            <a:ext uri="{FF2B5EF4-FFF2-40B4-BE49-F238E27FC236}">
              <a16:creationId xmlns:a16="http://schemas.microsoft.com/office/drawing/2014/main" id="{00000000-0008-0000-0400-000077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20" name="Line 1091">
          <a:extLst>
            <a:ext uri="{FF2B5EF4-FFF2-40B4-BE49-F238E27FC236}">
              <a16:creationId xmlns:a16="http://schemas.microsoft.com/office/drawing/2014/main" id="{00000000-0008-0000-0400-00007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21" name="Line 1092">
          <a:extLst>
            <a:ext uri="{FF2B5EF4-FFF2-40B4-BE49-F238E27FC236}">
              <a16:creationId xmlns:a16="http://schemas.microsoft.com/office/drawing/2014/main" id="{00000000-0008-0000-0400-000079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22" name="Line 1093">
          <a:extLst>
            <a:ext uri="{FF2B5EF4-FFF2-40B4-BE49-F238E27FC236}">
              <a16:creationId xmlns:a16="http://schemas.microsoft.com/office/drawing/2014/main" id="{00000000-0008-0000-0400-00007A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23" name="Line 1094">
          <a:extLst>
            <a:ext uri="{FF2B5EF4-FFF2-40B4-BE49-F238E27FC236}">
              <a16:creationId xmlns:a16="http://schemas.microsoft.com/office/drawing/2014/main" id="{00000000-0008-0000-0400-00007B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24" name="Line 1095">
          <a:extLst>
            <a:ext uri="{FF2B5EF4-FFF2-40B4-BE49-F238E27FC236}">
              <a16:creationId xmlns:a16="http://schemas.microsoft.com/office/drawing/2014/main" id="{00000000-0008-0000-0400-00007C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25" name="Line 1096">
          <a:extLst>
            <a:ext uri="{FF2B5EF4-FFF2-40B4-BE49-F238E27FC236}">
              <a16:creationId xmlns:a16="http://schemas.microsoft.com/office/drawing/2014/main" id="{00000000-0008-0000-0400-00007D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26" name="Line 1098">
          <a:extLst>
            <a:ext uri="{FF2B5EF4-FFF2-40B4-BE49-F238E27FC236}">
              <a16:creationId xmlns:a16="http://schemas.microsoft.com/office/drawing/2014/main" id="{00000000-0008-0000-0400-00007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27" name="Line 1099">
          <a:extLst>
            <a:ext uri="{FF2B5EF4-FFF2-40B4-BE49-F238E27FC236}">
              <a16:creationId xmlns:a16="http://schemas.microsoft.com/office/drawing/2014/main" id="{00000000-0008-0000-0400-00007F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28" name="Line 1101">
          <a:extLst>
            <a:ext uri="{FF2B5EF4-FFF2-40B4-BE49-F238E27FC236}">
              <a16:creationId xmlns:a16="http://schemas.microsoft.com/office/drawing/2014/main" id="{00000000-0008-0000-0400-000080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29" name="Line 1102">
          <a:extLst>
            <a:ext uri="{FF2B5EF4-FFF2-40B4-BE49-F238E27FC236}">
              <a16:creationId xmlns:a16="http://schemas.microsoft.com/office/drawing/2014/main" id="{00000000-0008-0000-0400-000081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30" name="Line 1104">
          <a:extLst>
            <a:ext uri="{FF2B5EF4-FFF2-40B4-BE49-F238E27FC236}">
              <a16:creationId xmlns:a16="http://schemas.microsoft.com/office/drawing/2014/main" id="{00000000-0008-0000-0400-000082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31" name="Line 1105">
          <a:extLst>
            <a:ext uri="{FF2B5EF4-FFF2-40B4-BE49-F238E27FC236}">
              <a16:creationId xmlns:a16="http://schemas.microsoft.com/office/drawing/2014/main" id="{00000000-0008-0000-0400-000083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32" name="Line 1107">
          <a:extLst>
            <a:ext uri="{FF2B5EF4-FFF2-40B4-BE49-F238E27FC236}">
              <a16:creationId xmlns:a16="http://schemas.microsoft.com/office/drawing/2014/main" id="{00000000-0008-0000-0400-000084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33" name="Line 1108">
          <a:extLst>
            <a:ext uri="{FF2B5EF4-FFF2-40B4-BE49-F238E27FC236}">
              <a16:creationId xmlns:a16="http://schemas.microsoft.com/office/drawing/2014/main" id="{00000000-0008-0000-0400-000085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34" name="Line 1111">
          <a:extLst>
            <a:ext uri="{FF2B5EF4-FFF2-40B4-BE49-F238E27FC236}">
              <a16:creationId xmlns:a16="http://schemas.microsoft.com/office/drawing/2014/main" id="{00000000-0008-0000-0400-000086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35" name="Line 1112">
          <a:extLst>
            <a:ext uri="{FF2B5EF4-FFF2-40B4-BE49-F238E27FC236}">
              <a16:creationId xmlns:a16="http://schemas.microsoft.com/office/drawing/2014/main" id="{00000000-0008-0000-0400-000087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36" name="Line 1113">
          <a:extLst>
            <a:ext uri="{FF2B5EF4-FFF2-40B4-BE49-F238E27FC236}">
              <a16:creationId xmlns:a16="http://schemas.microsoft.com/office/drawing/2014/main" id="{00000000-0008-0000-0400-000088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571500</xdr:colOff>
      <xdr:row>0</xdr:row>
      <xdr:rowOff>0</xdr:rowOff>
    </xdr:from>
    <xdr:to>
      <xdr:col>15</xdr:col>
      <xdr:colOff>45720</xdr:colOff>
      <xdr:row>0</xdr:row>
      <xdr:rowOff>0</xdr:rowOff>
    </xdr:to>
    <xdr:sp macro="" textlink="">
      <xdr:nvSpPr>
        <xdr:cNvPr id="137" name="Line 1114">
          <a:extLst>
            <a:ext uri="{FF2B5EF4-FFF2-40B4-BE49-F238E27FC236}">
              <a16:creationId xmlns:a16="http://schemas.microsoft.com/office/drawing/2014/main" id="{00000000-0008-0000-0400-000089000000}"/>
            </a:ext>
          </a:extLst>
        </xdr:cNvPr>
        <xdr:cNvSpPr>
          <a:spLocks noChangeShapeType="1"/>
        </xdr:cNvSpPr>
      </xdr:nvSpPr>
      <xdr:spPr bwMode="auto">
        <a:xfrm>
          <a:off x="73761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38" name="Line 1115">
          <a:extLst>
            <a:ext uri="{FF2B5EF4-FFF2-40B4-BE49-F238E27FC236}">
              <a16:creationId xmlns:a16="http://schemas.microsoft.com/office/drawing/2014/main" id="{00000000-0008-0000-0400-00008A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39" name="Line 1222">
          <a:extLst>
            <a:ext uri="{FF2B5EF4-FFF2-40B4-BE49-F238E27FC236}">
              <a16:creationId xmlns:a16="http://schemas.microsoft.com/office/drawing/2014/main" id="{00000000-0008-0000-0400-00008B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40" name="Line 1228">
          <a:extLst>
            <a:ext uri="{FF2B5EF4-FFF2-40B4-BE49-F238E27FC236}">
              <a16:creationId xmlns:a16="http://schemas.microsoft.com/office/drawing/2014/main" id="{00000000-0008-0000-0400-00008C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41" name="Line 1229">
          <a:extLst>
            <a:ext uri="{FF2B5EF4-FFF2-40B4-BE49-F238E27FC236}">
              <a16:creationId xmlns:a16="http://schemas.microsoft.com/office/drawing/2014/main" id="{00000000-0008-0000-0400-00008D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42" name="Line 1231">
          <a:extLst>
            <a:ext uri="{FF2B5EF4-FFF2-40B4-BE49-F238E27FC236}">
              <a16:creationId xmlns:a16="http://schemas.microsoft.com/office/drawing/2014/main" id="{00000000-0008-0000-0400-00008E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43" name="Line 1233">
          <a:extLst>
            <a:ext uri="{FF2B5EF4-FFF2-40B4-BE49-F238E27FC236}">
              <a16:creationId xmlns:a16="http://schemas.microsoft.com/office/drawing/2014/main" id="{00000000-0008-0000-0400-00008F000000}"/>
            </a:ext>
          </a:extLst>
        </xdr:cNvPr>
        <xdr:cNvSpPr>
          <a:spLocks noChangeShapeType="1"/>
        </xdr:cNvSpPr>
      </xdr:nvSpPr>
      <xdr:spPr bwMode="auto">
        <a:xfrm>
          <a:off x="627126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44" name="Line 1236">
          <a:extLst>
            <a:ext uri="{FF2B5EF4-FFF2-40B4-BE49-F238E27FC236}">
              <a16:creationId xmlns:a16="http://schemas.microsoft.com/office/drawing/2014/main" id="{00000000-0008-0000-0400-000090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0</xdr:row>
      <xdr:rowOff>0</xdr:rowOff>
    </xdr:from>
    <xdr:to>
      <xdr:col>17</xdr:col>
      <xdr:colOff>0</xdr:colOff>
      <xdr:row>0</xdr:row>
      <xdr:rowOff>0</xdr:rowOff>
    </xdr:to>
    <xdr:sp macro="" textlink="">
      <xdr:nvSpPr>
        <xdr:cNvPr id="145" name="Line 1241">
          <a:extLst>
            <a:ext uri="{FF2B5EF4-FFF2-40B4-BE49-F238E27FC236}">
              <a16:creationId xmlns:a16="http://schemas.microsoft.com/office/drawing/2014/main" id="{00000000-0008-0000-0400-000091000000}"/>
            </a:ext>
          </a:extLst>
        </xdr:cNvPr>
        <xdr:cNvSpPr>
          <a:spLocks noChangeShapeType="1"/>
        </xdr:cNvSpPr>
      </xdr:nvSpPr>
      <xdr:spPr bwMode="auto">
        <a:xfrm>
          <a:off x="84277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594360</xdr:colOff>
      <xdr:row>0</xdr:row>
      <xdr:rowOff>0</xdr:rowOff>
    </xdr:from>
    <xdr:to>
      <xdr:col>13</xdr:col>
      <xdr:colOff>30480</xdr:colOff>
      <xdr:row>0</xdr:row>
      <xdr:rowOff>0</xdr:rowOff>
    </xdr:to>
    <xdr:sp macro="" textlink="">
      <xdr:nvSpPr>
        <xdr:cNvPr id="146" name="Line 117">
          <a:extLst>
            <a:ext uri="{FF2B5EF4-FFF2-40B4-BE49-F238E27FC236}">
              <a16:creationId xmlns:a16="http://schemas.microsoft.com/office/drawing/2014/main" id="{00000000-0008-0000-0400-000092000000}"/>
            </a:ext>
          </a:extLst>
        </xdr:cNvPr>
        <xdr:cNvSpPr>
          <a:spLocks noChangeShapeType="1"/>
        </xdr:cNvSpPr>
      </xdr:nvSpPr>
      <xdr:spPr bwMode="auto">
        <a:xfrm>
          <a:off x="627126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47" name="Line 257">
          <a:extLst>
            <a:ext uri="{FF2B5EF4-FFF2-40B4-BE49-F238E27FC236}">
              <a16:creationId xmlns:a16="http://schemas.microsoft.com/office/drawing/2014/main" id="{00000000-0008-0000-0400-000093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48" name="Line 280">
          <a:extLst>
            <a:ext uri="{FF2B5EF4-FFF2-40B4-BE49-F238E27FC236}">
              <a16:creationId xmlns:a16="http://schemas.microsoft.com/office/drawing/2014/main" id="{00000000-0008-0000-0400-000094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49" name="Line 281">
          <a:extLst>
            <a:ext uri="{FF2B5EF4-FFF2-40B4-BE49-F238E27FC236}">
              <a16:creationId xmlns:a16="http://schemas.microsoft.com/office/drawing/2014/main" id="{00000000-0008-0000-0400-000095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0" name="Line 282">
          <a:extLst>
            <a:ext uri="{FF2B5EF4-FFF2-40B4-BE49-F238E27FC236}">
              <a16:creationId xmlns:a16="http://schemas.microsoft.com/office/drawing/2014/main" id="{00000000-0008-0000-0400-000096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1" name="Line 283">
          <a:extLst>
            <a:ext uri="{FF2B5EF4-FFF2-40B4-BE49-F238E27FC236}">
              <a16:creationId xmlns:a16="http://schemas.microsoft.com/office/drawing/2014/main" id="{00000000-0008-0000-0400-000097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2" name="Line 284">
          <a:extLst>
            <a:ext uri="{FF2B5EF4-FFF2-40B4-BE49-F238E27FC236}">
              <a16:creationId xmlns:a16="http://schemas.microsoft.com/office/drawing/2014/main" id="{00000000-0008-0000-0400-000098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3" name="Line 299">
          <a:extLst>
            <a:ext uri="{FF2B5EF4-FFF2-40B4-BE49-F238E27FC236}">
              <a16:creationId xmlns:a16="http://schemas.microsoft.com/office/drawing/2014/main" id="{00000000-0008-0000-0400-000099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4" name="Line 300">
          <a:extLst>
            <a:ext uri="{FF2B5EF4-FFF2-40B4-BE49-F238E27FC236}">
              <a16:creationId xmlns:a16="http://schemas.microsoft.com/office/drawing/2014/main" id="{00000000-0008-0000-0400-00009A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5" name="Line 301">
          <a:extLst>
            <a:ext uri="{FF2B5EF4-FFF2-40B4-BE49-F238E27FC236}">
              <a16:creationId xmlns:a16="http://schemas.microsoft.com/office/drawing/2014/main" id="{00000000-0008-0000-0400-00009B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6" name="Line 302">
          <a:extLst>
            <a:ext uri="{FF2B5EF4-FFF2-40B4-BE49-F238E27FC236}">
              <a16:creationId xmlns:a16="http://schemas.microsoft.com/office/drawing/2014/main" id="{00000000-0008-0000-0400-00009C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7" name="Line 303">
          <a:extLst>
            <a:ext uri="{FF2B5EF4-FFF2-40B4-BE49-F238E27FC236}">
              <a16:creationId xmlns:a16="http://schemas.microsoft.com/office/drawing/2014/main" id="{00000000-0008-0000-0400-00009D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8" name="Line 321">
          <a:extLst>
            <a:ext uri="{FF2B5EF4-FFF2-40B4-BE49-F238E27FC236}">
              <a16:creationId xmlns:a16="http://schemas.microsoft.com/office/drawing/2014/main" id="{00000000-0008-0000-0400-00009E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59" name="Line 322">
          <a:extLst>
            <a:ext uri="{FF2B5EF4-FFF2-40B4-BE49-F238E27FC236}">
              <a16:creationId xmlns:a16="http://schemas.microsoft.com/office/drawing/2014/main" id="{00000000-0008-0000-0400-00009F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0" name="Line 323">
          <a:extLst>
            <a:ext uri="{FF2B5EF4-FFF2-40B4-BE49-F238E27FC236}">
              <a16:creationId xmlns:a16="http://schemas.microsoft.com/office/drawing/2014/main" id="{00000000-0008-0000-0400-0000A0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1" name="Line 324">
          <a:extLst>
            <a:ext uri="{FF2B5EF4-FFF2-40B4-BE49-F238E27FC236}">
              <a16:creationId xmlns:a16="http://schemas.microsoft.com/office/drawing/2014/main" id="{00000000-0008-0000-0400-0000A1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2" name="Line 325">
          <a:extLst>
            <a:ext uri="{FF2B5EF4-FFF2-40B4-BE49-F238E27FC236}">
              <a16:creationId xmlns:a16="http://schemas.microsoft.com/office/drawing/2014/main" id="{00000000-0008-0000-0400-0000A2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3" name="Line 345">
          <a:extLst>
            <a:ext uri="{FF2B5EF4-FFF2-40B4-BE49-F238E27FC236}">
              <a16:creationId xmlns:a16="http://schemas.microsoft.com/office/drawing/2014/main" id="{00000000-0008-0000-0400-0000A3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4" name="Line 346">
          <a:extLst>
            <a:ext uri="{FF2B5EF4-FFF2-40B4-BE49-F238E27FC236}">
              <a16:creationId xmlns:a16="http://schemas.microsoft.com/office/drawing/2014/main" id="{00000000-0008-0000-0400-0000A4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5" name="Line 347">
          <a:extLst>
            <a:ext uri="{FF2B5EF4-FFF2-40B4-BE49-F238E27FC236}">
              <a16:creationId xmlns:a16="http://schemas.microsoft.com/office/drawing/2014/main" id="{00000000-0008-0000-0400-0000A5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6" name="Line 348">
          <a:extLst>
            <a:ext uri="{FF2B5EF4-FFF2-40B4-BE49-F238E27FC236}">
              <a16:creationId xmlns:a16="http://schemas.microsoft.com/office/drawing/2014/main" id="{00000000-0008-0000-0400-0000A6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7" name="Line 349">
          <a:extLst>
            <a:ext uri="{FF2B5EF4-FFF2-40B4-BE49-F238E27FC236}">
              <a16:creationId xmlns:a16="http://schemas.microsoft.com/office/drawing/2014/main" id="{00000000-0008-0000-0400-0000A7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8" name="Line 361">
          <a:extLst>
            <a:ext uri="{FF2B5EF4-FFF2-40B4-BE49-F238E27FC236}">
              <a16:creationId xmlns:a16="http://schemas.microsoft.com/office/drawing/2014/main" id="{00000000-0008-0000-0400-0000A8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69" name="Line 362">
          <a:extLst>
            <a:ext uri="{FF2B5EF4-FFF2-40B4-BE49-F238E27FC236}">
              <a16:creationId xmlns:a16="http://schemas.microsoft.com/office/drawing/2014/main" id="{00000000-0008-0000-0400-0000A9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70" name="Line 363">
          <a:extLst>
            <a:ext uri="{FF2B5EF4-FFF2-40B4-BE49-F238E27FC236}">
              <a16:creationId xmlns:a16="http://schemas.microsoft.com/office/drawing/2014/main" id="{00000000-0008-0000-0400-0000AA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71" name="Line 369">
          <a:extLst>
            <a:ext uri="{FF2B5EF4-FFF2-40B4-BE49-F238E27FC236}">
              <a16:creationId xmlns:a16="http://schemas.microsoft.com/office/drawing/2014/main" id="{00000000-0008-0000-0400-0000AB000000}"/>
            </a:ext>
          </a:extLst>
        </xdr:cNvPr>
        <xdr:cNvSpPr>
          <a:spLocks noChangeShapeType="1"/>
        </xdr:cNvSpPr>
      </xdr:nvSpPr>
      <xdr:spPr bwMode="auto">
        <a:xfrm>
          <a:off x="627126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72" name="Line 377">
          <a:extLst>
            <a:ext uri="{FF2B5EF4-FFF2-40B4-BE49-F238E27FC236}">
              <a16:creationId xmlns:a16="http://schemas.microsoft.com/office/drawing/2014/main" id="{00000000-0008-0000-0400-0000AC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617220</xdr:colOff>
      <xdr:row>0</xdr:row>
      <xdr:rowOff>0</xdr:rowOff>
    </xdr:from>
    <xdr:to>
      <xdr:col>13</xdr:col>
      <xdr:colOff>53340</xdr:colOff>
      <xdr:row>0</xdr:row>
      <xdr:rowOff>0</xdr:rowOff>
    </xdr:to>
    <xdr:sp macro="" textlink="">
      <xdr:nvSpPr>
        <xdr:cNvPr id="173" name="Line 389">
          <a:extLst>
            <a:ext uri="{FF2B5EF4-FFF2-40B4-BE49-F238E27FC236}">
              <a16:creationId xmlns:a16="http://schemas.microsoft.com/office/drawing/2014/main" id="{00000000-0008-0000-0400-0000AD000000}"/>
            </a:ext>
          </a:extLst>
        </xdr:cNvPr>
        <xdr:cNvSpPr>
          <a:spLocks noChangeShapeType="1"/>
        </xdr:cNvSpPr>
      </xdr:nvSpPr>
      <xdr:spPr bwMode="auto">
        <a:xfrm>
          <a:off x="627126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74" name="Line 393">
          <a:extLst>
            <a:ext uri="{FF2B5EF4-FFF2-40B4-BE49-F238E27FC236}">
              <a16:creationId xmlns:a16="http://schemas.microsoft.com/office/drawing/2014/main" id="{00000000-0008-0000-0400-0000AE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75" name="Line 411">
          <a:extLst>
            <a:ext uri="{FF2B5EF4-FFF2-40B4-BE49-F238E27FC236}">
              <a16:creationId xmlns:a16="http://schemas.microsoft.com/office/drawing/2014/main" id="{00000000-0008-0000-0400-0000AF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76" name="Line 464">
          <a:extLst>
            <a:ext uri="{FF2B5EF4-FFF2-40B4-BE49-F238E27FC236}">
              <a16:creationId xmlns:a16="http://schemas.microsoft.com/office/drawing/2014/main" id="{00000000-0008-0000-0400-0000B0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77" name="Line 465">
          <a:extLst>
            <a:ext uri="{FF2B5EF4-FFF2-40B4-BE49-F238E27FC236}">
              <a16:creationId xmlns:a16="http://schemas.microsoft.com/office/drawing/2014/main" id="{00000000-0008-0000-0400-0000B1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78" name="Line 466">
          <a:extLst>
            <a:ext uri="{FF2B5EF4-FFF2-40B4-BE49-F238E27FC236}">
              <a16:creationId xmlns:a16="http://schemas.microsoft.com/office/drawing/2014/main" id="{00000000-0008-0000-0400-0000B2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79" name="Line 467">
          <a:extLst>
            <a:ext uri="{FF2B5EF4-FFF2-40B4-BE49-F238E27FC236}">
              <a16:creationId xmlns:a16="http://schemas.microsoft.com/office/drawing/2014/main" id="{00000000-0008-0000-0400-0000B3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80" name="Line 468">
          <a:extLst>
            <a:ext uri="{FF2B5EF4-FFF2-40B4-BE49-F238E27FC236}">
              <a16:creationId xmlns:a16="http://schemas.microsoft.com/office/drawing/2014/main" id="{00000000-0008-0000-0400-0000B4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295275</xdr:colOff>
      <xdr:row>0</xdr:row>
      <xdr:rowOff>794</xdr:rowOff>
    </xdr:from>
    <xdr:to>
      <xdr:col>12</xdr:col>
      <xdr:colOff>295275</xdr:colOff>
      <xdr:row>0</xdr:row>
      <xdr:rowOff>794</xdr:rowOff>
    </xdr:to>
    <xdr:sp macro="" textlink="">
      <xdr:nvSpPr>
        <xdr:cNvPr id="181" name="Text Box 557">
          <a:extLst>
            <a:ext uri="{FF2B5EF4-FFF2-40B4-BE49-F238E27FC236}">
              <a16:creationId xmlns:a16="http://schemas.microsoft.com/office/drawing/2014/main" id="{00000000-0008-0000-0400-0000B5000000}"/>
            </a:ext>
          </a:extLst>
        </xdr:cNvPr>
        <xdr:cNvSpPr txBox="1">
          <a:spLocks noChangeArrowheads="1"/>
        </xdr:cNvSpPr>
      </xdr:nvSpPr>
      <xdr:spPr bwMode="auto">
        <a:xfrm>
          <a:off x="546163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0</xdr:colOff>
      <xdr:row>0</xdr:row>
      <xdr:rowOff>0</xdr:rowOff>
    </xdr:from>
    <xdr:to>
      <xdr:col>15</xdr:col>
      <xdr:colOff>0</xdr:colOff>
      <xdr:row>0</xdr:row>
      <xdr:rowOff>0</xdr:rowOff>
    </xdr:to>
    <xdr:sp macro="" textlink="">
      <xdr:nvSpPr>
        <xdr:cNvPr id="182" name="Line 600">
          <a:extLst>
            <a:ext uri="{FF2B5EF4-FFF2-40B4-BE49-F238E27FC236}">
              <a16:creationId xmlns:a16="http://schemas.microsoft.com/office/drawing/2014/main" id="{00000000-0008-0000-0400-0000B6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83" name="Line 601">
          <a:extLst>
            <a:ext uri="{FF2B5EF4-FFF2-40B4-BE49-F238E27FC236}">
              <a16:creationId xmlns:a16="http://schemas.microsoft.com/office/drawing/2014/main" id="{00000000-0008-0000-0400-0000B7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84" name="Line 602">
          <a:extLst>
            <a:ext uri="{FF2B5EF4-FFF2-40B4-BE49-F238E27FC236}">
              <a16:creationId xmlns:a16="http://schemas.microsoft.com/office/drawing/2014/main" id="{00000000-0008-0000-0400-0000B8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85" name="Line 603">
          <a:extLst>
            <a:ext uri="{FF2B5EF4-FFF2-40B4-BE49-F238E27FC236}">
              <a16:creationId xmlns:a16="http://schemas.microsoft.com/office/drawing/2014/main" id="{00000000-0008-0000-0400-0000B9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86" name="Line 604">
          <a:extLst>
            <a:ext uri="{FF2B5EF4-FFF2-40B4-BE49-F238E27FC236}">
              <a16:creationId xmlns:a16="http://schemas.microsoft.com/office/drawing/2014/main" id="{00000000-0008-0000-0400-0000BA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87" name="Line 621">
          <a:extLst>
            <a:ext uri="{FF2B5EF4-FFF2-40B4-BE49-F238E27FC236}">
              <a16:creationId xmlns:a16="http://schemas.microsoft.com/office/drawing/2014/main" id="{00000000-0008-0000-0400-0000BB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88" name="Line 622">
          <a:extLst>
            <a:ext uri="{FF2B5EF4-FFF2-40B4-BE49-F238E27FC236}">
              <a16:creationId xmlns:a16="http://schemas.microsoft.com/office/drawing/2014/main" id="{00000000-0008-0000-0400-0000BC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89" name="Line 623">
          <a:extLst>
            <a:ext uri="{FF2B5EF4-FFF2-40B4-BE49-F238E27FC236}">
              <a16:creationId xmlns:a16="http://schemas.microsoft.com/office/drawing/2014/main" id="{00000000-0008-0000-0400-0000BD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90" name="Line 624">
          <a:extLst>
            <a:ext uri="{FF2B5EF4-FFF2-40B4-BE49-F238E27FC236}">
              <a16:creationId xmlns:a16="http://schemas.microsoft.com/office/drawing/2014/main" id="{00000000-0008-0000-0400-0000BE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91" name="Line 625">
          <a:extLst>
            <a:ext uri="{FF2B5EF4-FFF2-40B4-BE49-F238E27FC236}">
              <a16:creationId xmlns:a16="http://schemas.microsoft.com/office/drawing/2014/main" id="{00000000-0008-0000-0400-0000BF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92" name="Line 734">
          <a:extLst>
            <a:ext uri="{FF2B5EF4-FFF2-40B4-BE49-F238E27FC236}">
              <a16:creationId xmlns:a16="http://schemas.microsoft.com/office/drawing/2014/main" id="{00000000-0008-0000-0400-0000C0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93" name="Line 890">
          <a:extLst>
            <a:ext uri="{FF2B5EF4-FFF2-40B4-BE49-F238E27FC236}">
              <a16:creationId xmlns:a16="http://schemas.microsoft.com/office/drawing/2014/main" id="{00000000-0008-0000-0400-0000C1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94" name="Line 891">
          <a:extLst>
            <a:ext uri="{FF2B5EF4-FFF2-40B4-BE49-F238E27FC236}">
              <a16:creationId xmlns:a16="http://schemas.microsoft.com/office/drawing/2014/main" id="{00000000-0008-0000-0400-0000C2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95" name="Line 892">
          <a:extLst>
            <a:ext uri="{FF2B5EF4-FFF2-40B4-BE49-F238E27FC236}">
              <a16:creationId xmlns:a16="http://schemas.microsoft.com/office/drawing/2014/main" id="{00000000-0008-0000-0400-0000C3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96" name="Line 893">
          <a:extLst>
            <a:ext uri="{FF2B5EF4-FFF2-40B4-BE49-F238E27FC236}">
              <a16:creationId xmlns:a16="http://schemas.microsoft.com/office/drawing/2014/main" id="{00000000-0008-0000-0400-0000C4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197" name="Line 894">
          <a:extLst>
            <a:ext uri="{FF2B5EF4-FFF2-40B4-BE49-F238E27FC236}">
              <a16:creationId xmlns:a16="http://schemas.microsoft.com/office/drawing/2014/main" id="{00000000-0008-0000-0400-0000C5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295275</xdr:colOff>
      <xdr:row>0</xdr:row>
      <xdr:rowOff>794</xdr:rowOff>
    </xdr:from>
    <xdr:to>
      <xdr:col>12</xdr:col>
      <xdr:colOff>295275</xdr:colOff>
      <xdr:row>0</xdr:row>
      <xdr:rowOff>794</xdr:rowOff>
    </xdr:to>
    <xdr:sp macro="" textlink="">
      <xdr:nvSpPr>
        <xdr:cNvPr id="198" name="Text Box 895">
          <a:extLst>
            <a:ext uri="{FF2B5EF4-FFF2-40B4-BE49-F238E27FC236}">
              <a16:creationId xmlns:a16="http://schemas.microsoft.com/office/drawing/2014/main" id="{00000000-0008-0000-0400-0000C6000000}"/>
            </a:ext>
          </a:extLst>
        </xdr:cNvPr>
        <xdr:cNvSpPr txBox="1">
          <a:spLocks noChangeArrowheads="1"/>
        </xdr:cNvSpPr>
      </xdr:nvSpPr>
      <xdr:spPr bwMode="auto">
        <a:xfrm>
          <a:off x="546163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12</xdr:col>
      <xdr:colOff>295275</xdr:colOff>
      <xdr:row>0</xdr:row>
      <xdr:rowOff>794</xdr:rowOff>
    </xdr:from>
    <xdr:to>
      <xdr:col>12</xdr:col>
      <xdr:colOff>295275</xdr:colOff>
      <xdr:row>0</xdr:row>
      <xdr:rowOff>794</xdr:rowOff>
    </xdr:to>
    <xdr:sp macro="" textlink="">
      <xdr:nvSpPr>
        <xdr:cNvPr id="199" name="Text Box 896">
          <a:extLst>
            <a:ext uri="{FF2B5EF4-FFF2-40B4-BE49-F238E27FC236}">
              <a16:creationId xmlns:a16="http://schemas.microsoft.com/office/drawing/2014/main" id="{00000000-0008-0000-0400-0000C7000000}"/>
            </a:ext>
          </a:extLst>
        </xdr:cNvPr>
        <xdr:cNvSpPr txBox="1">
          <a:spLocks noChangeArrowheads="1"/>
        </xdr:cNvSpPr>
      </xdr:nvSpPr>
      <xdr:spPr bwMode="auto">
        <a:xfrm>
          <a:off x="5461635" y="7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0</xdr:colOff>
      <xdr:row>0</xdr:row>
      <xdr:rowOff>0</xdr:rowOff>
    </xdr:from>
    <xdr:to>
      <xdr:col>15</xdr:col>
      <xdr:colOff>0</xdr:colOff>
      <xdr:row>0</xdr:row>
      <xdr:rowOff>0</xdr:rowOff>
    </xdr:to>
    <xdr:sp macro="" textlink="">
      <xdr:nvSpPr>
        <xdr:cNvPr id="200" name="Line 1043">
          <a:extLst>
            <a:ext uri="{FF2B5EF4-FFF2-40B4-BE49-F238E27FC236}">
              <a16:creationId xmlns:a16="http://schemas.microsoft.com/office/drawing/2014/main" id="{00000000-0008-0000-0400-0000C8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201" name="Line 1069">
          <a:extLst>
            <a:ext uri="{FF2B5EF4-FFF2-40B4-BE49-F238E27FC236}">
              <a16:creationId xmlns:a16="http://schemas.microsoft.com/office/drawing/2014/main" id="{00000000-0008-0000-0400-0000C9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202" name="Line 1081">
          <a:extLst>
            <a:ext uri="{FF2B5EF4-FFF2-40B4-BE49-F238E27FC236}">
              <a16:creationId xmlns:a16="http://schemas.microsoft.com/office/drawing/2014/main" id="{00000000-0008-0000-0400-0000CA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203" name="Line 1088">
          <a:extLst>
            <a:ext uri="{FF2B5EF4-FFF2-40B4-BE49-F238E27FC236}">
              <a16:creationId xmlns:a16="http://schemas.microsoft.com/office/drawing/2014/main" id="{00000000-0008-0000-0400-0000CB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204" name="Line 1096">
          <a:extLst>
            <a:ext uri="{FF2B5EF4-FFF2-40B4-BE49-F238E27FC236}">
              <a16:creationId xmlns:a16="http://schemas.microsoft.com/office/drawing/2014/main" id="{00000000-0008-0000-0400-0000CC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205" name="Line 1108">
          <a:extLst>
            <a:ext uri="{FF2B5EF4-FFF2-40B4-BE49-F238E27FC236}">
              <a16:creationId xmlns:a16="http://schemas.microsoft.com/office/drawing/2014/main" id="{00000000-0008-0000-0400-0000CD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0</xdr:row>
      <xdr:rowOff>0</xdr:rowOff>
    </xdr:from>
    <xdr:to>
      <xdr:col>15</xdr:col>
      <xdr:colOff>0</xdr:colOff>
      <xdr:row>0</xdr:row>
      <xdr:rowOff>0</xdr:rowOff>
    </xdr:to>
    <xdr:sp macro="" textlink="">
      <xdr:nvSpPr>
        <xdr:cNvPr id="206" name="Line 1115">
          <a:extLst>
            <a:ext uri="{FF2B5EF4-FFF2-40B4-BE49-F238E27FC236}">
              <a16:creationId xmlns:a16="http://schemas.microsoft.com/office/drawing/2014/main" id="{00000000-0008-0000-0400-0000CE000000}"/>
            </a:ext>
          </a:extLst>
        </xdr:cNvPr>
        <xdr:cNvSpPr>
          <a:spLocks noChangeShapeType="1"/>
        </xdr:cNvSpPr>
      </xdr:nvSpPr>
      <xdr:spPr bwMode="auto">
        <a:xfrm>
          <a:off x="73228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617220</xdr:colOff>
      <xdr:row>0</xdr:row>
      <xdr:rowOff>0</xdr:rowOff>
    </xdr:from>
    <xdr:to>
      <xdr:col>12</xdr:col>
      <xdr:colOff>53340</xdr:colOff>
      <xdr:row>0</xdr:row>
      <xdr:rowOff>0</xdr:rowOff>
    </xdr:to>
    <xdr:sp macro="" textlink="">
      <xdr:nvSpPr>
        <xdr:cNvPr id="2" name="Line 97">
          <a:extLst>
            <a:ext uri="{FF2B5EF4-FFF2-40B4-BE49-F238E27FC236}">
              <a16:creationId xmlns:a16="http://schemas.microsoft.com/office/drawing/2014/main" id="{00000000-0008-0000-0500-000002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3" name="Line 108">
          <a:extLst>
            <a:ext uri="{FF2B5EF4-FFF2-40B4-BE49-F238E27FC236}">
              <a16:creationId xmlns:a16="http://schemas.microsoft.com/office/drawing/2014/main" id="{00000000-0008-0000-0500-000003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4" name="Line 113">
          <a:extLst>
            <a:ext uri="{FF2B5EF4-FFF2-40B4-BE49-F238E27FC236}">
              <a16:creationId xmlns:a16="http://schemas.microsoft.com/office/drawing/2014/main" id="{00000000-0008-0000-0500-000004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5" name="Line 117">
          <a:extLst>
            <a:ext uri="{FF2B5EF4-FFF2-40B4-BE49-F238E27FC236}">
              <a16:creationId xmlns:a16="http://schemas.microsoft.com/office/drawing/2014/main" id="{00000000-0008-0000-0500-000005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6" name="Line 125">
          <a:extLst>
            <a:ext uri="{FF2B5EF4-FFF2-40B4-BE49-F238E27FC236}">
              <a16:creationId xmlns:a16="http://schemas.microsoft.com/office/drawing/2014/main" id="{00000000-0008-0000-0500-000006000000}"/>
            </a:ext>
          </a:extLst>
        </xdr:cNvPr>
        <xdr:cNvSpPr>
          <a:spLocks noChangeShapeType="1"/>
        </xdr:cNvSpPr>
      </xdr:nvSpPr>
      <xdr:spPr bwMode="auto">
        <a:xfrm>
          <a:off x="687133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7" name="Line 126">
          <a:extLst>
            <a:ext uri="{FF2B5EF4-FFF2-40B4-BE49-F238E27FC236}">
              <a16:creationId xmlns:a16="http://schemas.microsoft.com/office/drawing/2014/main" id="{00000000-0008-0000-0500-000007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8" name="Line 129">
          <a:extLst>
            <a:ext uri="{FF2B5EF4-FFF2-40B4-BE49-F238E27FC236}">
              <a16:creationId xmlns:a16="http://schemas.microsoft.com/office/drawing/2014/main" id="{00000000-0008-0000-0500-00000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 name="Line 130">
          <a:extLst>
            <a:ext uri="{FF2B5EF4-FFF2-40B4-BE49-F238E27FC236}">
              <a16:creationId xmlns:a16="http://schemas.microsoft.com/office/drawing/2014/main" id="{00000000-0008-0000-0500-000009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0" name="Line 241">
          <a:extLst>
            <a:ext uri="{FF2B5EF4-FFF2-40B4-BE49-F238E27FC236}">
              <a16:creationId xmlns:a16="http://schemas.microsoft.com/office/drawing/2014/main" id="{00000000-0008-0000-0500-00000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1" name="Line 257">
          <a:extLst>
            <a:ext uri="{FF2B5EF4-FFF2-40B4-BE49-F238E27FC236}">
              <a16:creationId xmlns:a16="http://schemas.microsoft.com/office/drawing/2014/main" id="{00000000-0008-0000-0500-00000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2" name="Line 280">
          <a:extLst>
            <a:ext uri="{FF2B5EF4-FFF2-40B4-BE49-F238E27FC236}">
              <a16:creationId xmlns:a16="http://schemas.microsoft.com/office/drawing/2014/main" id="{00000000-0008-0000-0500-00000C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3" name="Line 281">
          <a:extLst>
            <a:ext uri="{FF2B5EF4-FFF2-40B4-BE49-F238E27FC236}">
              <a16:creationId xmlns:a16="http://schemas.microsoft.com/office/drawing/2014/main" id="{00000000-0008-0000-0500-00000D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 name="Line 282">
          <a:extLst>
            <a:ext uri="{FF2B5EF4-FFF2-40B4-BE49-F238E27FC236}">
              <a16:creationId xmlns:a16="http://schemas.microsoft.com/office/drawing/2014/main" id="{00000000-0008-0000-0500-00000E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5" name="Line 283">
          <a:extLst>
            <a:ext uri="{FF2B5EF4-FFF2-40B4-BE49-F238E27FC236}">
              <a16:creationId xmlns:a16="http://schemas.microsoft.com/office/drawing/2014/main" id="{00000000-0008-0000-0500-00000F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6" name="Line 284">
          <a:extLst>
            <a:ext uri="{FF2B5EF4-FFF2-40B4-BE49-F238E27FC236}">
              <a16:creationId xmlns:a16="http://schemas.microsoft.com/office/drawing/2014/main" id="{00000000-0008-0000-0500-000010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7" name="Line 299">
          <a:extLst>
            <a:ext uri="{FF2B5EF4-FFF2-40B4-BE49-F238E27FC236}">
              <a16:creationId xmlns:a16="http://schemas.microsoft.com/office/drawing/2014/main" id="{00000000-0008-0000-0500-00001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8" name="Line 300">
          <a:extLst>
            <a:ext uri="{FF2B5EF4-FFF2-40B4-BE49-F238E27FC236}">
              <a16:creationId xmlns:a16="http://schemas.microsoft.com/office/drawing/2014/main" id="{00000000-0008-0000-0500-00001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9" name="Line 301">
          <a:extLst>
            <a:ext uri="{FF2B5EF4-FFF2-40B4-BE49-F238E27FC236}">
              <a16:creationId xmlns:a16="http://schemas.microsoft.com/office/drawing/2014/main" id="{00000000-0008-0000-0500-000013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0" name="Line 302">
          <a:extLst>
            <a:ext uri="{FF2B5EF4-FFF2-40B4-BE49-F238E27FC236}">
              <a16:creationId xmlns:a16="http://schemas.microsoft.com/office/drawing/2014/main" id="{00000000-0008-0000-0500-000014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1" name="Line 303">
          <a:extLst>
            <a:ext uri="{FF2B5EF4-FFF2-40B4-BE49-F238E27FC236}">
              <a16:creationId xmlns:a16="http://schemas.microsoft.com/office/drawing/2014/main" id="{00000000-0008-0000-0500-00001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22" name="Line 307">
          <a:extLst>
            <a:ext uri="{FF2B5EF4-FFF2-40B4-BE49-F238E27FC236}">
              <a16:creationId xmlns:a16="http://schemas.microsoft.com/office/drawing/2014/main" id="{00000000-0008-0000-0500-000016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3" name="Line 321">
          <a:extLst>
            <a:ext uri="{FF2B5EF4-FFF2-40B4-BE49-F238E27FC236}">
              <a16:creationId xmlns:a16="http://schemas.microsoft.com/office/drawing/2014/main" id="{00000000-0008-0000-0500-000017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4" name="Line 322">
          <a:extLst>
            <a:ext uri="{FF2B5EF4-FFF2-40B4-BE49-F238E27FC236}">
              <a16:creationId xmlns:a16="http://schemas.microsoft.com/office/drawing/2014/main" id="{00000000-0008-0000-0500-000018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5" name="Line 323">
          <a:extLst>
            <a:ext uri="{FF2B5EF4-FFF2-40B4-BE49-F238E27FC236}">
              <a16:creationId xmlns:a16="http://schemas.microsoft.com/office/drawing/2014/main" id="{00000000-0008-0000-0500-000019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6" name="Line 324">
          <a:extLst>
            <a:ext uri="{FF2B5EF4-FFF2-40B4-BE49-F238E27FC236}">
              <a16:creationId xmlns:a16="http://schemas.microsoft.com/office/drawing/2014/main" id="{00000000-0008-0000-0500-00001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27" name="Line 325">
          <a:extLst>
            <a:ext uri="{FF2B5EF4-FFF2-40B4-BE49-F238E27FC236}">
              <a16:creationId xmlns:a16="http://schemas.microsoft.com/office/drawing/2014/main" id="{00000000-0008-0000-0500-00001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28" name="Line 330">
          <a:extLst>
            <a:ext uri="{FF2B5EF4-FFF2-40B4-BE49-F238E27FC236}">
              <a16:creationId xmlns:a16="http://schemas.microsoft.com/office/drawing/2014/main" id="{00000000-0008-0000-0500-00001C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29" name="Line 332">
          <a:extLst>
            <a:ext uri="{FF2B5EF4-FFF2-40B4-BE49-F238E27FC236}">
              <a16:creationId xmlns:a16="http://schemas.microsoft.com/office/drawing/2014/main" id="{00000000-0008-0000-0500-00001D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0" name="Line 345">
          <a:extLst>
            <a:ext uri="{FF2B5EF4-FFF2-40B4-BE49-F238E27FC236}">
              <a16:creationId xmlns:a16="http://schemas.microsoft.com/office/drawing/2014/main" id="{00000000-0008-0000-0500-00001E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1" name="Line 346">
          <a:extLst>
            <a:ext uri="{FF2B5EF4-FFF2-40B4-BE49-F238E27FC236}">
              <a16:creationId xmlns:a16="http://schemas.microsoft.com/office/drawing/2014/main" id="{00000000-0008-0000-0500-00001F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2" name="Line 347">
          <a:extLst>
            <a:ext uri="{FF2B5EF4-FFF2-40B4-BE49-F238E27FC236}">
              <a16:creationId xmlns:a16="http://schemas.microsoft.com/office/drawing/2014/main" id="{00000000-0008-0000-0500-000020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3" name="Line 348">
          <a:extLst>
            <a:ext uri="{FF2B5EF4-FFF2-40B4-BE49-F238E27FC236}">
              <a16:creationId xmlns:a16="http://schemas.microsoft.com/office/drawing/2014/main" id="{00000000-0008-0000-0500-00002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4" name="Line 349">
          <a:extLst>
            <a:ext uri="{FF2B5EF4-FFF2-40B4-BE49-F238E27FC236}">
              <a16:creationId xmlns:a16="http://schemas.microsoft.com/office/drawing/2014/main" id="{00000000-0008-0000-0500-00002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5" name="Line 361">
          <a:extLst>
            <a:ext uri="{FF2B5EF4-FFF2-40B4-BE49-F238E27FC236}">
              <a16:creationId xmlns:a16="http://schemas.microsoft.com/office/drawing/2014/main" id="{00000000-0008-0000-0500-000023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6" name="Line 362">
          <a:extLst>
            <a:ext uri="{FF2B5EF4-FFF2-40B4-BE49-F238E27FC236}">
              <a16:creationId xmlns:a16="http://schemas.microsoft.com/office/drawing/2014/main" id="{00000000-0008-0000-0500-000024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37" name="Line 363">
          <a:extLst>
            <a:ext uri="{FF2B5EF4-FFF2-40B4-BE49-F238E27FC236}">
              <a16:creationId xmlns:a16="http://schemas.microsoft.com/office/drawing/2014/main" id="{00000000-0008-0000-0500-00002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38" name="Line 368">
          <a:extLst>
            <a:ext uri="{FF2B5EF4-FFF2-40B4-BE49-F238E27FC236}">
              <a16:creationId xmlns:a16="http://schemas.microsoft.com/office/drawing/2014/main" id="{00000000-0008-0000-0500-000026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39" name="Line 369">
          <a:extLst>
            <a:ext uri="{FF2B5EF4-FFF2-40B4-BE49-F238E27FC236}">
              <a16:creationId xmlns:a16="http://schemas.microsoft.com/office/drawing/2014/main" id="{00000000-0008-0000-0500-000027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40" name="Line 372">
          <a:extLst>
            <a:ext uri="{FF2B5EF4-FFF2-40B4-BE49-F238E27FC236}">
              <a16:creationId xmlns:a16="http://schemas.microsoft.com/office/drawing/2014/main" id="{00000000-0008-0000-0500-000028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1" name="Line 373">
          <a:extLst>
            <a:ext uri="{FF2B5EF4-FFF2-40B4-BE49-F238E27FC236}">
              <a16:creationId xmlns:a16="http://schemas.microsoft.com/office/drawing/2014/main" id="{00000000-0008-0000-0500-000029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2" name="Line 376">
          <a:extLst>
            <a:ext uri="{FF2B5EF4-FFF2-40B4-BE49-F238E27FC236}">
              <a16:creationId xmlns:a16="http://schemas.microsoft.com/office/drawing/2014/main" id="{00000000-0008-0000-0500-00002A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43" name="Line 377">
          <a:extLst>
            <a:ext uri="{FF2B5EF4-FFF2-40B4-BE49-F238E27FC236}">
              <a16:creationId xmlns:a16="http://schemas.microsoft.com/office/drawing/2014/main" id="{00000000-0008-0000-0500-00002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44" name="Line 384">
          <a:extLst>
            <a:ext uri="{FF2B5EF4-FFF2-40B4-BE49-F238E27FC236}">
              <a16:creationId xmlns:a16="http://schemas.microsoft.com/office/drawing/2014/main" id="{00000000-0008-0000-0500-00002C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5" name="Line 385">
          <a:extLst>
            <a:ext uri="{FF2B5EF4-FFF2-40B4-BE49-F238E27FC236}">
              <a16:creationId xmlns:a16="http://schemas.microsoft.com/office/drawing/2014/main" id="{00000000-0008-0000-0500-00002D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46" name="Line 388">
          <a:extLst>
            <a:ext uri="{FF2B5EF4-FFF2-40B4-BE49-F238E27FC236}">
              <a16:creationId xmlns:a16="http://schemas.microsoft.com/office/drawing/2014/main" id="{00000000-0008-0000-0500-00002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7" name="Line 389">
          <a:extLst>
            <a:ext uri="{FF2B5EF4-FFF2-40B4-BE49-F238E27FC236}">
              <a16:creationId xmlns:a16="http://schemas.microsoft.com/office/drawing/2014/main" id="{00000000-0008-0000-0500-00002F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48" name="Line 392">
          <a:extLst>
            <a:ext uri="{FF2B5EF4-FFF2-40B4-BE49-F238E27FC236}">
              <a16:creationId xmlns:a16="http://schemas.microsoft.com/office/drawing/2014/main" id="{00000000-0008-0000-0500-000030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49" name="Line 393">
          <a:extLst>
            <a:ext uri="{FF2B5EF4-FFF2-40B4-BE49-F238E27FC236}">
              <a16:creationId xmlns:a16="http://schemas.microsoft.com/office/drawing/2014/main" id="{00000000-0008-0000-0500-00003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50" name="Line 398">
          <a:extLst>
            <a:ext uri="{FF2B5EF4-FFF2-40B4-BE49-F238E27FC236}">
              <a16:creationId xmlns:a16="http://schemas.microsoft.com/office/drawing/2014/main" id="{00000000-0008-0000-0500-000032000000}"/>
            </a:ext>
          </a:extLst>
        </xdr:cNvPr>
        <xdr:cNvSpPr>
          <a:spLocks noChangeShapeType="1"/>
        </xdr:cNvSpPr>
      </xdr:nvSpPr>
      <xdr:spPr bwMode="auto">
        <a:xfrm>
          <a:off x="687133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51" name="Line 399">
          <a:extLst>
            <a:ext uri="{FF2B5EF4-FFF2-40B4-BE49-F238E27FC236}">
              <a16:creationId xmlns:a16="http://schemas.microsoft.com/office/drawing/2014/main" id="{00000000-0008-0000-0500-000033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52" name="Line 402">
          <a:extLst>
            <a:ext uri="{FF2B5EF4-FFF2-40B4-BE49-F238E27FC236}">
              <a16:creationId xmlns:a16="http://schemas.microsoft.com/office/drawing/2014/main" id="{00000000-0008-0000-0500-000034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53" name="Line 403">
          <a:extLst>
            <a:ext uri="{FF2B5EF4-FFF2-40B4-BE49-F238E27FC236}">
              <a16:creationId xmlns:a16="http://schemas.microsoft.com/office/drawing/2014/main" id="{00000000-0008-0000-0500-000035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54" name="Line 406">
          <a:extLst>
            <a:ext uri="{FF2B5EF4-FFF2-40B4-BE49-F238E27FC236}">
              <a16:creationId xmlns:a16="http://schemas.microsoft.com/office/drawing/2014/main" id="{00000000-0008-0000-0500-000036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55" name="Line 407">
          <a:extLst>
            <a:ext uri="{FF2B5EF4-FFF2-40B4-BE49-F238E27FC236}">
              <a16:creationId xmlns:a16="http://schemas.microsoft.com/office/drawing/2014/main" id="{00000000-0008-0000-0500-000037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56" name="Line 410">
          <a:extLst>
            <a:ext uri="{FF2B5EF4-FFF2-40B4-BE49-F238E27FC236}">
              <a16:creationId xmlns:a16="http://schemas.microsoft.com/office/drawing/2014/main" id="{00000000-0008-0000-0500-00003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57" name="Line 411">
          <a:extLst>
            <a:ext uri="{FF2B5EF4-FFF2-40B4-BE49-F238E27FC236}">
              <a16:creationId xmlns:a16="http://schemas.microsoft.com/office/drawing/2014/main" id="{00000000-0008-0000-0500-000039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58" name="Line 464">
          <a:extLst>
            <a:ext uri="{FF2B5EF4-FFF2-40B4-BE49-F238E27FC236}">
              <a16:creationId xmlns:a16="http://schemas.microsoft.com/office/drawing/2014/main" id="{00000000-0008-0000-0500-00003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59" name="Line 465">
          <a:extLst>
            <a:ext uri="{FF2B5EF4-FFF2-40B4-BE49-F238E27FC236}">
              <a16:creationId xmlns:a16="http://schemas.microsoft.com/office/drawing/2014/main" id="{00000000-0008-0000-0500-00003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0" name="Line 466">
          <a:extLst>
            <a:ext uri="{FF2B5EF4-FFF2-40B4-BE49-F238E27FC236}">
              <a16:creationId xmlns:a16="http://schemas.microsoft.com/office/drawing/2014/main" id="{00000000-0008-0000-0500-00003C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1" name="Line 467">
          <a:extLst>
            <a:ext uri="{FF2B5EF4-FFF2-40B4-BE49-F238E27FC236}">
              <a16:creationId xmlns:a16="http://schemas.microsoft.com/office/drawing/2014/main" id="{00000000-0008-0000-0500-00003D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2" name="Line 468">
          <a:extLst>
            <a:ext uri="{FF2B5EF4-FFF2-40B4-BE49-F238E27FC236}">
              <a16:creationId xmlns:a16="http://schemas.microsoft.com/office/drawing/2014/main" id="{00000000-0008-0000-0500-00003E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64" name="Line 586">
          <a:extLst>
            <a:ext uri="{FF2B5EF4-FFF2-40B4-BE49-F238E27FC236}">
              <a16:creationId xmlns:a16="http://schemas.microsoft.com/office/drawing/2014/main" id="{00000000-0008-0000-0500-000040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65" name="Line 588">
          <a:extLst>
            <a:ext uri="{FF2B5EF4-FFF2-40B4-BE49-F238E27FC236}">
              <a16:creationId xmlns:a16="http://schemas.microsoft.com/office/drawing/2014/main" id="{00000000-0008-0000-0500-000041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6" name="Line 600">
          <a:extLst>
            <a:ext uri="{FF2B5EF4-FFF2-40B4-BE49-F238E27FC236}">
              <a16:creationId xmlns:a16="http://schemas.microsoft.com/office/drawing/2014/main" id="{00000000-0008-0000-0500-00004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7" name="Line 601">
          <a:extLst>
            <a:ext uri="{FF2B5EF4-FFF2-40B4-BE49-F238E27FC236}">
              <a16:creationId xmlns:a16="http://schemas.microsoft.com/office/drawing/2014/main" id="{00000000-0008-0000-0500-000043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8" name="Line 602">
          <a:extLst>
            <a:ext uri="{FF2B5EF4-FFF2-40B4-BE49-F238E27FC236}">
              <a16:creationId xmlns:a16="http://schemas.microsoft.com/office/drawing/2014/main" id="{00000000-0008-0000-0500-000044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69" name="Line 603">
          <a:extLst>
            <a:ext uri="{FF2B5EF4-FFF2-40B4-BE49-F238E27FC236}">
              <a16:creationId xmlns:a16="http://schemas.microsoft.com/office/drawing/2014/main" id="{00000000-0008-0000-0500-00004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0" name="Line 604">
          <a:extLst>
            <a:ext uri="{FF2B5EF4-FFF2-40B4-BE49-F238E27FC236}">
              <a16:creationId xmlns:a16="http://schemas.microsoft.com/office/drawing/2014/main" id="{00000000-0008-0000-0500-000046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1" name="Line 621">
          <a:extLst>
            <a:ext uri="{FF2B5EF4-FFF2-40B4-BE49-F238E27FC236}">
              <a16:creationId xmlns:a16="http://schemas.microsoft.com/office/drawing/2014/main" id="{00000000-0008-0000-0500-000047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2" name="Line 622">
          <a:extLst>
            <a:ext uri="{FF2B5EF4-FFF2-40B4-BE49-F238E27FC236}">
              <a16:creationId xmlns:a16="http://schemas.microsoft.com/office/drawing/2014/main" id="{00000000-0008-0000-0500-000048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3" name="Line 623">
          <a:extLst>
            <a:ext uri="{FF2B5EF4-FFF2-40B4-BE49-F238E27FC236}">
              <a16:creationId xmlns:a16="http://schemas.microsoft.com/office/drawing/2014/main" id="{00000000-0008-0000-0500-000049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4" name="Line 624">
          <a:extLst>
            <a:ext uri="{FF2B5EF4-FFF2-40B4-BE49-F238E27FC236}">
              <a16:creationId xmlns:a16="http://schemas.microsoft.com/office/drawing/2014/main" id="{00000000-0008-0000-0500-00004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5" name="Line 625">
          <a:extLst>
            <a:ext uri="{FF2B5EF4-FFF2-40B4-BE49-F238E27FC236}">
              <a16:creationId xmlns:a16="http://schemas.microsoft.com/office/drawing/2014/main" id="{00000000-0008-0000-0500-00004B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76" name="Line 705">
          <a:extLst>
            <a:ext uri="{FF2B5EF4-FFF2-40B4-BE49-F238E27FC236}">
              <a16:creationId xmlns:a16="http://schemas.microsoft.com/office/drawing/2014/main" id="{00000000-0008-0000-0500-00004C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77" name="Line 708">
          <a:extLst>
            <a:ext uri="{FF2B5EF4-FFF2-40B4-BE49-F238E27FC236}">
              <a16:creationId xmlns:a16="http://schemas.microsoft.com/office/drawing/2014/main" id="{00000000-0008-0000-0500-00004D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78" name="Line 711">
          <a:extLst>
            <a:ext uri="{FF2B5EF4-FFF2-40B4-BE49-F238E27FC236}">
              <a16:creationId xmlns:a16="http://schemas.microsoft.com/office/drawing/2014/main" id="{00000000-0008-0000-0500-00004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79" name="Line 715">
          <a:extLst>
            <a:ext uri="{FF2B5EF4-FFF2-40B4-BE49-F238E27FC236}">
              <a16:creationId xmlns:a16="http://schemas.microsoft.com/office/drawing/2014/main" id="{00000000-0008-0000-0500-00004F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0" name="Line 734">
          <a:extLst>
            <a:ext uri="{FF2B5EF4-FFF2-40B4-BE49-F238E27FC236}">
              <a16:creationId xmlns:a16="http://schemas.microsoft.com/office/drawing/2014/main" id="{00000000-0008-0000-0500-000050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1" name="Line 890">
          <a:extLst>
            <a:ext uri="{FF2B5EF4-FFF2-40B4-BE49-F238E27FC236}">
              <a16:creationId xmlns:a16="http://schemas.microsoft.com/office/drawing/2014/main" id="{00000000-0008-0000-0500-00005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2" name="Line 891">
          <a:extLst>
            <a:ext uri="{FF2B5EF4-FFF2-40B4-BE49-F238E27FC236}">
              <a16:creationId xmlns:a16="http://schemas.microsoft.com/office/drawing/2014/main" id="{00000000-0008-0000-0500-00005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3" name="Line 892">
          <a:extLst>
            <a:ext uri="{FF2B5EF4-FFF2-40B4-BE49-F238E27FC236}">
              <a16:creationId xmlns:a16="http://schemas.microsoft.com/office/drawing/2014/main" id="{00000000-0008-0000-0500-000053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4" name="Line 893">
          <a:extLst>
            <a:ext uri="{FF2B5EF4-FFF2-40B4-BE49-F238E27FC236}">
              <a16:creationId xmlns:a16="http://schemas.microsoft.com/office/drawing/2014/main" id="{00000000-0008-0000-0500-000054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85" name="Line 894">
          <a:extLst>
            <a:ext uri="{FF2B5EF4-FFF2-40B4-BE49-F238E27FC236}">
              <a16:creationId xmlns:a16="http://schemas.microsoft.com/office/drawing/2014/main" id="{00000000-0008-0000-0500-00005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88" name="Line 1028">
          <a:extLst>
            <a:ext uri="{FF2B5EF4-FFF2-40B4-BE49-F238E27FC236}">
              <a16:creationId xmlns:a16="http://schemas.microsoft.com/office/drawing/2014/main" id="{00000000-0008-0000-0500-00005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89" name="Line 1029">
          <a:extLst>
            <a:ext uri="{FF2B5EF4-FFF2-40B4-BE49-F238E27FC236}">
              <a16:creationId xmlns:a16="http://schemas.microsoft.com/office/drawing/2014/main" id="{00000000-0008-0000-0500-000059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90" name="Line 1030">
          <a:extLst>
            <a:ext uri="{FF2B5EF4-FFF2-40B4-BE49-F238E27FC236}">
              <a16:creationId xmlns:a16="http://schemas.microsoft.com/office/drawing/2014/main" id="{00000000-0008-0000-0500-00005A000000}"/>
            </a:ext>
          </a:extLst>
        </xdr:cNvPr>
        <xdr:cNvSpPr>
          <a:spLocks noChangeShapeType="1"/>
        </xdr:cNvSpPr>
      </xdr:nvSpPr>
      <xdr:spPr bwMode="auto">
        <a:xfrm>
          <a:off x="687133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563880</xdr:colOff>
      <xdr:row>0</xdr:row>
      <xdr:rowOff>0</xdr:rowOff>
    </xdr:from>
    <xdr:to>
      <xdr:col>14</xdr:col>
      <xdr:colOff>45720</xdr:colOff>
      <xdr:row>0</xdr:row>
      <xdr:rowOff>0</xdr:rowOff>
    </xdr:to>
    <xdr:sp macro="" textlink="">
      <xdr:nvSpPr>
        <xdr:cNvPr id="91" name="Line 1031">
          <a:extLst>
            <a:ext uri="{FF2B5EF4-FFF2-40B4-BE49-F238E27FC236}">
              <a16:creationId xmlns:a16="http://schemas.microsoft.com/office/drawing/2014/main" id="{00000000-0008-0000-0500-00005B000000}"/>
            </a:ext>
          </a:extLst>
        </xdr:cNvPr>
        <xdr:cNvSpPr>
          <a:spLocks noChangeShapeType="1"/>
        </xdr:cNvSpPr>
      </xdr:nvSpPr>
      <xdr:spPr bwMode="auto">
        <a:xfrm>
          <a:off x="807910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2" name="Line 1034">
          <a:extLst>
            <a:ext uri="{FF2B5EF4-FFF2-40B4-BE49-F238E27FC236}">
              <a16:creationId xmlns:a16="http://schemas.microsoft.com/office/drawing/2014/main" id="{00000000-0008-0000-0500-00005C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93" name="Line 1035">
          <a:extLst>
            <a:ext uri="{FF2B5EF4-FFF2-40B4-BE49-F238E27FC236}">
              <a16:creationId xmlns:a16="http://schemas.microsoft.com/office/drawing/2014/main" id="{00000000-0008-0000-0500-00005D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4" name="Line 1038">
          <a:extLst>
            <a:ext uri="{FF2B5EF4-FFF2-40B4-BE49-F238E27FC236}">
              <a16:creationId xmlns:a16="http://schemas.microsoft.com/office/drawing/2014/main" id="{00000000-0008-0000-0500-00005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95" name="Line 1039">
          <a:extLst>
            <a:ext uri="{FF2B5EF4-FFF2-40B4-BE49-F238E27FC236}">
              <a16:creationId xmlns:a16="http://schemas.microsoft.com/office/drawing/2014/main" id="{00000000-0008-0000-0500-00005F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96" name="Line 1042">
          <a:extLst>
            <a:ext uri="{FF2B5EF4-FFF2-40B4-BE49-F238E27FC236}">
              <a16:creationId xmlns:a16="http://schemas.microsoft.com/office/drawing/2014/main" id="{00000000-0008-0000-0500-000060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97" name="Line 1043">
          <a:extLst>
            <a:ext uri="{FF2B5EF4-FFF2-40B4-BE49-F238E27FC236}">
              <a16:creationId xmlns:a16="http://schemas.microsoft.com/office/drawing/2014/main" id="{00000000-0008-0000-0500-00006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98" name="Line 1061">
          <a:extLst>
            <a:ext uri="{FF2B5EF4-FFF2-40B4-BE49-F238E27FC236}">
              <a16:creationId xmlns:a16="http://schemas.microsoft.com/office/drawing/2014/main" id="{00000000-0008-0000-0500-000062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99" name="Line 1063">
          <a:extLst>
            <a:ext uri="{FF2B5EF4-FFF2-40B4-BE49-F238E27FC236}">
              <a16:creationId xmlns:a16="http://schemas.microsoft.com/office/drawing/2014/main" id="{00000000-0008-0000-0500-000063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0" name="Line 1064">
          <a:extLst>
            <a:ext uri="{FF2B5EF4-FFF2-40B4-BE49-F238E27FC236}">
              <a16:creationId xmlns:a16="http://schemas.microsoft.com/office/drawing/2014/main" id="{00000000-0008-0000-0500-000064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1" name="Line 1065">
          <a:extLst>
            <a:ext uri="{FF2B5EF4-FFF2-40B4-BE49-F238E27FC236}">
              <a16:creationId xmlns:a16="http://schemas.microsoft.com/office/drawing/2014/main" id="{00000000-0008-0000-0500-000065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2" name="Line 1066">
          <a:extLst>
            <a:ext uri="{FF2B5EF4-FFF2-40B4-BE49-F238E27FC236}">
              <a16:creationId xmlns:a16="http://schemas.microsoft.com/office/drawing/2014/main" id="{00000000-0008-0000-0500-000066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3" name="Line 1067">
          <a:extLst>
            <a:ext uri="{FF2B5EF4-FFF2-40B4-BE49-F238E27FC236}">
              <a16:creationId xmlns:a16="http://schemas.microsoft.com/office/drawing/2014/main" id="{00000000-0008-0000-0500-000067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4" name="Line 1068">
          <a:extLst>
            <a:ext uri="{FF2B5EF4-FFF2-40B4-BE49-F238E27FC236}">
              <a16:creationId xmlns:a16="http://schemas.microsoft.com/office/drawing/2014/main" id="{00000000-0008-0000-0500-00006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05" name="Line 1069">
          <a:extLst>
            <a:ext uri="{FF2B5EF4-FFF2-40B4-BE49-F238E27FC236}">
              <a16:creationId xmlns:a16="http://schemas.microsoft.com/office/drawing/2014/main" id="{00000000-0008-0000-0500-000069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06" name="Line 1071">
          <a:extLst>
            <a:ext uri="{FF2B5EF4-FFF2-40B4-BE49-F238E27FC236}">
              <a16:creationId xmlns:a16="http://schemas.microsoft.com/office/drawing/2014/main" id="{00000000-0008-0000-0500-00006A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7" name="Line 1072">
          <a:extLst>
            <a:ext uri="{FF2B5EF4-FFF2-40B4-BE49-F238E27FC236}">
              <a16:creationId xmlns:a16="http://schemas.microsoft.com/office/drawing/2014/main" id="{00000000-0008-0000-0500-00006B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08" name="Line 1074">
          <a:extLst>
            <a:ext uri="{FF2B5EF4-FFF2-40B4-BE49-F238E27FC236}">
              <a16:creationId xmlns:a16="http://schemas.microsoft.com/office/drawing/2014/main" id="{00000000-0008-0000-0500-00006C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09" name="Line 1075">
          <a:extLst>
            <a:ext uri="{FF2B5EF4-FFF2-40B4-BE49-F238E27FC236}">
              <a16:creationId xmlns:a16="http://schemas.microsoft.com/office/drawing/2014/main" id="{00000000-0008-0000-0500-00006D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10" name="Line 1077">
          <a:extLst>
            <a:ext uri="{FF2B5EF4-FFF2-40B4-BE49-F238E27FC236}">
              <a16:creationId xmlns:a16="http://schemas.microsoft.com/office/drawing/2014/main" id="{00000000-0008-0000-0500-00006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1" name="Line 1078">
          <a:extLst>
            <a:ext uri="{FF2B5EF4-FFF2-40B4-BE49-F238E27FC236}">
              <a16:creationId xmlns:a16="http://schemas.microsoft.com/office/drawing/2014/main" id="{00000000-0008-0000-0500-00006F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2" name="Line 1080">
          <a:extLst>
            <a:ext uri="{FF2B5EF4-FFF2-40B4-BE49-F238E27FC236}">
              <a16:creationId xmlns:a16="http://schemas.microsoft.com/office/drawing/2014/main" id="{00000000-0008-0000-0500-000070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13" name="Line 1081">
          <a:extLst>
            <a:ext uri="{FF2B5EF4-FFF2-40B4-BE49-F238E27FC236}">
              <a16:creationId xmlns:a16="http://schemas.microsoft.com/office/drawing/2014/main" id="{00000000-0008-0000-0500-00007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4" name="Line 1084">
          <a:extLst>
            <a:ext uri="{FF2B5EF4-FFF2-40B4-BE49-F238E27FC236}">
              <a16:creationId xmlns:a16="http://schemas.microsoft.com/office/drawing/2014/main" id="{00000000-0008-0000-0500-000072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5" name="Line 1085">
          <a:extLst>
            <a:ext uri="{FF2B5EF4-FFF2-40B4-BE49-F238E27FC236}">
              <a16:creationId xmlns:a16="http://schemas.microsoft.com/office/drawing/2014/main" id="{00000000-0008-0000-0500-000073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6" name="Line 1086">
          <a:extLst>
            <a:ext uri="{FF2B5EF4-FFF2-40B4-BE49-F238E27FC236}">
              <a16:creationId xmlns:a16="http://schemas.microsoft.com/office/drawing/2014/main" id="{00000000-0008-0000-0500-000074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17" name="Line 1087">
          <a:extLst>
            <a:ext uri="{FF2B5EF4-FFF2-40B4-BE49-F238E27FC236}">
              <a16:creationId xmlns:a16="http://schemas.microsoft.com/office/drawing/2014/main" id="{00000000-0008-0000-0500-000075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18" name="Line 1088">
          <a:extLst>
            <a:ext uri="{FF2B5EF4-FFF2-40B4-BE49-F238E27FC236}">
              <a16:creationId xmlns:a16="http://schemas.microsoft.com/office/drawing/2014/main" id="{00000000-0008-0000-0500-000076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19" name="Line 1090">
          <a:extLst>
            <a:ext uri="{FF2B5EF4-FFF2-40B4-BE49-F238E27FC236}">
              <a16:creationId xmlns:a16="http://schemas.microsoft.com/office/drawing/2014/main" id="{00000000-0008-0000-0500-000077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0" name="Line 1091">
          <a:extLst>
            <a:ext uri="{FF2B5EF4-FFF2-40B4-BE49-F238E27FC236}">
              <a16:creationId xmlns:a16="http://schemas.microsoft.com/office/drawing/2014/main" id="{00000000-0008-0000-0500-00007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1" name="Line 1092">
          <a:extLst>
            <a:ext uri="{FF2B5EF4-FFF2-40B4-BE49-F238E27FC236}">
              <a16:creationId xmlns:a16="http://schemas.microsoft.com/office/drawing/2014/main" id="{00000000-0008-0000-0500-000079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2" name="Line 1093">
          <a:extLst>
            <a:ext uri="{FF2B5EF4-FFF2-40B4-BE49-F238E27FC236}">
              <a16:creationId xmlns:a16="http://schemas.microsoft.com/office/drawing/2014/main" id="{00000000-0008-0000-0500-00007A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3" name="Line 1094">
          <a:extLst>
            <a:ext uri="{FF2B5EF4-FFF2-40B4-BE49-F238E27FC236}">
              <a16:creationId xmlns:a16="http://schemas.microsoft.com/office/drawing/2014/main" id="{00000000-0008-0000-0500-00007B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4" name="Line 1095">
          <a:extLst>
            <a:ext uri="{FF2B5EF4-FFF2-40B4-BE49-F238E27FC236}">
              <a16:creationId xmlns:a16="http://schemas.microsoft.com/office/drawing/2014/main" id="{00000000-0008-0000-0500-00007C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25" name="Line 1096">
          <a:extLst>
            <a:ext uri="{FF2B5EF4-FFF2-40B4-BE49-F238E27FC236}">
              <a16:creationId xmlns:a16="http://schemas.microsoft.com/office/drawing/2014/main" id="{00000000-0008-0000-0500-00007D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26" name="Line 1098">
          <a:extLst>
            <a:ext uri="{FF2B5EF4-FFF2-40B4-BE49-F238E27FC236}">
              <a16:creationId xmlns:a16="http://schemas.microsoft.com/office/drawing/2014/main" id="{00000000-0008-0000-0500-00007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7" name="Line 1099">
          <a:extLst>
            <a:ext uri="{FF2B5EF4-FFF2-40B4-BE49-F238E27FC236}">
              <a16:creationId xmlns:a16="http://schemas.microsoft.com/office/drawing/2014/main" id="{00000000-0008-0000-0500-00007F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28" name="Line 1101">
          <a:extLst>
            <a:ext uri="{FF2B5EF4-FFF2-40B4-BE49-F238E27FC236}">
              <a16:creationId xmlns:a16="http://schemas.microsoft.com/office/drawing/2014/main" id="{00000000-0008-0000-0500-000080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29" name="Line 1102">
          <a:extLst>
            <a:ext uri="{FF2B5EF4-FFF2-40B4-BE49-F238E27FC236}">
              <a16:creationId xmlns:a16="http://schemas.microsoft.com/office/drawing/2014/main" id="{00000000-0008-0000-0500-000081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30" name="Line 1104">
          <a:extLst>
            <a:ext uri="{FF2B5EF4-FFF2-40B4-BE49-F238E27FC236}">
              <a16:creationId xmlns:a16="http://schemas.microsoft.com/office/drawing/2014/main" id="{00000000-0008-0000-0500-000082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1" name="Line 1105">
          <a:extLst>
            <a:ext uri="{FF2B5EF4-FFF2-40B4-BE49-F238E27FC236}">
              <a16:creationId xmlns:a16="http://schemas.microsoft.com/office/drawing/2014/main" id="{00000000-0008-0000-0500-000083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2" name="Line 1107">
          <a:extLst>
            <a:ext uri="{FF2B5EF4-FFF2-40B4-BE49-F238E27FC236}">
              <a16:creationId xmlns:a16="http://schemas.microsoft.com/office/drawing/2014/main" id="{00000000-0008-0000-0500-000084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33" name="Line 1108">
          <a:extLst>
            <a:ext uri="{FF2B5EF4-FFF2-40B4-BE49-F238E27FC236}">
              <a16:creationId xmlns:a16="http://schemas.microsoft.com/office/drawing/2014/main" id="{00000000-0008-0000-0500-000085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4" name="Line 1111">
          <a:extLst>
            <a:ext uri="{FF2B5EF4-FFF2-40B4-BE49-F238E27FC236}">
              <a16:creationId xmlns:a16="http://schemas.microsoft.com/office/drawing/2014/main" id="{00000000-0008-0000-0500-000086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5" name="Line 1112">
          <a:extLst>
            <a:ext uri="{FF2B5EF4-FFF2-40B4-BE49-F238E27FC236}">
              <a16:creationId xmlns:a16="http://schemas.microsoft.com/office/drawing/2014/main" id="{00000000-0008-0000-0500-000087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6" name="Line 1113">
          <a:extLst>
            <a:ext uri="{FF2B5EF4-FFF2-40B4-BE49-F238E27FC236}">
              <a16:creationId xmlns:a16="http://schemas.microsoft.com/office/drawing/2014/main" id="{00000000-0008-0000-0500-000088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571500</xdr:colOff>
      <xdr:row>0</xdr:row>
      <xdr:rowOff>0</xdr:rowOff>
    </xdr:from>
    <xdr:to>
      <xdr:col>14</xdr:col>
      <xdr:colOff>45720</xdr:colOff>
      <xdr:row>0</xdr:row>
      <xdr:rowOff>0</xdr:rowOff>
    </xdr:to>
    <xdr:sp macro="" textlink="">
      <xdr:nvSpPr>
        <xdr:cNvPr id="137" name="Line 1114">
          <a:extLst>
            <a:ext uri="{FF2B5EF4-FFF2-40B4-BE49-F238E27FC236}">
              <a16:creationId xmlns:a16="http://schemas.microsoft.com/office/drawing/2014/main" id="{00000000-0008-0000-0500-000089000000}"/>
            </a:ext>
          </a:extLst>
        </xdr:cNvPr>
        <xdr:cNvSpPr>
          <a:spLocks noChangeShapeType="1"/>
        </xdr:cNvSpPr>
      </xdr:nvSpPr>
      <xdr:spPr bwMode="auto">
        <a:xfrm>
          <a:off x="807720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38" name="Line 1115">
          <a:extLst>
            <a:ext uri="{FF2B5EF4-FFF2-40B4-BE49-F238E27FC236}">
              <a16:creationId xmlns:a16="http://schemas.microsoft.com/office/drawing/2014/main" id="{00000000-0008-0000-0500-00008A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39" name="Line 1222">
          <a:extLst>
            <a:ext uri="{FF2B5EF4-FFF2-40B4-BE49-F238E27FC236}">
              <a16:creationId xmlns:a16="http://schemas.microsoft.com/office/drawing/2014/main" id="{00000000-0008-0000-0500-00008B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0" name="Line 1228">
          <a:extLst>
            <a:ext uri="{FF2B5EF4-FFF2-40B4-BE49-F238E27FC236}">
              <a16:creationId xmlns:a16="http://schemas.microsoft.com/office/drawing/2014/main" id="{00000000-0008-0000-0500-00008C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41" name="Line 1229">
          <a:extLst>
            <a:ext uri="{FF2B5EF4-FFF2-40B4-BE49-F238E27FC236}">
              <a16:creationId xmlns:a16="http://schemas.microsoft.com/office/drawing/2014/main" id="{00000000-0008-0000-0500-00008D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42" name="Line 1231">
          <a:extLst>
            <a:ext uri="{FF2B5EF4-FFF2-40B4-BE49-F238E27FC236}">
              <a16:creationId xmlns:a16="http://schemas.microsoft.com/office/drawing/2014/main" id="{00000000-0008-0000-0500-00008E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43" name="Line 1233">
          <a:extLst>
            <a:ext uri="{FF2B5EF4-FFF2-40B4-BE49-F238E27FC236}">
              <a16:creationId xmlns:a16="http://schemas.microsoft.com/office/drawing/2014/main" id="{00000000-0008-0000-0500-00008F000000}"/>
            </a:ext>
          </a:extLst>
        </xdr:cNvPr>
        <xdr:cNvSpPr>
          <a:spLocks noChangeShapeType="1"/>
        </xdr:cNvSpPr>
      </xdr:nvSpPr>
      <xdr:spPr bwMode="auto">
        <a:xfrm>
          <a:off x="686562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4" name="Line 1236">
          <a:extLst>
            <a:ext uri="{FF2B5EF4-FFF2-40B4-BE49-F238E27FC236}">
              <a16:creationId xmlns:a16="http://schemas.microsoft.com/office/drawing/2014/main" id="{00000000-0008-0000-0500-000090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0</xdr:colOff>
      <xdr:row>0</xdr:row>
      <xdr:rowOff>0</xdr:rowOff>
    </xdr:from>
    <xdr:to>
      <xdr:col>16</xdr:col>
      <xdr:colOff>0</xdr:colOff>
      <xdr:row>0</xdr:row>
      <xdr:rowOff>0</xdr:rowOff>
    </xdr:to>
    <xdr:sp macro="" textlink="">
      <xdr:nvSpPr>
        <xdr:cNvPr id="145" name="Line 1241">
          <a:extLst>
            <a:ext uri="{FF2B5EF4-FFF2-40B4-BE49-F238E27FC236}">
              <a16:creationId xmlns:a16="http://schemas.microsoft.com/office/drawing/2014/main" id="{00000000-0008-0000-0500-000091000000}"/>
            </a:ext>
          </a:extLst>
        </xdr:cNvPr>
        <xdr:cNvSpPr>
          <a:spLocks noChangeShapeType="1"/>
        </xdr:cNvSpPr>
      </xdr:nvSpPr>
      <xdr:spPr bwMode="auto">
        <a:xfrm>
          <a:off x="9229725"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594360</xdr:colOff>
      <xdr:row>0</xdr:row>
      <xdr:rowOff>0</xdr:rowOff>
    </xdr:from>
    <xdr:to>
      <xdr:col>12</xdr:col>
      <xdr:colOff>30480</xdr:colOff>
      <xdr:row>0</xdr:row>
      <xdr:rowOff>0</xdr:rowOff>
    </xdr:to>
    <xdr:sp macro="" textlink="">
      <xdr:nvSpPr>
        <xdr:cNvPr id="146" name="Line 117">
          <a:extLst>
            <a:ext uri="{FF2B5EF4-FFF2-40B4-BE49-F238E27FC236}">
              <a16:creationId xmlns:a16="http://schemas.microsoft.com/office/drawing/2014/main" id="{00000000-0008-0000-0500-000092000000}"/>
            </a:ext>
          </a:extLst>
        </xdr:cNvPr>
        <xdr:cNvSpPr>
          <a:spLocks noChangeShapeType="1"/>
        </xdr:cNvSpPr>
      </xdr:nvSpPr>
      <xdr:spPr bwMode="auto">
        <a:xfrm>
          <a:off x="6871335"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47" name="Line 257">
          <a:extLst>
            <a:ext uri="{FF2B5EF4-FFF2-40B4-BE49-F238E27FC236}">
              <a16:creationId xmlns:a16="http://schemas.microsoft.com/office/drawing/2014/main" id="{00000000-0008-0000-0500-000093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48" name="Line 280">
          <a:extLst>
            <a:ext uri="{FF2B5EF4-FFF2-40B4-BE49-F238E27FC236}">
              <a16:creationId xmlns:a16="http://schemas.microsoft.com/office/drawing/2014/main" id="{00000000-0008-0000-0500-000094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49" name="Line 281">
          <a:extLst>
            <a:ext uri="{FF2B5EF4-FFF2-40B4-BE49-F238E27FC236}">
              <a16:creationId xmlns:a16="http://schemas.microsoft.com/office/drawing/2014/main" id="{00000000-0008-0000-0500-000095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0" name="Line 282">
          <a:extLst>
            <a:ext uri="{FF2B5EF4-FFF2-40B4-BE49-F238E27FC236}">
              <a16:creationId xmlns:a16="http://schemas.microsoft.com/office/drawing/2014/main" id="{00000000-0008-0000-0500-000096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1" name="Line 283">
          <a:extLst>
            <a:ext uri="{FF2B5EF4-FFF2-40B4-BE49-F238E27FC236}">
              <a16:creationId xmlns:a16="http://schemas.microsoft.com/office/drawing/2014/main" id="{00000000-0008-0000-0500-000097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2" name="Line 284">
          <a:extLst>
            <a:ext uri="{FF2B5EF4-FFF2-40B4-BE49-F238E27FC236}">
              <a16:creationId xmlns:a16="http://schemas.microsoft.com/office/drawing/2014/main" id="{00000000-0008-0000-0500-000098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3" name="Line 299">
          <a:extLst>
            <a:ext uri="{FF2B5EF4-FFF2-40B4-BE49-F238E27FC236}">
              <a16:creationId xmlns:a16="http://schemas.microsoft.com/office/drawing/2014/main" id="{00000000-0008-0000-0500-000099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4" name="Line 300">
          <a:extLst>
            <a:ext uri="{FF2B5EF4-FFF2-40B4-BE49-F238E27FC236}">
              <a16:creationId xmlns:a16="http://schemas.microsoft.com/office/drawing/2014/main" id="{00000000-0008-0000-0500-00009A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5" name="Line 301">
          <a:extLst>
            <a:ext uri="{FF2B5EF4-FFF2-40B4-BE49-F238E27FC236}">
              <a16:creationId xmlns:a16="http://schemas.microsoft.com/office/drawing/2014/main" id="{00000000-0008-0000-0500-00009B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6" name="Line 302">
          <a:extLst>
            <a:ext uri="{FF2B5EF4-FFF2-40B4-BE49-F238E27FC236}">
              <a16:creationId xmlns:a16="http://schemas.microsoft.com/office/drawing/2014/main" id="{00000000-0008-0000-0500-00009C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7" name="Line 303">
          <a:extLst>
            <a:ext uri="{FF2B5EF4-FFF2-40B4-BE49-F238E27FC236}">
              <a16:creationId xmlns:a16="http://schemas.microsoft.com/office/drawing/2014/main" id="{00000000-0008-0000-0500-00009D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8" name="Line 321">
          <a:extLst>
            <a:ext uri="{FF2B5EF4-FFF2-40B4-BE49-F238E27FC236}">
              <a16:creationId xmlns:a16="http://schemas.microsoft.com/office/drawing/2014/main" id="{00000000-0008-0000-0500-00009E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59" name="Line 322">
          <a:extLst>
            <a:ext uri="{FF2B5EF4-FFF2-40B4-BE49-F238E27FC236}">
              <a16:creationId xmlns:a16="http://schemas.microsoft.com/office/drawing/2014/main" id="{00000000-0008-0000-0500-00009F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0" name="Line 323">
          <a:extLst>
            <a:ext uri="{FF2B5EF4-FFF2-40B4-BE49-F238E27FC236}">
              <a16:creationId xmlns:a16="http://schemas.microsoft.com/office/drawing/2014/main" id="{00000000-0008-0000-0500-0000A0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1" name="Line 324">
          <a:extLst>
            <a:ext uri="{FF2B5EF4-FFF2-40B4-BE49-F238E27FC236}">
              <a16:creationId xmlns:a16="http://schemas.microsoft.com/office/drawing/2014/main" id="{00000000-0008-0000-0500-0000A1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2" name="Line 325">
          <a:extLst>
            <a:ext uri="{FF2B5EF4-FFF2-40B4-BE49-F238E27FC236}">
              <a16:creationId xmlns:a16="http://schemas.microsoft.com/office/drawing/2014/main" id="{00000000-0008-0000-0500-0000A2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3" name="Line 345">
          <a:extLst>
            <a:ext uri="{FF2B5EF4-FFF2-40B4-BE49-F238E27FC236}">
              <a16:creationId xmlns:a16="http://schemas.microsoft.com/office/drawing/2014/main" id="{00000000-0008-0000-0500-0000A3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4" name="Line 346">
          <a:extLst>
            <a:ext uri="{FF2B5EF4-FFF2-40B4-BE49-F238E27FC236}">
              <a16:creationId xmlns:a16="http://schemas.microsoft.com/office/drawing/2014/main" id="{00000000-0008-0000-0500-0000A4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5" name="Line 347">
          <a:extLst>
            <a:ext uri="{FF2B5EF4-FFF2-40B4-BE49-F238E27FC236}">
              <a16:creationId xmlns:a16="http://schemas.microsoft.com/office/drawing/2014/main" id="{00000000-0008-0000-0500-0000A5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6" name="Line 348">
          <a:extLst>
            <a:ext uri="{FF2B5EF4-FFF2-40B4-BE49-F238E27FC236}">
              <a16:creationId xmlns:a16="http://schemas.microsoft.com/office/drawing/2014/main" id="{00000000-0008-0000-0500-0000A6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7" name="Line 349">
          <a:extLst>
            <a:ext uri="{FF2B5EF4-FFF2-40B4-BE49-F238E27FC236}">
              <a16:creationId xmlns:a16="http://schemas.microsoft.com/office/drawing/2014/main" id="{00000000-0008-0000-0500-0000A7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8" name="Line 361">
          <a:extLst>
            <a:ext uri="{FF2B5EF4-FFF2-40B4-BE49-F238E27FC236}">
              <a16:creationId xmlns:a16="http://schemas.microsoft.com/office/drawing/2014/main" id="{00000000-0008-0000-0500-0000A8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69" name="Line 362">
          <a:extLst>
            <a:ext uri="{FF2B5EF4-FFF2-40B4-BE49-F238E27FC236}">
              <a16:creationId xmlns:a16="http://schemas.microsoft.com/office/drawing/2014/main" id="{00000000-0008-0000-0500-0000A9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0" name="Line 363">
          <a:extLst>
            <a:ext uri="{FF2B5EF4-FFF2-40B4-BE49-F238E27FC236}">
              <a16:creationId xmlns:a16="http://schemas.microsoft.com/office/drawing/2014/main" id="{00000000-0008-0000-0500-0000AA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71" name="Line 369">
          <a:extLst>
            <a:ext uri="{FF2B5EF4-FFF2-40B4-BE49-F238E27FC236}">
              <a16:creationId xmlns:a16="http://schemas.microsoft.com/office/drawing/2014/main" id="{00000000-0008-0000-0500-0000AB000000}"/>
            </a:ext>
          </a:extLst>
        </xdr:cNvPr>
        <xdr:cNvSpPr>
          <a:spLocks noChangeShapeType="1"/>
        </xdr:cNvSpPr>
      </xdr:nvSpPr>
      <xdr:spPr bwMode="auto">
        <a:xfrm>
          <a:off x="686562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2" name="Line 377">
          <a:extLst>
            <a:ext uri="{FF2B5EF4-FFF2-40B4-BE49-F238E27FC236}">
              <a16:creationId xmlns:a16="http://schemas.microsoft.com/office/drawing/2014/main" id="{00000000-0008-0000-0500-0000AC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617220</xdr:colOff>
      <xdr:row>0</xdr:row>
      <xdr:rowOff>0</xdr:rowOff>
    </xdr:from>
    <xdr:to>
      <xdr:col>12</xdr:col>
      <xdr:colOff>53340</xdr:colOff>
      <xdr:row>0</xdr:row>
      <xdr:rowOff>0</xdr:rowOff>
    </xdr:to>
    <xdr:sp macro="" textlink="">
      <xdr:nvSpPr>
        <xdr:cNvPr id="173" name="Line 389">
          <a:extLst>
            <a:ext uri="{FF2B5EF4-FFF2-40B4-BE49-F238E27FC236}">
              <a16:creationId xmlns:a16="http://schemas.microsoft.com/office/drawing/2014/main" id="{00000000-0008-0000-0500-0000AD000000}"/>
            </a:ext>
          </a:extLst>
        </xdr:cNvPr>
        <xdr:cNvSpPr>
          <a:spLocks noChangeShapeType="1"/>
        </xdr:cNvSpPr>
      </xdr:nvSpPr>
      <xdr:spPr bwMode="auto">
        <a:xfrm>
          <a:off x="6865620" y="0"/>
          <a:ext cx="0" cy="0"/>
        </a:xfrm>
        <a:prstGeom prst="line">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12700">
              <a:solidFill>
                <a:srgbClr val="000000"/>
              </a:solidFill>
              <a:round/>
              <a:headEnd/>
              <a:tailEnd/>
            </a14:hiddenLine>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4" name="Line 393">
          <a:extLst>
            <a:ext uri="{FF2B5EF4-FFF2-40B4-BE49-F238E27FC236}">
              <a16:creationId xmlns:a16="http://schemas.microsoft.com/office/drawing/2014/main" id="{00000000-0008-0000-0500-0000AE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5" name="Line 411">
          <a:extLst>
            <a:ext uri="{FF2B5EF4-FFF2-40B4-BE49-F238E27FC236}">
              <a16:creationId xmlns:a16="http://schemas.microsoft.com/office/drawing/2014/main" id="{00000000-0008-0000-0500-0000AF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6" name="Line 464">
          <a:extLst>
            <a:ext uri="{FF2B5EF4-FFF2-40B4-BE49-F238E27FC236}">
              <a16:creationId xmlns:a16="http://schemas.microsoft.com/office/drawing/2014/main" id="{00000000-0008-0000-0500-0000B0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7" name="Line 465">
          <a:extLst>
            <a:ext uri="{FF2B5EF4-FFF2-40B4-BE49-F238E27FC236}">
              <a16:creationId xmlns:a16="http://schemas.microsoft.com/office/drawing/2014/main" id="{00000000-0008-0000-0500-0000B1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8" name="Line 466">
          <a:extLst>
            <a:ext uri="{FF2B5EF4-FFF2-40B4-BE49-F238E27FC236}">
              <a16:creationId xmlns:a16="http://schemas.microsoft.com/office/drawing/2014/main" id="{00000000-0008-0000-0500-0000B2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79" name="Line 467">
          <a:extLst>
            <a:ext uri="{FF2B5EF4-FFF2-40B4-BE49-F238E27FC236}">
              <a16:creationId xmlns:a16="http://schemas.microsoft.com/office/drawing/2014/main" id="{00000000-0008-0000-0500-0000B3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0" name="Line 468">
          <a:extLst>
            <a:ext uri="{FF2B5EF4-FFF2-40B4-BE49-F238E27FC236}">
              <a16:creationId xmlns:a16="http://schemas.microsoft.com/office/drawing/2014/main" id="{00000000-0008-0000-0500-0000B4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2" name="Line 600">
          <a:extLst>
            <a:ext uri="{FF2B5EF4-FFF2-40B4-BE49-F238E27FC236}">
              <a16:creationId xmlns:a16="http://schemas.microsoft.com/office/drawing/2014/main" id="{00000000-0008-0000-0500-0000B6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3" name="Line 601">
          <a:extLst>
            <a:ext uri="{FF2B5EF4-FFF2-40B4-BE49-F238E27FC236}">
              <a16:creationId xmlns:a16="http://schemas.microsoft.com/office/drawing/2014/main" id="{00000000-0008-0000-0500-0000B7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4" name="Line 602">
          <a:extLst>
            <a:ext uri="{FF2B5EF4-FFF2-40B4-BE49-F238E27FC236}">
              <a16:creationId xmlns:a16="http://schemas.microsoft.com/office/drawing/2014/main" id="{00000000-0008-0000-0500-0000B8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5" name="Line 603">
          <a:extLst>
            <a:ext uri="{FF2B5EF4-FFF2-40B4-BE49-F238E27FC236}">
              <a16:creationId xmlns:a16="http://schemas.microsoft.com/office/drawing/2014/main" id="{00000000-0008-0000-0500-0000B9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6" name="Line 604">
          <a:extLst>
            <a:ext uri="{FF2B5EF4-FFF2-40B4-BE49-F238E27FC236}">
              <a16:creationId xmlns:a16="http://schemas.microsoft.com/office/drawing/2014/main" id="{00000000-0008-0000-0500-0000BA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7" name="Line 621">
          <a:extLst>
            <a:ext uri="{FF2B5EF4-FFF2-40B4-BE49-F238E27FC236}">
              <a16:creationId xmlns:a16="http://schemas.microsoft.com/office/drawing/2014/main" id="{00000000-0008-0000-0500-0000BB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8" name="Line 622">
          <a:extLst>
            <a:ext uri="{FF2B5EF4-FFF2-40B4-BE49-F238E27FC236}">
              <a16:creationId xmlns:a16="http://schemas.microsoft.com/office/drawing/2014/main" id="{00000000-0008-0000-0500-0000BC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89" name="Line 623">
          <a:extLst>
            <a:ext uri="{FF2B5EF4-FFF2-40B4-BE49-F238E27FC236}">
              <a16:creationId xmlns:a16="http://schemas.microsoft.com/office/drawing/2014/main" id="{00000000-0008-0000-0500-0000BD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0" name="Line 624">
          <a:extLst>
            <a:ext uri="{FF2B5EF4-FFF2-40B4-BE49-F238E27FC236}">
              <a16:creationId xmlns:a16="http://schemas.microsoft.com/office/drawing/2014/main" id="{00000000-0008-0000-0500-0000BE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1" name="Line 625">
          <a:extLst>
            <a:ext uri="{FF2B5EF4-FFF2-40B4-BE49-F238E27FC236}">
              <a16:creationId xmlns:a16="http://schemas.microsoft.com/office/drawing/2014/main" id="{00000000-0008-0000-0500-0000BF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2" name="Line 734">
          <a:extLst>
            <a:ext uri="{FF2B5EF4-FFF2-40B4-BE49-F238E27FC236}">
              <a16:creationId xmlns:a16="http://schemas.microsoft.com/office/drawing/2014/main" id="{00000000-0008-0000-0500-0000C0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3" name="Line 890">
          <a:extLst>
            <a:ext uri="{FF2B5EF4-FFF2-40B4-BE49-F238E27FC236}">
              <a16:creationId xmlns:a16="http://schemas.microsoft.com/office/drawing/2014/main" id="{00000000-0008-0000-0500-0000C1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4" name="Line 891">
          <a:extLst>
            <a:ext uri="{FF2B5EF4-FFF2-40B4-BE49-F238E27FC236}">
              <a16:creationId xmlns:a16="http://schemas.microsoft.com/office/drawing/2014/main" id="{00000000-0008-0000-0500-0000C2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5" name="Line 892">
          <a:extLst>
            <a:ext uri="{FF2B5EF4-FFF2-40B4-BE49-F238E27FC236}">
              <a16:creationId xmlns:a16="http://schemas.microsoft.com/office/drawing/2014/main" id="{00000000-0008-0000-0500-0000C3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6" name="Line 893">
          <a:extLst>
            <a:ext uri="{FF2B5EF4-FFF2-40B4-BE49-F238E27FC236}">
              <a16:creationId xmlns:a16="http://schemas.microsoft.com/office/drawing/2014/main" id="{00000000-0008-0000-0500-0000C4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197" name="Line 894">
          <a:extLst>
            <a:ext uri="{FF2B5EF4-FFF2-40B4-BE49-F238E27FC236}">
              <a16:creationId xmlns:a16="http://schemas.microsoft.com/office/drawing/2014/main" id="{00000000-0008-0000-0500-0000C5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0" name="Line 1043">
          <a:extLst>
            <a:ext uri="{FF2B5EF4-FFF2-40B4-BE49-F238E27FC236}">
              <a16:creationId xmlns:a16="http://schemas.microsoft.com/office/drawing/2014/main" id="{00000000-0008-0000-0500-0000C8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1" name="Line 1069">
          <a:extLst>
            <a:ext uri="{FF2B5EF4-FFF2-40B4-BE49-F238E27FC236}">
              <a16:creationId xmlns:a16="http://schemas.microsoft.com/office/drawing/2014/main" id="{00000000-0008-0000-0500-0000C9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2" name="Line 1081">
          <a:extLst>
            <a:ext uri="{FF2B5EF4-FFF2-40B4-BE49-F238E27FC236}">
              <a16:creationId xmlns:a16="http://schemas.microsoft.com/office/drawing/2014/main" id="{00000000-0008-0000-0500-0000CA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3" name="Line 1088">
          <a:extLst>
            <a:ext uri="{FF2B5EF4-FFF2-40B4-BE49-F238E27FC236}">
              <a16:creationId xmlns:a16="http://schemas.microsoft.com/office/drawing/2014/main" id="{00000000-0008-0000-0500-0000CB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4" name="Line 1096">
          <a:extLst>
            <a:ext uri="{FF2B5EF4-FFF2-40B4-BE49-F238E27FC236}">
              <a16:creationId xmlns:a16="http://schemas.microsoft.com/office/drawing/2014/main" id="{00000000-0008-0000-0500-0000CC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5" name="Line 1108">
          <a:extLst>
            <a:ext uri="{FF2B5EF4-FFF2-40B4-BE49-F238E27FC236}">
              <a16:creationId xmlns:a16="http://schemas.microsoft.com/office/drawing/2014/main" id="{00000000-0008-0000-0500-0000CD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14</xdr:col>
      <xdr:colOff>0</xdr:colOff>
      <xdr:row>0</xdr:row>
      <xdr:rowOff>0</xdr:rowOff>
    </xdr:to>
    <xdr:sp macro="" textlink="">
      <xdr:nvSpPr>
        <xdr:cNvPr id="206" name="Line 1115">
          <a:extLst>
            <a:ext uri="{FF2B5EF4-FFF2-40B4-BE49-F238E27FC236}">
              <a16:creationId xmlns:a16="http://schemas.microsoft.com/office/drawing/2014/main" id="{00000000-0008-0000-0500-0000CE000000}"/>
            </a:ext>
          </a:extLst>
        </xdr:cNvPr>
        <xdr:cNvSpPr>
          <a:spLocks noChangeShapeType="1"/>
        </xdr:cNvSpPr>
      </xdr:nvSpPr>
      <xdr:spPr bwMode="auto">
        <a:xfrm>
          <a:off x="8020050" y="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264795</xdr:colOff>
      <xdr:row>42</xdr:row>
      <xdr:rowOff>794</xdr:rowOff>
    </xdr:from>
    <xdr:to>
      <xdr:col>13</xdr:col>
      <xdr:colOff>264795</xdr:colOff>
      <xdr:row>42</xdr:row>
      <xdr:rowOff>794</xdr:rowOff>
    </xdr:to>
    <xdr:sp macro="" textlink="">
      <xdr:nvSpPr>
        <xdr:cNvPr id="207" name="Text Box 557">
          <a:extLst>
            <a:ext uri="{FF2B5EF4-FFF2-40B4-BE49-F238E27FC236}">
              <a16:creationId xmlns:a16="http://schemas.microsoft.com/office/drawing/2014/main" id="{00000000-0008-0000-0500-0000CF000000}"/>
            </a:ext>
          </a:extLst>
        </xdr:cNvPr>
        <xdr:cNvSpPr txBox="1">
          <a:spLocks noChangeArrowheads="1"/>
        </xdr:cNvSpPr>
      </xdr:nvSpPr>
      <xdr:spPr bwMode="auto">
        <a:xfrm>
          <a:off x="7132320"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13</xdr:col>
      <xdr:colOff>264795</xdr:colOff>
      <xdr:row>42</xdr:row>
      <xdr:rowOff>794</xdr:rowOff>
    </xdr:from>
    <xdr:to>
      <xdr:col>13</xdr:col>
      <xdr:colOff>264795</xdr:colOff>
      <xdr:row>42</xdr:row>
      <xdr:rowOff>794</xdr:rowOff>
    </xdr:to>
    <xdr:sp macro="" textlink="">
      <xdr:nvSpPr>
        <xdr:cNvPr id="208" name="Text Box 895">
          <a:extLst>
            <a:ext uri="{FF2B5EF4-FFF2-40B4-BE49-F238E27FC236}">
              <a16:creationId xmlns:a16="http://schemas.microsoft.com/office/drawing/2014/main" id="{00000000-0008-0000-0500-0000D0000000}"/>
            </a:ext>
          </a:extLst>
        </xdr:cNvPr>
        <xdr:cNvSpPr txBox="1">
          <a:spLocks noChangeArrowheads="1"/>
        </xdr:cNvSpPr>
      </xdr:nvSpPr>
      <xdr:spPr bwMode="auto">
        <a:xfrm>
          <a:off x="7132320"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13</xdr:col>
      <xdr:colOff>264795</xdr:colOff>
      <xdr:row>42</xdr:row>
      <xdr:rowOff>794</xdr:rowOff>
    </xdr:from>
    <xdr:to>
      <xdr:col>13</xdr:col>
      <xdr:colOff>264795</xdr:colOff>
      <xdr:row>42</xdr:row>
      <xdr:rowOff>794</xdr:rowOff>
    </xdr:to>
    <xdr:sp macro="" textlink="">
      <xdr:nvSpPr>
        <xdr:cNvPr id="209" name="Text Box 896">
          <a:extLst>
            <a:ext uri="{FF2B5EF4-FFF2-40B4-BE49-F238E27FC236}">
              <a16:creationId xmlns:a16="http://schemas.microsoft.com/office/drawing/2014/main" id="{00000000-0008-0000-0500-0000D1000000}"/>
            </a:ext>
          </a:extLst>
        </xdr:cNvPr>
        <xdr:cNvSpPr txBox="1">
          <a:spLocks noChangeArrowheads="1"/>
        </xdr:cNvSpPr>
      </xdr:nvSpPr>
      <xdr:spPr bwMode="auto">
        <a:xfrm>
          <a:off x="7132320"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11</xdr:col>
      <xdr:colOff>295275</xdr:colOff>
      <xdr:row>42</xdr:row>
      <xdr:rowOff>794</xdr:rowOff>
    </xdr:from>
    <xdr:to>
      <xdr:col>11</xdr:col>
      <xdr:colOff>295275</xdr:colOff>
      <xdr:row>42</xdr:row>
      <xdr:rowOff>794</xdr:rowOff>
    </xdr:to>
    <xdr:sp macro="" textlink="">
      <xdr:nvSpPr>
        <xdr:cNvPr id="210" name="Text Box 557">
          <a:extLst>
            <a:ext uri="{FF2B5EF4-FFF2-40B4-BE49-F238E27FC236}">
              <a16:creationId xmlns:a16="http://schemas.microsoft.com/office/drawing/2014/main" id="{00000000-0008-0000-0500-0000D2000000}"/>
            </a:ext>
          </a:extLst>
        </xdr:cNvPr>
        <xdr:cNvSpPr txBox="1">
          <a:spLocks noChangeArrowheads="1"/>
        </xdr:cNvSpPr>
      </xdr:nvSpPr>
      <xdr:spPr bwMode="auto">
        <a:xfrm>
          <a:off x="595312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11</xdr:col>
      <xdr:colOff>295275</xdr:colOff>
      <xdr:row>42</xdr:row>
      <xdr:rowOff>794</xdr:rowOff>
    </xdr:from>
    <xdr:to>
      <xdr:col>11</xdr:col>
      <xdr:colOff>295275</xdr:colOff>
      <xdr:row>42</xdr:row>
      <xdr:rowOff>794</xdr:rowOff>
    </xdr:to>
    <xdr:sp macro="" textlink="">
      <xdr:nvSpPr>
        <xdr:cNvPr id="211" name="Text Box 895">
          <a:extLst>
            <a:ext uri="{FF2B5EF4-FFF2-40B4-BE49-F238E27FC236}">
              <a16:creationId xmlns:a16="http://schemas.microsoft.com/office/drawing/2014/main" id="{00000000-0008-0000-0500-0000D3000000}"/>
            </a:ext>
          </a:extLst>
        </xdr:cNvPr>
        <xdr:cNvSpPr txBox="1">
          <a:spLocks noChangeArrowheads="1"/>
        </xdr:cNvSpPr>
      </xdr:nvSpPr>
      <xdr:spPr bwMode="auto">
        <a:xfrm>
          <a:off x="595312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11</xdr:col>
      <xdr:colOff>295275</xdr:colOff>
      <xdr:row>42</xdr:row>
      <xdr:rowOff>794</xdr:rowOff>
    </xdr:from>
    <xdr:to>
      <xdr:col>11</xdr:col>
      <xdr:colOff>295275</xdr:colOff>
      <xdr:row>42</xdr:row>
      <xdr:rowOff>794</xdr:rowOff>
    </xdr:to>
    <xdr:sp macro="" textlink="">
      <xdr:nvSpPr>
        <xdr:cNvPr id="212" name="Text Box 896">
          <a:extLst>
            <a:ext uri="{FF2B5EF4-FFF2-40B4-BE49-F238E27FC236}">
              <a16:creationId xmlns:a16="http://schemas.microsoft.com/office/drawing/2014/main" id="{00000000-0008-0000-0500-0000D4000000}"/>
            </a:ext>
          </a:extLst>
        </xdr:cNvPr>
        <xdr:cNvSpPr txBox="1">
          <a:spLocks noChangeArrowheads="1"/>
        </xdr:cNvSpPr>
      </xdr:nvSpPr>
      <xdr:spPr bwMode="auto">
        <a:xfrm>
          <a:off x="595312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264795</xdr:colOff>
      <xdr:row>42</xdr:row>
      <xdr:rowOff>794</xdr:rowOff>
    </xdr:from>
    <xdr:to>
      <xdr:col>15</xdr:col>
      <xdr:colOff>264795</xdr:colOff>
      <xdr:row>42</xdr:row>
      <xdr:rowOff>794</xdr:rowOff>
    </xdr:to>
    <xdr:sp macro="" textlink="">
      <xdr:nvSpPr>
        <xdr:cNvPr id="213" name="Text Box 557">
          <a:extLst>
            <a:ext uri="{FF2B5EF4-FFF2-40B4-BE49-F238E27FC236}">
              <a16:creationId xmlns:a16="http://schemas.microsoft.com/office/drawing/2014/main" id="{00000000-0008-0000-0500-0000D5000000}"/>
            </a:ext>
          </a:extLst>
        </xdr:cNvPr>
        <xdr:cNvSpPr txBox="1">
          <a:spLocks noChangeArrowheads="1"/>
        </xdr:cNvSpPr>
      </xdr:nvSpPr>
      <xdr:spPr bwMode="auto">
        <a:xfrm>
          <a:off x="834199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264795</xdr:colOff>
      <xdr:row>42</xdr:row>
      <xdr:rowOff>794</xdr:rowOff>
    </xdr:from>
    <xdr:to>
      <xdr:col>15</xdr:col>
      <xdr:colOff>264795</xdr:colOff>
      <xdr:row>42</xdr:row>
      <xdr:rowOff>794</xdr:rowOff>
    </xdr:to>
    <xdr:sp macro="" textlink="">
      <xdr:nvSpPr>
        <xdr:cNvPr id="214" name="Text Box 895">
          <a:extLst>
            <a:ext uri="{FF2B5EF4-FFF2-40B4-BE49-F238E27FC236}">
              <a16:creationId xmlns:a16="http://schemas.microsoft.com/office/drawing/2014/main" id="{00000000-0008-0000-0500-0000D6000000}"/>
            </a:ext>
          </a:extLst>
        </xdr:cNvPr>
        <xdr:cNvSpPr txBox="1">
          <a:spLocks noChangeArrowheads="1"/>
        </xdr:cNvSpPr>
      </xdr:nvSpPr>
      <xdr:spPr bwMode="auto">
        <a:xfrm>
          <a:off x="834199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twoCellAnchor>
    <xdr:from>
      <xdr:col>15</xdr:col>
      <xdr:colOff>264795</xdr:colOff>
      <xdr:row>42</xdr:row>
      <xdr:rowOff>794</xdr:rowOff>
    </xdr:from>
    <xdr:to>
      <xdr:col>15</xdr:col>
      <xdr:colOff>264795</xdr:colOff>
      <xdr:row>42</xdr:row>
      <xdr:rowOff>794</xdr:rowOff>
    </xdr:to>
    <xdr:sp macro="" textlink="">
      <xdr:nvSpPr>
        <xdr:cNvPr id="215" name="Text Box 896">
          <a:extLst>
            <a:ext uri="{FF2B5EF4-FFF2-40B4-BE49-F238E27FC236}">
              <a16:creationId xmlns:a16="http://schemas.microsoft.com/office/drawing/2014/main" id="{00000000-0008-0000-0500-0000D7000000}"/>
            </a:ext>
          </a:extLst>
        </xdr:cNvPr>
        <xdr:cNvSpPr txBox="1">
          <a:spLocks noChangeArrowheads="1"/>
        </xdr:cNvSpPr>
      </xdr:nvSpPr>
      <xdr:spPr bwMode="auto">
        <a:xfrm>
          <a:off x="8341995" y="30328394"/>
          <a:ext cx="0" cy="0"/>
        </a:xfrm>
        <a:prstGeom prst="rect">
          <a:avLst/>
        </a:prstGeom>
        <a:noFill/>
        <a:ln w="9525">
          <a:noFill/>
          <a:miter lim="800000"/>
          <a:headEnd/>
          <a:tailEnd/>
        </a:ln>
      </xdr:spPr>
      <xdr:txBody>
        <a:bodyPr vertOverflow="clip" wrap="square" lIns="27432" tIns="50292" rIns="0" bIns="0" anchor="t" upright="1"/>
        <a:lstStyle/>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a:p>
          <a:pPr algn="l" rtl="0">
            <a:defRPr sz="1000"/>
          </a:pPr>
          <a:endParaRPr lang="th-TH" sz="1600" b="1" i="0" strike="noStrike">
            <a:solidFill>
              <a:srgbClr val="000000"/>
            </a:solidFill>
            <a:latin typeface="AngsanaUPC"/>
            <a:cs typeface="AngsanaUPC"/>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548640</xdr:colOff>
      <xdr:row>107</xdr:row>
      <xdr:rowOff>0</xdr:rowOff>
    </xdr:from>
    <xdr:to>
      <xdr:col>12</xdr:col>
      <xdr:colOff>45720</xdr:colOff>
      <xdr:row>107</xdr:row>
      <xdr:rowOff>0</xdr:rowOff>
    </xdr:to>
    <xdr:sp macro="" textlink="">
      <xdr:nvSpPr>
        <xdr:cNvPr id="2" name="Line 233">
          <a:extLst>
            <a:ext uri="{FF2B5EF4-FFF2-40B4-BE49-F238E27FC236}">
              <a16:creationId xmlns:a16="http://schemas.microsoft.com/office/drawing/2014/main" id="{00000000-0008-0000-0E00-000002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 name="Line 234">
          <a:extLst>
            <a:ext uri="{FF2B5EF4-FFF2-40B4-BE49-F238E27FC236}">
              <a16:creationId xmlns:a16="http://schemas.microsoft.com/office/drawing/2014/main" id="{00000000-0008-0000-0E00-000003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4" name="Line 238">
          <a:extLst>
            <a:ext uri="{FF2B5EF4-FFF2-40B4-BE49-F238E27FC236}">
              <a16:creationId xmlns:a16="http://schemas.microsoft.com/office/drawing/2014/main" id="{00000000-0008-0000-0E00-000004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5" name="Line 242">
          <a:extLst>
            <a:ext uri="{FF2B5EF4-FFF2-40B4-BE49-F238E27FC236}">
              <a16:creationId xmlns:a16="http://schemas.microsoft.com/office/drawing/2014/main" id="{00000000-0008-0000-0E00-000005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6" name="Line 416">
          <a:extLst>
            <a:ext uri="{FF2B5EF4-FFF2-40B4-BE49-F238E27FC236}">
              <a16:creationId xmlns:a16="http://schemas.microsoft.com/office/drawing/2014/main" id="{00000000-0008-0000-0E00-000006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7" name="Line 417">
          <a:extLst>
            <a:ext uri="{FF2B5EF4-FFF2-40B4-BE49-F238E27FC236}">
              <a16:creationId xmlns:a16="http://schemas.microsoft.com/office/drawing/2014/main" id="{00000000-0008-0000-0E00-000007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8" name="Line 421">
          <a:extLst>
            <a:ext uri="{FF2B5EF4-FFF2-40B4-BE49-F238E27FC236}">
              <a16:creationId xmlns:a16="http://schemas.microsoft.com/office/drawing/2014/main" id="{00000000-0008-0000-0E00-000008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9" name="Line 425">
          <a:extLst>
            <a:ext uri="{FF2B5EF4-FFF2-40B4-BE49-F238E27FC236}">
              <a16:creationId xmlns:a16="http://schemas.microsoft.com/office/drawing/2014/main" id="{00000000-0008-0000-0E00-000009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0" name="Line 233">
          <a:extLst>
            <a:ext uri="{FF2B5EF4-FFF2-40B4-BE49-F238E27FC236}">
              <a16:creationId xmlns:a16="http://schemas.microsoft.com/office/drawing/2014/main" id="{00000000-0008-0000-0E00-00000A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1" name="Line 234">
          <a:extLst>
            <a:ext uri="{FF2B5EF4-FFF2-40B4-BE49-F238E27FC236}">
              <a16:creationId xmlns:a16="http://schemas.microsoft.com/office/drawing/2014/main" id="{00000000-0008-0000-0E00-00000B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2" name="Line 238">
          <a:extLst>
            <a:ext uri="{FF2B5EF4-FFF2-40B4-BE49-F238E27FC236}">
              <a16:creationId xmlns:a16="http://schemas.microsoft.com/office/drawing/2014/main" id="{00000000-0008-0000-0E00-00000C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3" name="Line 242">
          <a:extLst>
            <a:ext uri="{FF2B5EF4-FFF2-40B4-BE49-F238E27FC236}">
              <a16:creationId xmlns:a16="http://schemas.microsoft.com/office/drawing/2014/main" id="{00000000-0008-0000-0E00-00000D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4" name="Line 416">
          <a:extLst>
            <a:ext uri="{FF2B5EF4-FFF2-40B4-BE49-F238E27FC236}">
              <a16:creationId xmlns:a16="http://schemas.microsoft.com/office/drawing/2014/main" id="{00000000-0008-0000-0E00-00000E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5" name="Line 417">
          <a:extLst>
            <a:ext uri="{FF2B5EF4-FFF2-40B4-BE49-F238E27FC236}">
              <a16:creationId xmlns:a16="http://schemas.microsoft.com/office/drawing/2014/main" id="{00000000-0008-0000-0E00-00000F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6" name="Line 421">
          <a:extLst>
            <a:ext uri="{FF2B5EF4-FFF2-40B4-BE49-F238E27FC236}">
              <a16:creationId xmlns:a16="http://schemas.microsoft.com/office/drawing/2014/main" id="{00000000-0008-0000-0E00-000010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7" name="Line 425">
          <a:extLst>
            <a:ext uri="{FF2B5EF4-FFF2-40B4-BE49-F238E27FC236}">
              <a16:creationId xmlns:a16="http://schemas.microsoft.com/office/drawing/2014/main" id="{00000000-0008-0000-0E00-000011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8" name="Line 233">
          <a:extLst>
            <a:ext uri="{FF2B5EF4-FFF2-40B4-BE49-F238E27FC236}">
              <a16:creationId xmlns:a16="http://schemas.microsoft.com/office/drawing/2014/main" id="{00000000-0008-0000-0E00-000012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19" name="Line 234">
          <a:extLst>
            <a:ext uri="{FF2B5EF4-FFF2-40B4-BE49-F238E27FC236}">
              <a16:creationId xmlns:a16="http://schemas.microsoft.com/office/drawing/2014/main" id="{00000000-0008-0000-0E00-000013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0" name="Line 238">
          <a:extLst>
            <a:ext uri="{FF2B5EF4-FFF2-40B4-BE49-F238E27FC236}">
              <a16:creationId xmlns:a16="http://schemas.microsoft.com/office/drawing/2014/main" id="{00000000-0008-0000-0E00-000014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1" name="Line 242">
          <a:extLst>
            <a:ext uri="{FF2B5EF4-FFF2-40B4-BE49-F238E27FC236}">
              <a16:creationId xmlns:a16="http://schemas.microsoft.com/office/drawing/2014/main" id="{00000000-0008-0000-0E00-000015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2" name="Line 416">
          <a:extLst>
            <a:ext uri="{FF2B5EF4-FFF2-40B4-BE49-F238E27FC236}">
              <a16:creationId xmlns:a16="http://schemas.microsoft.com/office/drawing/2014/main" id="{00000000-0008-0000-0E00-000016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3" name="Line 417">
          <a:extLst>
            <a:ext uri="{FF2B5EF4-FFF2-40B4-BE49-F238E27FC236}">
              <a16:creationId xmlns:a16="http://schemas.microsoft.com/office/drawing/2014/main" id="{00000000-0008-0000-0E00-000017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4" name="Line 421">
          <a:extLst>
            <a:ext uri="{FF2B5EF4-FFF2-40B4-BE49-F238E27FC236}">
              <a16:creationId xmlns:a16="http://schemas.microsoft.com/office/drawing/2014/main" id="{00000000-0008-0000-0E00-000018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5" name="Line 425">
          <a:extLst>
            <a:ext uri="{FF2B5EF4-FFF2-40B4-BE49-F238E27FC236}">
              <a16:creationId xmlns:a16="http://schemas.microsoft.com/office/drawing/2014/main" id="{00000000-0008-0000-0E00-000019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6" name="Line 233">
          <a:extLst>
            <a:ext uri="{FF2B5EF4-FFF2-40B4-BE49-F238E27FC236}">
              <a16:creationId xmlns:a16="http://schemas.microsoft.com/office/drawing/2014/main" id="{00000000-0008-0000-0E00-00001A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7" name="Line 234">
          <a:extLst>
            <a:ext uri="{FF2B5EF4-FFF2-40B4-BE49-F238E27FC236}">
              <a16:creationId xmlns:a16="http://schemas.microsoft.com/office/drawing/2014/main" id="{00000000-0008-0000-0E00-00001B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8" name="Line 238">
          <a:extLst>
            <a:ext uri="{FF2B5EF4-FFF2-40B4-BE49-F238E27FC236}">
              <a16:creationId xmlns:a16="http://schemas.microsoft.com/office/drawing/2014/main" id="{00000000-0008-0000-0E00-00001C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29" name="Line 242">
          <a:extLst>
            <a:ext uri="{FF2B5EF4-FFF2-40B4-BE49-F238E27FC236}">
              <a16:creationId xmlns:a16="http://schemas.microsoft.com/office/drawing/2014/main" id="{00000000-0008-0000-0E00-00001D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0" name="Line 416">
          <a:extLst>
            <a:ext uri="{FF2B5EF4-FFF2-40B4-BE49-F238E27FC236}">
              <a16:creationId xmlns:a16="http://schemas.microsoft.com/office/drawing/2014/main" id="{00000000-0008-0000-0E00-00001E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1" name="Line 417">
          <a:extLst>
            <a:ext uri="{FF2B5EF4-FFF2-40B4-BE49-F238E27FC236}">
              <a16:creationId xmlns:a16="http://schemas.microsoft.com/office/drawing/2014/main" id="{00000000-0008-0000-0E00-00001F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2" name="Line 421">
          <a:extLst>
            <a:ext uri="{FF2B5EF4-FFF2-40B4-BE49-F238E27FC236}">
              <a16:creationId xmlns:a16="http://schemas.microsoft.com/office/drawing/2014/main" id="{00000000-0008-0000-0E00-000020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3" name="Line 425">
          <a:extLst>
            <a:ext uri="{FF2B5EF4-FFF2-40B4-BE49-F238E27FC236}">
              <a16:creationId xmlns:a16="http://schemas.microsoft.com/office/drawing/2014/main" id="{00000000-0008-0000-0E00-000021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4" name="Line 233">
          <a:extLst>
            <a:ext uri="{FF2B5EF4-FFF2-40B4-BE49-F238E27FC236}">
              <a16:creationId xmlns:a16="http://schemas.microsoft.com/office/drawing/2014/main" id="{00000000-0008-0000-0E00-000022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5" name="Line 234">
          <a:extLst>
            <a:ext uri="{FF2B5EF4-FFF2-40B4-BE49-F238E27FC236}">
              <a16:creationId xmlns:a16="http://schemas.microsoft.com/office/drawing/2014/main" id="{00000000-0008-0000-0E00-000023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6" name="Line 238">
          <a:extLst>
            <a:ext uri="{FF2B5EF4-FFF2-40B4-BE49-F238E27FC236}">
              <a16:creationId xmlns:a16="http://schemas.microsoft.com/office/drawing/2014/main" id="{00000000-0008-0000-0E00-000024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7" name="Line 242">
          <a:extLst>
            <a:ext uri="{FF2B5EF4-FFF2-40B4-BE49-F238E27FC236}">
              <a16:creationId xmlns:a16="http://schemas.microsoft.com/office/drawing/2014/main" id="{00000000-0008-0000-0E00-000025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8" name="Line 416">
          <a:extLst>
            <a:ext uri="{FF2B5EF4-FFF2-40B4-BE49-F238E27FC236}">
              <a16:creationId xmlns:a16="http://schemas.microsoft.com/office/drawing/2014/main" id="{00000000-0008-0000-0E00-000026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39" name="Line 417">
          <a:extLst>
            <a:ext uri="{FF2B5EF4-FFF2-40B4-BE49-F238E27FC236}">
              <a16:creationId xmlns:a16="http://schemas.microsoft.com/office/drawing/2014/main" id="{00000000-0008-0000-0E00-000027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40" name="Line 421">
          <a:extLst>
            <a:ext uri="{FF2B5EF4-FFF2-40B4-BE49-F238E27FC236}">
              <a16:creationId xmlns:a16="http://schemas.microsoft.com/office/drawing/2014/main" id="{00000000-0008-0000-0E00-000028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548640</xdr:colOff>
      <xdr:row>107</xdr:row>
      <xdr:rowOff>0</xdr:rowOff>
    </xdr:from>
    <xdr:to>
      <xdr:col>12</xdr:col>
      <xdr:colOff>45720</xdr:colOff>
      <xdr:row>107</xdr:row>
      <xdr:rowOff>0</xdr:rowOff>
    </xdr:to>
    <xdr:sp macro="" textlink="">
      <xdr:nvSpPr>
        <xdr:cNvPr id="41" name="Line 425">
          <a:extLst>
            <a:ext uri="{FF2B5EF4-FFF2-40B4-BE49-F238E27FC236}">
              <a16:creationId xmlns:a16="http://schemas.microsoft.com/office/drawing/2014/main" id="{00000000-0008-0000-0E00-000029000000}"/>
            </a:ext>
          </a:extLst>
        </xdr:cNvPr>
        <xdr:cNvSpPr>
          <a:spLocks noChangeShapeType="1"/>
        </xdr:cNvSpPr>
      </xdr:nvSpPr>
      <xdr:spPr bwMode="auto">
        <a:xfrm>
          <a:off x="6690360" y="38336220"/>
          <a:ext cx="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39</xdr:row>
      <xdr:rowOff>0</xdr:rowOff>
    </xdr:from>
    <xdr:to>
      <xdr:col>10</xdr:col>
      <xdr:colOff>0</xdr:colOff>
      <xdr:row>39</xdr:row>
      <xdr:rowOff>0</xdr:rowOff>
    </xdr:to>
    <xdr:sp macro="" textlink="">
      <xdr:nvSpPr>
        <xdr:cNvPr id="3" name="Line 8">
          <a:extLst>
            <a:ext uri="{FF2B5EF4-FFF2-40B4-BE49-F238E27FC236}">
              <a16:creationId xmlns:a16="http://schemas.microsoft.com/office/drawing/2014/main" id="{00000000-0008-0000-1200-000002000000}"/>
            </a:ext>
          </a:extLst>
        </xdr:cNvPr>
        <xdr:cNvSpPr>
          <a:spLocks noChangeShapeType="1"/>
        </xdr:cNvSpPr>
      </xdr:nvSpPr>
      <xdr:spPr bwMode="auto">
        <a:xfrm>
          <a:off x="7943850" y="1409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02"/>
  <sheetViews>
    <sheetView zoomScale="80" zoomScaleNormal="80" zoomScaleSheetLayoutView="100" workbookViewId="0">
      <selection activeCell="B16" sqref="B16"/>
    </sheetView>
  </sheetViews>
  <sheetFormatPr defaultColWidth="9.125" defaultRowHeight="27" customHeight="1"/>
  <cols>
    <col min="1" max="1" width="3.875" style="505" customWidth="1"/>
    <col min="2" max="2" width="5.75" style="505" customWidth="1"/>
    <col min="3" max="3" width="6.375" style="505" customWidth="1"/>
    <col min="4" max="4" width="5.75" style="505" customWidth="1"/>
    <col min="5" max="5" width="10.75" style="505" customWidth="1"/>
    <col min="6" max="6" width="8.375" style="505" customWidth="1"/>
    <col min="7" max="7" width="10.75" style="505" customWidth="1"/>
    <col min="8" max="8" width="1.75" style="505" customWidth="1"/>
    <col min="9" max="9" width="10.75" style="505" customWidth="1"/>
    <col min="10" max="10" width="1.75" style="505" customWidth="1"/>
    <col min="11" max="11" width="13.75" style="505" customWidth="1"/>
    <col min="12" max="12" width="1.75" style="505" customWidth="1"/>
    <col min="13" max="13" width="13.75" style="505" customWidth="1"/>
    <col min="14" max="14" width="1.75" style="505" customWidth="1"/>
    <col min="15" max="15" width="13.75" style="505" customWidth="1"/>
    <col min="16" max="16" width="5.125" style="505" customWidth="1"/>
    <col min="17" max="256" width="9.125" style="505"/>
    <col min="257" max="257" width="3.875" style="505" customWidth="1"/>
    <col min="258" max="258" width="5.75" style="505" customWidth="1"/>
    <col min="259" max="259" width="6.375" style="505" customWidth="1"/>
    <col min="260" max="260" width="5.375" style="505" customWidth="1"/>
    <col min="261" max="261" width="10.75" style="505" customWidth="1"/>
    <col min="262" max="262" width="8.375" style="505" customWidth="1"/>
    <col min="263" max="263" width="6.75" style="505" customWidth="1"/>
    <col min="264" max="264" width="1.75" style="505" customWidth="1"/>
    <col min="265" max="265" width="13.75" style="505" customWidth="1"/>
    <col min="266" max="266" width="1.75" style="505" customWidth="1"/>
    <col min="267" max="267" width="13.75" style="505" customWidth="1"/>
    <col min="268" max="268" width="1.75" style="505" customWidth="1"/>
    <col min="269" max="269" width="13.75" style="505" customWidth="1"/>
    <col min="270" max="270" width="1.75" style="505" customWidth="1"/>
    <col min="271" max="271" width="13.75" style="505" customWidth="1"/>
    <col min="272" max="272" width="12.375" style="505" customWidth="1"/>
    <col min="273" max="512" width="9.125" style="505"/>
    <col min="513" max="513" width="3.875" style="505" customWidth="1"/>
    <col min="514" max="514" width="5.75" style="505" customWidth="1"/>
    <col min="515" max="515" width="6.375" style="505" customWidth="1"/>
    <col min="516" max="516" width="5.375" style="505" customWidth="1"/>
    <col min="517" max="517" width="10.75" style="505" customWidth="1"/>
    <col min="518" max="518" width="8.375" style="505" customWidth="1"/>
    <col min="519" max="519" width="6.75" style="505" customWidth="1"/>
    <col min="520" max="520" width="1.75" style="505" customWidth="1"/>
    <col min="521" max="521" width="13.75" style="505" customWidth="1"/>
    <col min="522" max="522" width="1.75" style="505" customWidth="1"/>
    <col min="523" max="523" width="13.75" style="505" customWidth="1"/>
    <col min="524" max="524" width="1.75" style="505" customWidth="1"/>
    <col min="525" max="525" width="13.75" style="505" customWidth="1"/>
    <col min="526" max="526" width="1.75" style="505" customWidth="1"/>
    <col min="527" max="527" width="13.75" style="505" customWidth="1"/>
    <col min="528" max="528" width="12.375" style="505" customWidth="1"/>
    <col min="529" max="768" width="9.125" style="505"/>
    <col min="769" max="769" width="3.875" style="505" customWidth="1"/>
    <col min="770" max="770" width="5.75" style="505" customWidth="1"/>
    <col min="771" max="771" width="6.375" style="505" customWidth="1"/>
    <col min="772" max="772" width="5.375" style="505" customWidth="1"/>
    <col min="773" max="773" width="10.75" style="505" customWidth="1"/>
    <col min="774" max="774" width="8.375" style="505" customWidth="1"/>
    <col min="775" max="775" width="6.75" style="505" customWidth="1"/>
    <col min="776" max="776" width="1.75" style="505" customWidth="1"/>
    <col min="777" max="777" width="13.75" style="505" customWidth="1"/>
    <col min="778" max="778" width="1.75" style="505" customWidth="1"/>
    <col min="779" max="779" width="13.75" style="505" customWidth="1"/>
    <col min="780" max="780" width="1.75" style="505" customWidth="1"/>
    <col min="781" max="781" width="13.75" style="505" customWidth="1"/>
    <col min="782" max="782" width="1.75" style="505" customWidth="1"/>
    <col min="783" max="783" width="13.75" style="505" customWidth="1"/>
    <col min="784" max="784" width="12.375" style="505" customWidth="1"/>
    <col min="785" max="1024" width="9.125" style="505"/>
    <col min="1025" max="1025" width="3.875" style="505" customWidth="1"/>
    <col min="1026" max="1026" width="5.75" style="505" customWidth="1"/>
    <col min="1027" max="1027" width="6.375" style="505" customWidth="1"/>
    <col min="1028" max="1028" width="5.375" style="505" customWidth="1"/>
    <col min="1029" max="1029" width="10.75" style="505" customWidth="1"/>
    <col min="1030" max="1030" width="8.375" style="505" customWidth="1"/>
    <col min="1031" max="1031" width="6.75" style="505" customWidth="1"/>
    <col min="1032" max="1032" width="1.75" style="505" customWidth="1"/>
    <col min="1033" max="1033" width="13.75" style="505" customWidth="1"/>
    <col min="1034" max="1034" width="1.75" style="505" customWidth="1"/>
    <col min="1035" max="1035" width="13.75" style="505" customWidth="1"/>
    <col min="1036" max="1036" width="1.75" style="505" customWidth="1"/>
    <col min="1037" max="1037" width="13.75" style="505" customWidth="1"/>
    <col min="1038" max="1038" width="1.75" style="505" customWidth="1"/>
    <col min="1039" max="1039" width="13.75" style="505" customWidth="1"/>
    <col min="1040" max="1040" width="12.375" style="505" customWidth="1"/>
    <col min="1041" max="1280" width="9.125" style="505"/>
    <col min="1281" max="1281" width="3.875" style="505" customWidth="1"/>
    <col min="1282" max="1282" width="5.75" style="505" customWidth="1"/>
    <col min="1283" max="1283" width="6.375" style="505" customWidth="1"/>
    <col min="1284" max="1284" width="5.375" style="505" customWidth="1"/>
    <col min="1285" max="1285" width="10.75" style="505" customWidth="1"/>
    <col min="1286" max="1286" width="8.375" style="505" customWidth="1"/>
    <col min="1287" max="1287" width="6.75" style="505" customWidth="1"/>
    <col min="1288" max="1288" width="1.75" style="505" customWidth="1"/>
    <col min="1289" max="1289" width="13.75" style="505" customWidth="1"/>
    <col min="1290" max="1290" width="1.75" style="505" customWidth="1"/>
    <col min="1291" max="1291" width="13.75" style="505" customWidth="1"/>
    <col min="1292" max="1292" width="1.75" style="505" customWidth="1"/>
    <col min="1293" max="1293" width="13.75" style="505" customWidth="1"/>
    <col min="1294" max="1294" width="1.75" style="505" customWidth="1"/>
    <col min="1295" max="1295" width="13.75" style="505" customWidth="1"/>
    <col min="1296" max="1296" width="12.375" style="505" customWidth="1"/>
    <col min="1297" max="1536" width="9.125" style="505"/>
    <col min="1537" max="1537" width="3.875" style="505" customWidth="1"/>
    <col min="1538" max="1538" width="5.75" style="505" customWidth="1"/>
    <col min="1539" max="1539" width="6.375" style="505" customWidth="1"/>
    <col min="1540" max="1540" width="5.375" style="505" customWidth="1"/>
    <col min="1541" max="1541" width="10.75" style="505" customWidth="1"/>
    <col min="1542" max="1542" width="8.375" style="505" customWidth="1"/>
    <col min="1543" max="1543" width="6.75" style="505" customWidth="1"/>
    <col min="1544" max="1544" width="1.75" style="505" customWidth="1"/>
    <col min="1545" max="1545" width="13.75" style="505" customWidth="1"/>
    <col min="1546" max="1546" width="1.75" style="505" customWidth="1"/>
    <col min="1547" max="1547" width="13.75" style="505" customWidth="1"/>
    <col min="1548" max="1548" width="1.75" style="505" customWidth="1"/>
    <col min="1549" max="1549" width="13.75" style="505" customWidth="1"/>
    <col min="1550" max="1550" width="1.75" style="505" customWidth="1"/>
    <col min="1551" max="1551" width="13.75" style="505" customWidth="1"/>
    <col min="1552" max="1552" width="12.375" style="505" customWidth="1"/>
    <col min="1553" max="1792" width="9.125" style="505"/>
    <col min="1793" max="1793" width="3.875" style="505" customWidth="1"/>
    <col min="1794" max="1794" width="5.75" style="505" customWidth="1"/>
    <col min="1795" max="1795" width="6.375" style="505" customWidth="1"/>
    <col min="1796" max="1796" width="5.375" style="505" customWidth="1"/>
    <col min="1797" max="1797" width="10.75" style="505" customWidth="1"/>
    <col min="1798" max="1798" width="8.375" style="505" customWidth="1"/>
    <col min="1799" max="1799" width="6.75" style="505" customWidth="1"/>
    <col min="1800" max="1800" width="1.75" style="505" customWidth="1"/>
    <col min="1801" max="1801" width="13.75" style="505" customWidth="1"/>
    <col min="1802" max="1802" width="1.75" style="505" customWidth="1"/>
    <col min="1803" max="1803" width="13.75" style="505" customWidth="1"/>
    <col min="1804" max="1804" width="1.75" style="505" customWidth="1"/>
    <col min="1805" max="1805" width="13.75" style="505" customWidth="1"/>
    <col min="1806" max="1806" width="1.75" style="505" customWidth="1"/>
    <col min="1807" max="1807" width="13.75" style="505" customWidth="1"/>
    <col min="1808" max="1808" width="12.375" style="505" customWidth="1"/>
    <col min="1809" max="2048" width="9.125" style="505"/>
    <col min="2049" max="2049" width="3.875" style="505" customWidth="1"/>
    <col min="2050" max="2050" width="5.75" style="505" customWidth="1"/>
    <col min="2051" max="2051" width="6.375" style="505" customWidth="1"/>
    <col min="2052" max="2052" width="5.375" style="505" customWidth="1"/>
    <col min="2053" max="2053" width="10.75" style="505" customWidth="1"/>
    <col min="2054" max="2054" width="8.375" style="505" customWidth="1"/>
    <col min="2055" max="2055" width="6.75" style="505" customWidth="1"/>
    <col min="2056" max="2056" width="1.75" style="505" customWidth="1"/>
    <col min="2057" max="2057" width="13.75" style="505" customWidth="1"/>
    <col min="2058" max="2058" width="1.75" style="505" customWidth="1"/>
    <col min="2059" max="2059" width="13.75" style="505" customWidth="1"/>
    <col min="2060" max="2060" width="1.75" style="505" customWidth="1"/>
    <col min="2061" max="2061" width="13.75" style="505" customWidth="1"/>
    <col min="2062" max="2062" width="1.75" style="505" customWidth="1"/>
    <col min="2063" max="2063" width="13.75" style="505" customWidth="1"/>
    <col min="2064" max="2064" width="12.375" style="505" customWidth="1"/>
    <col min="2065" max="2304" width="9.125" style="505"/>
    <col min="2305" max="2305" width="3.875" style="505" customWidth="1"/>
    <col min="2306" max="2306" width="5.75" style="505" customWidth="1"/>
    <col min="2307" max="2307" width="6.375" style="505" customWidth="1"/>
    <col min="2308" max="2308" width="5.375" style="505" customWidth="1"/>
    <col min="2309" max="2309" width="10.75" style="505" customWidth="1"/>
    <col min="2310" max="2310" width="8.375" style="505" customWidth="1"/>
    <col min="2311" max="2311" width="6.75" style="505" customWidth="1"/>
    <col min="2312" max="2312" width="1.75" style="505" customWidth="1"/>
    <col min="2313" max="2313" width="13.75" style="505" customWidth="1"/>
    <col min="2314" max="2314" width="1.75" style="505" customWidth="1"/>
    <col min="2315" max="2315" width="13.75" style="505" customWidth="1"/>
    <col min="2316" max="2316" width="1.75" style="505" customWidth="1"/>
    <col min="2317" max="2317" width="13.75" style="505" customWidth="1"/>
    <col min="2318" max="2318" width="1.75" style="505" customWidth="1"/>
    <col min="2319" max="2319" width="13.75" style="505" customWidth="1"/>
    <col min="2320" max="2320" width="12.375" style="505" customWidth="1"/>
    <col min="2321" max="2560" width="9.125" style="505"/>
    <col min="2561" max="2561" width="3.875" style="505" customWidth="1"/>
    <col min="2562" max="2562" width="5.75" style="505" customWidth="1"/>
    <col min="2563" max="2563" width="6.375" style="505" customWidth="1"/>
    <col min="2564" max="2564" width="5.375" style="505" customWidth="1"/>
    <col min="2565" max="2565" width="10.75" style="505" customWidth="1"/>
    <col min="2566" max="2566" width="8.375" style="505" customWidth="1"/>
    <col min="2567" max="2567" width="6.75" style="505" customWidth="1"/>
    <col min="2568" max="2568" width="1.75" style="505" customWidth="1"/>
    <col min="2569" max="2569" width="13.75" style="505" customWidth="1"/>
    <col min="2570" max="2570" width="1.75" style="505" customWidth="1"/>
    <col min="2571" max="2571" width="13.75" style="505" customWidth="1"/>
    <col min="2572" max="2572" width="1.75" style="505" customWidth="1"/>
    <col min="2573" max="2573" width="13.75" style="505" customWidth="1"/>
    <col min="2574" max="2574" width="1.75" style="505" customWidth="1"/>
    <col min="2575" max="2575" width="13.75" style="505" customWidth="1"/>
    <col min="2576" max="2576" width="12.375" style="505" customWidth="1"/>
    <col min="2577" max="2816" width="9.125" style="505"/>
    <col min="2817" max="2817" width="3.875" style="505" customWidth="1"/>
    <col min="2818" max="2818" width="5.75" style="505" customWidth="1"/>
    <col min="2819" max="2819" width="6.375" style="505" customWidth="1"/>
    <col min="2820" max="2820" width="5.375" style="505" customWidth="1"/>
    <col min="2821" max="2821" width="10.75" style="505" customWidth="1"/>
    <col min="2822" max="2822" width="8.375" style="505" customWidth="1"/>
    <col min="2823" max="2823" width="6.75" style="505" customWidth="1"/>
    <col min="2824" max="2824" width="1.75" style="505" customWidth="1"/>
    <col min="2825" max="2825" width="13.75" style="505" customWidth="1"/>
    <col min="2826" max="2826" width="1.75" style="505" customWidth="1"/>
    <col min="2827" max="2827" width="13.75" style="505" customWidth="1"/>
    <col min="2828" max="2828" width="1.75" style="505" customWidth="1"/>
    <col min="2829" max="2829" width="13.75" style="505" customWidth="1"/>
    <col min="2830" max="2830" width="1.75" style="505" customWidth="1"/>
    <col min="2831" max="2831" width="13.75" style="505" customWidth="1"/>
    <col min="2832" max="2832" width="12.375" style="505" customWidth="1"/>
    <col min="2833" max="3072" width="9.125" style="505"/>
    <col min="3073" max="3073" width="3.875" style="505" customWidth="1"/>
    <col min="3074" max="3074" width="5.75" style="505" customWidth="1"/>
    <col min="3075" max="3075" width="6.375" style="505" customWidth="1"/>
    <col min="3076" max="3076" width="5.375" style="505" customWidth="1"/>
    <col min="3077" max="3077" width="10.75" style="505" customWidth="1"/>
    <col min="3078" max="3078" width="8.375" style="505" customWidth="1"/>
    <col min="3079" max="3079" width="6.75" style="505" customWidth="1"/>
    <col min="3080" max="3080" width="1.75" style="505" customWidth="1"/>
    <col min="3081" max="3081" width="13.75" style="505" customWidth="1"/>
    <col min="3082" max="3082" width="1.75" style="505" customWidth="1"/>
    <col min="3083" max="3083" width="13.75" style="505" customWidth="1"/>
    <col min="3084" max="3084" width="1.75" style="505" customWidth="1"/>
    <col min="3085" max="3085" width="13.75" style="505" customWidth="1"/>
    <col min="3086" max="3086" width="1.75" style="505" customWidth="1"/>
    <col min="3087" max="3087" width="13.75" style="505" customWidth="1"/>
    <col min="3088" max="3088" width="12.375" style="505" customWidth="1"/>
    <col min="3089" max="3328" width="9.125" style="505"/>
    <col min="3329" max="3329" width="3.875" style="505" customWidth="1"/>
    <col min="3330" max="3330" width="5.75" style="505" customWidth="1"/>
    <col min="3331" max="3331" width="6.375" style="505" customWidth="1"/>
    <col min="3332" max="3332" width="5.375" style="505" customWidth="1"/>
    <col min="3333" max="3333" width="10.75" style="505" customWidth="1"/>
    <col min="3334" max="3334" width="8.375" style="505" customWidth="1"/>
    <col min="3335" max="3335" width="6.75" style="505" customWidth="1"/>
    <col min="3336" max="3336" width="1.75" style="505" customWidth="1"/>
    <col min="3337" max="3337" width="13.75" style="505" customWidth="1"/>
    <col min="3338" max="3338" width="1.75" style="505" customWidth="1"/>
    <col min="3339" max="3339" width="13.75" style="505" customWidth="1"/>
    <col min="3340" max="3340" width="1.75" style="505" customWidth="1"/>
    <col min="3341" max="3341" width="13.75" style="505" customWidth="1"/>
    <col min="3342" max="3342" width="1.75" style="505" customWidth="1"/>
    <col min="3343" max="3343" width="13.75" style="505" customWidth="1"/>
    <col min="3344" max="3344" width="12.375" style="505" customWidth="1"/>
    <col min="3345" max="3584" width="9.125" style="505"/>
    <col min="3585" max="3585" width="3.875" style="505" customWidth="1"/>
    <col min="3586" max="3586" width="5.75" style="505" customWidth="1"/>
    <col min="3587" max="3587" width="6.375" style="505" customWidth="1"/>
    <col min="3588" max="3588" width="5.375" style="505" customWidth="1"/>
    <col min="3589" max="3589" width="10.75" style="505" customWidth="1"/>
    <col min="3590" max="3590" width="8.375" style="505" customWidth="1"/>
    <col min="3591" max="3591" width="6.75" style="505" customWidth="1"/>
    <col min="3592" max="3592" width="1.75" style="505" customWidth="1"/>
    <col min="3593" max="3593" width="13.75" style="505" customWidth="1"/>
    <col min="3594" max="3594" width="1.75" style="505" customWidth="1"/>
    <col min="3595" max="3595" width="13.75" style="505" customWidth="1"/>
    <col min="3596" max="3596" width="1.75" style="505" customWidth="1"/>
    <col min="3597" max="3597" width="13.75" style="505" customWidth="1"/>
    <col min="3598" max="3598" width="1.75" style="505" customWidth="1"/>
    <col min="3599" max="3599" width="13.75" style="505" customWidth="1"/>
    <col min="3600" max="3600" width="12.375" style="505" customWidth="1"/>
    <col min="3601" max="3840" width="9.125" style="505"/>
    <col min="3841" max="3841" width="3.875" style="505" customWidth="1"/>
    <col min="3842" max="3842" width="5.75" style="505" customWidth="1"/>
    <col min="3843" max="3843" width="6.375" style="505" customWidth="1"/>
    <col min="3844" max="3844" width="5.375" style="505" customWidth="1"/>
    <col min="3845" max="3845" width="10.75" style="505" customWidth="1"/>
    <col min="3846" max="3846" width="8.375" style="505" customWidth="1"/>
    <col min="3847" max="3847" width="6.75" style="505" customWidth="1"/>
    <col min="3848" max="3848" width="1.75" style="505" customWidth="1"/>
    <col min="3849" max="3849" width="13.75" style="505" customWidth="1"/>
    <col min="3850" max="3850" width="1.75" style="505" customWidth="1"/>
    <col min="3851" max="3851" width="13.75" style="505" customWidth="1"/>
    <col min="3852" max="3852" width="1.75" style="505" customWidth="1"/>
    <col min="3853" max="3853" width="13.75" style="505" customWidth="1"/>
    <col min="3854" max="3854" width="1.75" style="505" customWidth="1"/>
    <col min="3855" max="3855" width="13.75" style="505" customWidth="1"/>
    <col min="3856" max="3856" width="12.375" style="505" customWidth="1"/>
    <col min="3857" max="4096" width="9.125" style="505"/>
    <col min="4097" max="4097" width="3.875" style="505" customWidth="1"/>
    <col min="4098" max="4098" width="5.75" style="505" customWidth="1"/>
    <col min="4099" max="4099" width="6.375" style="505" customWidth="1"/>
    <col min="4100" max="4100" width="5.375" style="505" customWidth="1"/>
    <col min="4101" max="4101" width="10.75" style="505" customWidth="1"/>
    <col min="4102" max="4102" width="8.375" style="505" customWidth="1"/>
    <col min="4103" max="4103" width="6.75" style="505" customWidth="1"/>
    <col min="4104" max="4104" width="1.75" style="505" customWidth="1"/>
    <col min="4105" max="4105" width="13.75" style="505" customWidth="1"/>
    <col min="4106" max="4106" width="1.75" style="505" customWidth="1"/>
    <col min="4107" max="4107" width="13.75" style="505" customWidth="1"/>
    <col min="4108" max="4108" width="1.75" style="505" customWidth="1"/>
    <col min="4109" max="4109" width="13.75" style="505" customWidth="1"/>
    <col min="4110" max="4110" width="1.75" style="505" customWidth="1"/>
    <col min="4111" max="4111" width="13.75" style="505" customWidth="1"/>
    <col min="4112" max="4112" width="12.375" style="505" customWidth="1"/>
    <col min="4113" max="4352" width="9.125" style="505"/>
    <col min="4353" max="4353" width="3.875" style="505" customWidth="1"/>
    <col min="4354" max="4354" width="5.75" style="505" customWidth="1"/>
    <col min="4355" max="4355" width="6.375" style="505" customWidth="1"/>
    <col min="4356" max="4356" width="5.375" style="505" customWidth="1"/>
    <col min="4357" max="4357" width="10.75" style="505" customWidth="1"/>
    <col min="4358" max="4358" width="8.375" style="505" customWidth="1"/>
    <col min="4359" max="4359" width="6.75" style="505" customWidth="1"/>
    <col min="4360" max="4360" width="1.75" style="505" customWidth="1"/>
    <col min="4361" max="4361" width="13.75" style="505" customWidth="1"/>
    <col min="4362" max="4362" width="1.75" style="505" customWidth="1"/>
    <col min="4363" max="4363" width="13.75" style="505" customWidth="1"/>
    <col min="4364" max="4364" width="1.75" style="505" customWidth="1"/>
    <col min="4365" max="4365" width="13.75" style="505" customWidth="1"/>
    <col min="4366" max="4366" width="1.75" style="505" customWidth="1"/>
    <col min="4367" max="4367" width="13.75" style="505" customWidth="1"/>
    <col min="4368" max="4368" width="12.375" style="505" customWidth="1"/>
    <col min="4369" max="4608" width="9.125" style="505"/>
    <col min="4609" max="4609" width="3.875" style="505" customWidth="1"/>
    <col min="4610" max="4610" width="5.75" style="505" customWidth="1"/>
    <col min="4611" max="4611" width="6.375" style="505" customWidth="1"/>
    <col min="4612" max="4612" width="5.375" style="505" customWidth="1"/>
    <col min="4613" max="4613" width="10.75" style="505" customWidth="1"/>
    <col min="4614" max="4614" width="8.375" style="505" customWidth="1"/>
    <col min="4615" max="4615" width="6.75" style="505" customWidth="1"/>
    <col min="4616" max="4616" width="1.75" style="505" customWidth="1"/>
    <col min="4617" max="4617" width="13.75" style="505" customWidth="1"/>
    <col min="4618" max="4618" width="1.75" style="505" customWidth="1"/>
    <col min="4619" max="4619" width="13.75" style="505" customWidth="1"/>
    <col min="4620" max="4620" width="1.75" style="505" customWidth="1"/>
    <col min="4621" max="4621" width="13.75" style="505" customWidth="1"/>
    <col min="4622" max="4622" width="1.75" style="505" customWidth="1"/>
    <col min="4623" max="4623" width="13.75" style="505" customWidth="1"/>
    <col min="4624" max="4624" width="12.375" style="505" customWidth="1"/>
    <col min="4625" max="4864" width="9.125" style="505"/>
    <col min="4865" max="4865" width="3.875" style="505" customWidth="1"/>
    <col min="4866" max="4866" width="5.75" style="505" customWidth="1"/>
    <col min="4867" max="4867" width="6.375" style="505" customWidth="1"/>
    <col min="4868" max="4868" width="5.375" style="505" customWidth="1"/>
    <col min="4869" max="4869" width="10.75" style="505" customWidth="1"/>
    <col min="4870" max="4870" width="8.375" style="505" customWidth="1"/>
    <col min="4871" max="4871" width="6.75" style="505" customWidth="1"/>
    <col min="4872" max="4872" width="1.75" style="505" customWidth="1"/>
    <col min="4873" max="4873" width="13.75" style="505" customWidth="1"/>
    <col min="4874" max="4874" width="1.75" style="505" customWidth="1"/>
    <col min="4875" max="4875" width="13.75" style="505" customWidth="1"/>
    <col min="4876" max="4876" width="1.75" style="505" customWidth="1"/>
    <col min="4877" max="4877" width="13.75" style="505" customWidth="1"/>
    <col min="4878" max="4878" width="1.75" style="505" customWidth="1"/>
    <col min="4879" max="4879" width="13.75" style="505" customWidth="1"/>
    <col min="4880" max="4880" width="12.375" style="505" customWidth="1"/>
    <col min="4881" max="5120" width="9.125" style="505"/>
    <col min="5121" max="5121" width="3.875" style="505" customWidth="1"/>
    <col min="5122" max="5122" width="5.75" style="505" customWidth="1"/>
    <col min="5123" max="5123" width="6.375" style="505" customWidth="1"/>
    <col min="5124" max="5124" width="5.375" style="505" customWidth="1"/>
    <col min="5125" max="5125" width="10.75" style="505" customWidth="1"/>
    <col min="5126" max="5126" width="8.375" style="505" customWidth="1"/>
    <col min="5127" max="5127" width="6.75" style="505" customWidth="1"/>
    <col min="5128" max="5128" width="1.75" style="505" customWidth="1"/>
    <col min="5129" max="5129" width="13.75" style="505" customWidth="1"/>
    <col min="5130" max="5130" width="1.75" style="505" customWidth="1"/>
    <col min="5131" max="5131" width="13.75" style="505" customWidth="1"/>
    <col min="5132" max="5132" width="1.75" style="505" customWidth="1"/>
    <col min="5133" max="5133" width="13.75" style="505" customWidth="1"/>
    <col min="5134" max="5134" width="1.75" style="505" customWidth="1"/>
    <col min="5135" max="5135" width="13.75" style="505" customWidth="1"/>
    <col min="5136" max="5136" width="12.375" style="505" customWidth="1"/>
    <col min="5137" max="5376" width="9.125" style="505"/>
    <col min="5377" max="5377" width="3.875" style="505" customWidth="1"/>
    <col min="5378" max="5378" width="5.75" style="505" customWidth="1"/>
    <col min="5379" max="5379" width="6.375" style="505" customWidth="1"/>
    <col min="5380" max="5380" width="5.375" style="505" customWidth="1"/>
    <col min="5381" max="5381" width="10.75" style="505" customWidth="1"/>
    <col min="5382" max="5382" width="8.375" style="505" customWidth="1"/>
    <col min="5383" max="5383" width="6.75" style="505" customWidth="1"/>
    <col min="5384" max="5384" width="1.75" style="505" customWidth="1"/>
    <col min="5385" max="5385" width="13.75" style="505" customWidth="1"/>
    <col min="5386" max="5386" width="1.75" style="505" customWidth="1"/>
    <col min="5387" max="5387" width="13.75" style="505" customWidth="1"/>
    <col min="5388" max="5388" width="1.75" style="505" customWidth="1"/>
    <col min="5389" max="5389" width="13.75" style="505" customWidth="1"/>
    <col min="5390" max="5390" width="1.75" style="505" customWidth="1"/>
    <col min="5391" max="5391" width="13.75" style="505" customWidth="1"/>
    <col min="5392" max="5392" width="12.375" style="505" customWidth="1"/>
    <col min="5393" max="5632" width="9.125" style="505"/>
    <col min="5633" max="5633" width="3.875" style="505" customWidth="1"/>
    <col min="5634" max="5634" width="5.75" style="505" customWidth="1"/>
    <col min="5635" max="5635" width="6.375" style="505" customWidth="1"/>
    <col min="5636" max="5636" width="5.375" style="505" customWidth="1"/>
    <col min="5637" max="5637" width="10.75" style="505" customWidth="1"/>
    <col min="5638" max="5638" width="8.375" style="505" customWidth="1"/>
    <col min="5639" max="5639" width="6.75" style="505" customWidth="1"/>
    <col min="5640" max="5640" width="1.75" style="505" customWidth="1"/>
    <col min="5641" max="5641" width="13.75" style="505" customWidth="1"/>
    <col min="5642" max="5642" width="1.75" style="505" customWidth="1"/>
    <col min="5643" max="5643" width="13.75" style="505" customWidth="1"/>
    <col min="5644" max="5644" width="1.75" style="505" customWidth="1"/>
    <col min="5645" max="5645" width="13.75" style="505" customWidth="1"/>
    <col min="5646" max="5646" width="1.75" style="505" customWidth="1"/>
    <col min="5647" max="5647" width="13.75" style="505" customWidth="1"/>
    <col min="5648" max="5648" width="12.375" style="505" customWidth="1"/>
    <col min="5649" max="5888" width="9.125" style="505"/>
    <col min="5889" max="5889" width="3.875" style="505" customWidth="1"/>
    <col min="5890" max="5890" width="5.75" style="505" customWidth="1"/>
    <col min="5891" max="5891" width="6.375" style="505" customWidth="1"/>
    <col min="5892" max="5892" width="5.375" style="505" customWidth="1"/>
    <col min="5893" max="5893" width="10.75" style="505" customWidth="1"/>
    <col min="5894" max="5894" width="8.375" style="505" customWidth="1"/>
    <col min="5895" max="5895" width="6.75" style="505" customWidth="1"/>
    <col min="5896" max="5896" width="1.75" style="505" customWidth="1"/>
    <col min="5897" max="5897" width="13.75" style="505" customWidth="1"/>
    <col min="5898" max="5898" width="1.75" style="505" customWidth="1"/>
    <col min="5899" max="5899" width="13.75" style="505" customWidth="1"/>
    <col min="5900" max="5900" width="1.75" style="505" customWidth="1"/>
    <col min="5901" max="5901" width="13.75" style="505" customWidth="1"/>
    <col min="5902" max="5902" width="1.75" style="505" customWidth="1"/>
    <col min="5903" max="5903" width="13.75" style="505" customWidth="1"/>
    <col min="5904" max="5904" width="12.375" style="505" customWidth="1"/>
    <col min="5905" max="6144" width="9.125" style="505"/>
    <col min="6145" max="6145" width="3.875" style="505" customWidth="1"/>
    <col min="6146" max="6146" width="5.75" style="505" customWidth="1"/>
    <col min="6147" max="6147" width="6.375" style="505" customWidth="1"/>
    <col min="6148" max="6148" width="5.375" style="505" customWidth="1"/>
    <col min="6149" max="6149" width="10.75" style="505" customWidth="1"/>
    <col min="6150" max="6150" width="8.375" style="505" customWidth="1"/>
    <col min="6151" max="6151" width="6.75" style="505" customWidth="1"/>
    <col min="6152" max="6152" width="1.75" style="505" customWidth="1"/>
    <col min="6153" max="6153" width="13.75" style="505" customWidth="1"/>
    <col min="6154" max="6154" width="1.75" style="505" customWidth="1"/>
    <col min="6155" max="6155" width="13.75" style="505" customWidth="1"/>
    <col min="6156" max="6156" width="1.75" style="505" customWidth="1"/>
    <col min="6157" max="6157" width="13.75" style="505" customWidth="1"/>
    <col min="6158" max="6158" width="1.75" style="505" customWidth="1"/>
    <col min="6159" max="6159" width="13.75" style="505" customWidth="1"/>
    <col min="6160" max="6160" width="12.375" style="505" customWidth="1"/>
    <col min="6161" max="6400" width="9.125" style="505"/>
    <col min="6401" max="6401" width="3.875" style="505" customWidth="1"/>
    <col min="6402" max="6402" width="5.75" style="505" customWidth="1"/>
    <col min="6403" max="6403" width="6.375" style="505" customWidth="1"/>
    <col min="6404" max="6404" width="5.375" style="505" customWidth="1"/>
    <col min="6405" max="6405" width="10.75" style="505" customWidth="1"/>
    <col min="6406" max="6406" width="8.375" style="505" customWidth="1"/>
    <col min="6407" max="6407" width="6.75" style="505" customWidth="1"/>
    <col min="6408" max="6408" width="1.75" style="505" customWidth="1"/>
    <col min="6409" max="6409" width="13.75" style="505" customWidth="1"/>
    <col min="6410" max="6410" width="1.75" style="505" customWidth="1"/>
    <col min="6411" max="6411" width="13.75" style="505" customWidth="1"/>
    <col min="6412" max="6412" width="1.75" style="505" customWidth="1"/>
    <col min="6413" max="6413" width="13.75" style="505" customWidth="1"/>
    <col min="6414" max="6414" width="1.75" style="505" customWidth="1"/>
    <col min="6415" max="6415" width="13.75" style="505" customWidth="1"/>
    <col min="6416" max="6416" width="12.375" style="505" customWidth="1"/>
    <col min="6417" max="6656" width="9.125" style="505"/>
    <col min="6657" max="6657" width="3.875" style="505" customWidth="1"/>
    <col min="6658" max="6658" width="5.75" style="505" customWidth="1"/>
    <col min="6659" max="6659" width="6.375" style="505" customWidth="1"/>
    <col min="6660" max="6660" width="5.375" style="505" customWidth="1"/>
    <col min="6661" max="6661" width="10.75" style="505" customWidth="1"/>
    <col min="6662" max="6662" width="8.375" style="505" customWidth="1"/>
    <col min="6663" max="6663" width="6.75" style="505" customWidth="1"/>
    <col min="6664" max="6664" width="1.75" style="505" customWidth="1"/>
    <col min="6665" max="6665" width="13.75" style="505" customWidth="1"/>
    <col min="6666" max="6666" width="1.75" style="505" customWidth="1"/>
    <col min="6667" max="6667" width="13.75" style="505" customWidth="1"/>
    <col min="6668" max="6668" width="1.75" style="505" customWidth="1"/>
    <col min="6669" max="6669" width="13.75" style="505" customWidth="1"/>
    <col min="6670" max="6670" width="1.75" style="505" customWidth="1"/>
    <col min="6671" max="6671" width="13.75" style="505" customWidth="1"/>
    <col min="6672" max="6672" width="12.375" style="505" customWidth="1"/>
    <col min="6673" max="6912" width="9.125" style="505"/>
    <col min="6913" max="6913" width="3.875" style="505" customWidth="1"/>
    <col min="6914" max="6914" width="5.75" style="505" customWidth="1"/>
    <col min="6915" max="6915" width="6.375" style="505" customWidth="1"/>
    <col min="6916" max="6916" width="5.375" style="505" customWidth="1"/>
    <col min="6917" max="6917" width="10.75" style="505" customWidth="1"/>
    <col min="6918" max="6918" width="8.375" style="505" customWidth="1"/>
    <col min="6919" max="6919" width="6.75" style="505" customWidth="1"/>
    <col min="6920" max="6920" width="1.75" style="505" customWidth="1"/>
    <col min="6921" max="6921" width="13.75" style="505" customWidth="1"/>
    <col min="6922" max="6922" width="1.75" style="505" customWidth="1"/>
    <col min="6923" max="6923" width="13.75" style="505" customWidth="1"/>
    <col min="6924" max="6924" width="1.75" style="505" customWidth="1"/>
    <col min="6925" max="6925" width="13.75" style="505" customWidth="1"/>
    <col min="6926" max="6926" width="1.75" style="505" customWidth="1"/>
    <col min="6927" max="6927" width="13.75" style="505" customWidth="1"/>
    <col min="6928" max="6928" width="12.375" style="505" customWidth="1"/>
    <col min="6929" max="7168" width="9.125" style="505"/>
    <col min="7169" max="7169" width="3.875" style="505" customWidth="1"/>
    <col min="7170" max="7170" width="5.75" style="505" customWidth="1"/>
    <col min="7171" max="7171" width="6.375" style="505" customWidth="1"/>
    <col min="7172" max="7172" width="5.375" style="505" customWidth="1"/>
    <col min="7173" max="7173" width="10.75" style="505" customWidth="1"/>
    <col min="7174" max="7174" width="8.375" style="505" customWidth="1"/>
    <col min="7175" max="7175" width="6.75" style="505" customWidth="1"/>
    <col min="7176" max="7176" width="1.75" style="505" customWidth="1"/>
    <col min="7177" max="7177" width="13.75" style="505" customWidth="1"/>
    <col min="7178" max="7178" width="1.75" style="505" customWidth="1"/>
    <col min="7179" max="7179" width="13.75" style="505" customWidth="1"/>
    <col min="7180" max="7180" width="1.75" style="505" customWidth="1"/>
    <col min="7181" max="7181" width="13.75" style="505" customWidth="1"/>
    <col min="7182" max="7182" width="1.75" style="505" customWidth="1"/>
    <col min="7183" max="7183" width="13.75" style="505" customWidth="1"/>
    <col min="7184" max="7184" width="12.375" style="505" customWidth="1"/>
    <col min="7185" max="7424" width="9.125" style="505"/>
    <col min="7425" max="7425" width="3.875" style="505" customWidth="1"/>
    <col min="7426" max="7426" width="5.75" style="505" customWidth="1"/>
    <col min="7427" max="7427" width="6.375" style="505" customWidth="1"/>
    <col min="7428" max="7428" width="5.375" style="505" customWidth="1"/>
    <col min="7429" max="7429" width="10.75" style="505" customWidth="1"/>
    <col min="7430" max="7430" width="8.375" style="505" customWidth="1"/>
    <col min="7431" max="7431" width="6.75" style="505" customWidth="1"/>
    <col min="7432" max="7432" width="1.75" style="505" customWidth="1"/>
    <col min="7433" max="7433" width="13.75" style="505" customWidth="1"/>
    <col min="7434" max="7434" width="1.75" style="505" customWidth="1"/>
    <col min="7435" max="7435" width="13.75" style="505" customWidth="1"/>
    <col min="7436" max="7436" width="1.75" style="505" customWidth="1"/>
    <col min="7437" max="7437" width="13.75" style="505" customWidth="1"/>
    <col min="7438" max="7438" width="1.75" style="505" customWidth="1"/>
    <col min="7439" max="7439" width="13.75" style="505" customWidth="1"/>
    <col min="7440" max="7440" width="12.375" style="505" customWidth="1"/>
    <col min="7441" max="7680" width="9.125" style="505"/>
    <col min="7681" max="7681" width="3.875" style="505" customWidth="1"/>
    <col min="7682" max="7682" width="5.75" style="505" customWidth="1"/>
    <col min="7683" max="7683" width="6.375" style="505" customWidth="1"/>
    <col min="7684" max="7684" width="5.375" style="505" customWidth="1"/>
    <col min="7685" max="7685" width="10.75" style="505" customWidth="1"/>
    <col min="7686" max="7686" width="8.375" style="505" customWidth="1"/>
    <col min="7687" max="7687" width="6.75" style="505" customWidth="1"/>
    <col min="7688" max="7688" width="1.75" style="505" customWidth="1"/>
    <col min="7689" max="7689" width="13.75" style="505" customWidth="1"/>
    <col min="7690" max="7690" width="1.75" style="505" customWidth="1"/>
    <col min="7691" max="7691" width="13.75" style="505" customWidth="1"/>
    <col min="7692" max="7692" width="1.75" style="505" customWidth="1"/>
    <col min="7693" max="7693" width="13.75" style="505" customWidth="1"/>
    <col min="7694" max="7694" width="1.75" style="505" customWidth="1"/>
    <col min="7695" max="7695" width="13.75" style="505" customWidth="1"/>
    <col min="7696" max="7696" width="12.375" style="505" customWidth="1"/>
    <col min="7697" max="7936" width="9.125" style="505"/>
    <col min="7937" max="7937" width="3.875" style="505" customWidth="1"/>
    <col min="7938" max="7938" width="5.75" style="505" customWidth="1"/>
    <col min="7939" max="7939" width="6.375" style="505" customWidth="1"/>
    <col min="7940" max="7940" width="5.375" style="505" customWidth="1"/>
    <col min="7941" max="7941" width="10.75" style="505" customWidth="1"/>
    <col min="7942" max="7942" width="8.375" style="505" customWidth="1"/>
    <col min="7943" max="7943" width="6.75" style="505" customWidth="1"/>
    <col min="7944" max="7944" width="1.75" style="505" customWidth="1"/>
    <col min="7945" max="7945" width="13.75" style="505" customWidth="1"/>
    <col min="7946" max="7946" width="1.75" style="505" customWidth="1"/>
    <col min="7947" max="7947" width="13.75" style="505" customWidth="1"/>
    <col min="7948" max="7948" width="1.75" style="505" customWidth="1"/>
    <col min="7949" max="7949" width="13.75" style="505" customWidth="1"/>
    <col min="7950" max="7950" width="1.75" style="505" customWidth="1"/>
    <col min="7951" max="7951" width="13.75" style="505" customWidth="1"/>
    <col min="7952" max="7952" width="12.375" style="505" customWidth="1"/>
    <col min="7953" max="8192" width="9.125" style="505"/>
    <col min="8193" max="8193" width="3.875" style="505" customWidth="1"/>
    <col min="8194" max="8194" width="5.75" style="505" customWidth="1"/>
    <col min="8195" max="8195" width="6.375" style="505" customWidth="1"/>
    <col min="8196" max="8196" width="5.375" style="505" customWidth="1"/>
    <col min="8197" max="8197" width="10.75" style="505" customWidth="1"/>
    <col min="8198" max="8198" width="8.375" style="505" customWidth="1"/>
    <col min="8199" max="8199" width="6.75" style="505" customWidth="1"/>
    <col min="8200" max="8200" width="1.75" style="505" customWidth="1"/>
    <col min="8201" max="8201" width="13.75" style="505" customWidth="1"/>
    <col min="8202" max="8202" width="1.75" style="505" customWidth="1"/>
    <col min="8203" max="8203" width="13.75" style="505" customWidth="1"/>
    <col min="8204" max="8204" width="1.75" style="505" customWidth="1"/>
    <col min="8205" max="8205" width="13.75" style="505" customWidth="1"/>
    <col min="8206" max="8206" width="1.75" style="505" customWidth="1"/>
    <col min="8207" max="8207" width="13.75" style="505" customWidth="1"/>
    <col min="8208" max="8208" width="12.375" style="505" customWidth="1"/>
    <col min="8209" max="8448" width="9.125" style="505"/>
    <col min="8449" max="8449" width="3.875" style="505" customWidth="1"/>
    <col min="8450" max="8450" width="5.75" style="505" customWidth="1"/>
    <col min="8451" max="8451" width="6.375" style="505" customWidth="1"/>
    <col min="8452" max="8452" width="5.375" style="505" customWidth="1"/>
    <col min="8453" max="8453" width="10.75" style="505" customWidth="1"/>
    <col min="8454" max="8454" width="8.375" style="505" customWidth="1"/>
    <col min="8455" max="8455" width="6.75" style="505" customWidth="1"/>
    <col min="8456" max="8456" width="1.75" style="505" customWidth="1"/>
    <col min="8457" max="8457" width="13.75" style="505" customWidth="1"/>
    <col min="8458" max="8458" width="1.75" style="505" customWidth="1"/>
    <col min="8459" max="8459" width="13.75" style="505" customWidth="1"/>
    <col min="8460" max="8460" width="1.75" style="505" customWidth="1"/>
    <col min="8461" max="8461" width="13.75" style="505" customWidth="1"/>
    <col min="8462" max="8462" width="1.75" style="505" customWidth="1"/>
    <col min="8463" max="8463" width="13.75" style="505" customWidth="1"/>
    <col min="8464" max="8464" width="12.375" style="505" customWidth="1"/>
    <col min="8465" max="8704" width="9.125" style="505"/>
    <col min="8705" max="8705" width="3.875" style="505" customWidth="1"/>
    <col min="8706" max="8706" width="5.75" style="505" customWidth="1"/>
    <col min="8707" max="8707" width="6.375" style="505" customWidth="1"/>
    <col min="8708" max="8708" width="5.375" style="505" customWidth="1"/>
    <col min="8709" max="8709" width="10.75" style="505" customWidth="1"/>
    <col min="8710" max="8710" width="8.375" style="505" customWidth="1"/>
    <col min="8711" max="8711" width="6.75" style="505" customWidth="1"/>
    <col min="8712" max="8712" width="1.75" style="505" customWidth="1"/>
    <col min="8713" max="8713" width="13.75" style="505" customWidth="1"/>
    <col min="8714" max="8714" width="1.75" style="505" customWidth="1"/>
    <col min="8715" max="8715" width="13.75" style="505" customWidth="1"/>
    <col min="8716" max="8716" width="1.75" style="505" customWidth="1"/>
    <col min="8717" max="8717" width="13.75" style="505" customWidth="1"/>
    <col min="8718" max="8718" width="1.75" style="505" customWidth="1"/>
    <col min="8719" max="8719" width="13.75" style="505" customWidth="1"/>
    <col min="8720" max="8720" width="12.375" style="505" customWidth="1"/>
    <col min="8721" max="8960" width="9.125" style="505"/>
    <col min="8961" max="8961" width="3.875" style="505" customWidth="1"/>
    <col min="8962" max="8962" width="5.75" style="505" customWidth="1"/>
    <col min="8963" max="8963" width="6.375" style="505" customWidth="1"/>
    <col min="8964" max="8964" width="5.375" style="505" customWidth="1"/>
    <col min="8965" max="8965" width="10.75" style="505" customWidth="1"/>
    <col min="8966" max="8966" width="8.375" style="505" customWidth="1"/>
    <col min="8967" max="8967" width="6.75" style="505" customWidth="1"/>
    <col min="8968" max="8968" width="1.75" style="505" customWidth="1"/>
    <col min="8969" max="8969" width="13.75" style="505" customWidth="1"/>
    <col min="8970" max="8970" width="1.75" style="505" customWidth="1"/>
    <col min="8971" max="8971" width="13.75" style="505" customWidth="1"/>
    <col min="8972" max="8972" width="1.75" style="505" customWidth="1"/>
    <col min="8973" max="8973" width="13.75" style="505" customWidth="1"/>
    <col min="8974" max="8974" width="1.75" style="505" customWidth="1"/>
    <col min="8975" max="8975" width="13.75" style="505" customWidth="1"/>
    <col min="8976" max="8976" width="12.375" style="505" customWidth="1"/>
    <col min="8977" max="9216" width="9.125" style="505"/>
    <col min="9217" max="9217" width="3.875" style="505" customWidth="1"/>
    <col min="9218" max="9218" width="5.75" style="505" customWidth="1"/>
    <col min="9219" max="9219" width="6.375" style="505" customWidth="1"/>
    <col min="9220" max="9220" width="5.375" style="505" customWidth="1"/>
    <col min="9221" max="9221" width="10.75" style="505" customWidth="1"/>
    <col min="9222" max="9222" width="8.375" style="505" customWidth="1"/>
    <col min="9223" max="9223" width="6.75" style="505" customWidth="1"/>
    <col min="9224" max="9224" width="1.75" style="505" customWidth="1"/>
    <col min="9225" max="9225" width="13.75" style="505" customWidth="1"/>
    <col min="9226" max="9226" width="1.75" style="505" customWidth="1"/>
    <col min="9227" max="9227" width="13.75" style="505" customWidth="1"/>
    <col min="9228" max="9228" width="1.75" style="505" customWidth="1"/>
    <col min="9229" max="9229" width="13.75" style="505" customWidth="1"/>
    <col min="9230" max="9230" width="1.75" style="505" customWidth="1"/>
    <col min="9231" max="9231" width="13.75" style="505" customWidth="1"/>
    <col min="9232" max="9232" width="12.375" style="505" customWidth="1"/>
    <col min="9233" max="9472" width="9.125" style="505"/>
    <col min="9473" max="9473" width="3.875" style="505" customWidth="1"/>
    <col min="9474" max="9474" width="5.75" style="505" customWidth="1"/>
    <col min="9475" max="9475" width="6.375" style="505" customWidth="1"/>
    <col min="9476" max="9476" width="5.375" style="505" customWidth="1"/>
    <col min="9477" max="9477" width="10.75" style="505" customWidth="1"/>
    <col min="9478" max="9478" width="8.375" style="505" customWidth="1"/>
    <col min="9479" max="9479" width="6.75" style="505" customWidth="1"/>
    <col min="9480" max="9480" width="1.75" style="505" customWidth="1"/>
    <col min="9481" max="9481" width="13.75" style="505" customWidth="1"/>
    <col min="9482" max="9482" width="1.75" style="505" customWidth="1"/>
    <col min="9483" max="9483" width="13.75" style="505" customWidth="1"/>
    <col min="9484" max="9484" width="1.75" style="505" customWidth="1"/>
    <col min="9485" max="9485" width="13.75" style="505" customWidth="1"/>
    <col min="9486" max="9486" width="1.75" style="505" customWidth="1"/>
    <col min="9487" max="9487" width="13.75" style="505" customWidth="1"/>
    <col min="9488" max="9488" width="12.375" style="505" customWidth="1"/>
    <col min="9489" max="9728" width="9.125" style="505"/>
    <col min="9729" max="9729" width="3.875" style="505" customWidth="1"/>
    <col min="9730" max="9730" width="5.75" style="505" customWidth="1"/>
    <col min="9731" max="9731" width="6.375" style="505" customWidth="1"/>
    <col min="9732" max="9732" width="5.375" style="505" customWidth="1"/>
    <col min="9733" max="9733" width="10.75" style="505" customWidth="1"/>
    <col min="9734" max="9734" width="8.375" style="505" customWidth="1"/>
    <col min="9735" max="9735" width="6.75" style="505" customWidth="1"/>
    <col min="9736" max="9736" width="1.75" style="505" customWidth="1"/>
    <col min="9737" max="9737" width="13.75" style="505" customWidth="1"/>
    <col min="9738" max="9738" width="1.75" style="505" customWidth="1"/>
    <col min="9739" max="9739" width="13.75" style="505" customWidth="1"/>
    <col min="9740" max="9740" width="1.75" style="505" customWidth="1"/>
    <col min="9741" max="9741" width="13.75" style="505" customWidth="1"/>
    <col min="9742" max="9742" width="1.75" style="505" customWidth="1"/>
    <col min="9743" max="9743" width="13.75" style="505" customWidth="1"/>
    <col min="9744" max="9744" width="12.375" style="505" customWidth="1"/>
    <col min="9745" max="9984" width="9.125" style="505"/>
    <col min="9985" max="9985" width="3.875" style="505" customWidth="1"/>
    <col min="9986" max="9986" width="5.75" style="505" customWidth="1"/>
    <col min="9987" max="9987" width="6.375" style="505" customWidth="1"/>
    <col min="9988" max="9988" width="5.375" style="505" customWidth="1"/>
    <col min="9989" max="9989" width="10.75" style="505" customWidth="1"/>
    <col min="9990" max="9990" width="8.375" style="505" customWidth="1"/>
    <col min="9991" max="9991" width="6.75" style="505" customWidth="1"/>
    <col min="9992" max="9992" width="1.75" style="505" customWidth="1"/>
    <col min="9993" max="9993" width="13.75" style="505" customWidth="1"/>
    <col min="9994" max="9994" width="1.75" style="505" customWidth="1"/>
    <col min="9995" max="9995" width="13.75" style="505" customWidth="1"/>
    <col min="9996" max="9996" width="1.75" style="505" customWidth="1"/>
    <col min="9997" max="9997" width="13.75" style="505" customWidth="1"/>
    <col min="9998" max="9998" width="1.75" style="505" customWidth="1"/>
    <col min="9999" max="9999" width="13.75" style="505" customWidth="1"/>
    <col min="10000" max="10000" width="12.375" style="505" customWidth="1"/>
    <col min="10001" max="10240" width="9.125" style="505"/>
    <col min="10241" max="10241" width="3.875" style="505" customWidth="1"/>
    <col min="10242" max="10242" width="5.75" style="505" customWidth="1"/>
    <col min="10243" max="10243" width="6.375" style="505" customWidth="1"/>
    <col min="10244" max="10244" width="5.375" style="505" customWidth="1"/>
    <col min="10245" max="10245" width="10.75" style="505" customWidth="1"/>
    <col min="10246" max="10246" width="8.375" style="505" customWidth="1"/>
    <col min="10247" max="10247" width="6.75" style="505" customWidth="1"/>
    <col min="10248" max="10248" width="1.75" style="505" customWidth="1"/>
    <col min="10249" max="10249" width="13.75" style="505" customWidth="1"/>
    <col min="10250" max="10250" width="1.75" style="505" customWidth="1"/>
    <col min="10251" max="10251" width="13.75" style="505" customWidth="1"/>
    <col min="10252" max="10252" width="1.75" style="505" customWidth="1"/>
    <col min="10253" max="10253" width="13.75" style="505" customWidth="1"/>
    <col min="10254" max="10254" width="1.75" style="505" customWidth="1"/>
    <col min="10255" max="10255" width="13.75" style="505" customWidth="1"/>
    <col min="10256" max="10256" width="12.375" style="505" customWidth="1"/>
    <col min="10257" max="10496" width="9.125" style="505"/>
    <col min="10497" max="10497" width="3.875" style="505" customWidth="1"/>
    <col min="10498" max="10498" width="5.75" style="505" customWidth="1"/>
    <col min="10499" max="10499" width="6.375" style="505" customWidth="1"/>
    <col min="10500" max="10500" width="5.375" style="505" customWidth="1"/>
    <col min="10501" max="10501" width="10.75" style="505" customWidth="1"/>
    <col min="10502" max="10502" width="8.375" style="505" customWidth="1"/>
    <col min="10503" max="10503" width="6.75" style="505" customWidth="1"/>
    <col min="10504" max="10504" width="1.75" style="505" customWidth="1"/>
    <col min="10505" max="10505" width="13.75" style="505" customWidth="1"/>
    <col min="10506" max="10506" width="1.75" style="505" customWidth="1"/>
    <col min="10507" max="10507" width="13.75" style="505" customWidth="1"/>
    <col min="10508" max="10508" width="1.75" style="505" customWidth="1"/>
    <col min="10509" max="10509" width="13.75" style="505" customWidth="1"/>
    <col min="10510" max="10510" width="1.75" style="505" customWidth="1"/>
    <col min="10511" max="10511" width="13.75" style="505" customWidth="1"/>
    <col min="10512" max="10512" width="12.375" style="505" customWidth="1"/>
    <col min="10513" max="10752" width="9.125" style="505"/>
    <col min="10753" max="10753" width="3.875" style="505" customWidth="1"/>
    <col min="10754" max="10754" width="5.75" style="505" customWidth="1"/>
    <col min="10755" max="10755" width="6.375" style="505" customWidth="1"/>
    <col min="10756" max="10756" width="5.375" style="505" customWidth="1"/>
    <col min="10757" max="10757" width="10.75" style="505" customWidth="1"/>
    <col min="10758" max="10758" width="8.375" style="505" customWidth="1"/>
    <col min="10759" max="10759" width="6.75" style="505" customWidth="1"/>
    <col min="10760" max="10760" width="1.75" style="505" customWidth="1"/>
    <col min="10761" max="10761" width="13.75" style="505" customWidth="1"/>
    <col min="10762" max="10762" width="1.75" style="505" customWidth="1"/>
    <col min="10763" max="10763" width="13.75" style="505" customWidth="1"/>
    <col min="10764" max="10764" width="1.75" style="505" customWidth="1"/>
    <col min="10765" max="10765" width="13.75" style="505" customWidth="1"/>
    <col min="10766" max="10766" width="1.75" style="505" customWidth="1"/>
    <col min="10767" max="10767" width="13.75" style="505" customWidth="1"/>
    <col min="10768" max="10768" width="12.375" style="505" customWidth="1"/>
    <col min="10769" max="11008" width="9.125" style="505"/>
    <col min="11009" max="11009" width="3.875" style="505" customWidth="1"/>
    <col min="11010" max="11010" width="5.75" style="505" customWidth="1"/>
    <col min="11011" max="11011" width="6.375" style="505" customWidth="1"/>
    <col min="11012" max="11012" width="5.375" style="505" customWidth="1"/>
    <col min="11013" max="11013" width="10.75" style="505" customWidth="1"/>
    <col min="11014" max="11014" width="8.375" style="505" customWidth="1"/>
    <col min="11015" max="11015" width="6.75" style="505" customWidth="1"/>
    <col min="11016" max="11016" width="1.75" style="505" customWidth="1"/>
    <col min="11017" max="11017" width="13.75" style="505" customWidth="1"/>
    <col min="11018" max="11018" width="1.75" style="505" customWidth="1"/>
    <col min="11019" max="11019" width="13.75" style="505" customWidth="1"/>
    <col min="11020" max="11020" width="1.75" style="505" customWidth="1"/>
    <col min="11021" max="11021" width="13.75" style="505" customWidth="1"/>
    <col min="11022" max="11022" width="1.75" style="505" customWidth="1"/>
    <col min="11023" max="11023" width="13.75" style="505" customWidth="1"/>
    <col min="11024" max="11024" width="12.375" style="505" customWidth="1"/>
    <col min="11025" max="11264" width="9.125" style="505"/>
    <col min="11265" max="11265" width="3.875" style="505" customWidth="1"/>
    <col min="11266" max="11266" width="5.75" style="505" customWidth="1"/>
    <col min="11267" max="11267" width="6.375" style="505" customWidth="1"/>
    <col min="11268" max="11268" width="5.375" style="505" customWidth="1"/>
    <col min="11269" max="11269" width="10.75" style="505" customWidth="1"/>
    <col min="11270" max="11270" width="8.375" style="505" customWidth="1"/>
    <col min="11271" max="11271" width="6.75" style="505" customWidth="1"/>
    <col min="11272" max="11272" width="1.75" style="505" customWidth="1"/>
    <col min="11273" max="11273" width="13.75" style="505" customWidth="1"/>
    <col min="11274" max="11274" width="1.75" style="505" customWidth="1"/>
    <col min="11275" max="11275" width="13.75" style="505" customWidth="1"/>
    <col min="11276" max="11276" width="1.75" style="505" customWidth="1"/>
    <col min="11277" max="11277" width="13.75" style="505" customWidth="1"/>
    <col min="11278" max="11278" width="1.75" style="505" customWidth="1"/>
    <col min="11279" max="11279" width="13.75" style="505" customWidth="1"/>
    <col min="11280" max="11280" width="12.375" style="505" customWidth="1"/>
    <col min="11281" max="11520" width="9.125" style="505"/>
    <col min="11521" max="11521" width="3.875" style="505" customWidth="1"/>
    <col min="11522" max="11522" width="5.75" style="505" customWidth="1"/>
    <col min="11523" max="11523" width="6.375" style="505" customWidth="1"/>
    <col min="11524" max="11524" width="5.375" style="505" customWidth="1"/>
    <col min="11525" max="11525" width="10.75" style="505" customWidth="1"/>
    <col min="11526" max="11526" width="8.375" style="505" customWidth="1"/>
    <col min="11527" max="11527" width="6.75" style="505" customWidth="1"/>
    <col min="11528" max="11528" width="1.75" style="505" customWidth="1"/>
    <col min="11529" max="11529" width="13.75" style="505" customWidth="1"/>
    <col min="11530" max="11530" width="1.75" style="505" customWidth="1"/>
    <col min="11531" max="11531" width="13.75" style="505" customWidth="1"/>
    <col min="11532" max="11532" width="1.75" style="505" customWidth="1"/>
    <col min="11533" max="11533" width="13.75" style="505" customWidth="1"/>
    <col min="11534" max="11534" width="1.75" style="505" customWidth="1"/>
    <col min="11535" max="11535" width="13.75" style="505" customWidth="1"/>
    <col min="11536" max="11536" width="12.375" style="505" customWidth="1"/>
    <col min="11537" max="11776" width="9.125" style="505"/>
    <col min="11777" max="11777" width="3.875" style="505" customWidth="1"/>
    <col min="11778" max="11778" width="5.75" style="505" customWidth="1"/>
    <col min="11779" max="11779" width="6.375" style="505" customWidth="1"/>
    <col min="11780" max="11780" width="5.375" style="505" customWidth="1"/>
    <col min="11781" max="11781" width="10.75" style="505" customWidth="1"/>
    <col min="11782" max="11782" width="8.375" style="505" customWidth="1"/>
    <col min="11783" max="11783" width="6.75" style="505" customWidth="1"/>
    <col min="11784" max="11784" width="1.75" style="505" customWidth="1"/>
    <col min="11785" max="11785" width="13.75" style="505" customWidth="1"/>
    <col min="11786" max="11786" width="1.75" style="505" customWidth="1"/>
    <col min="11787" max="11787" width="13.75" style="505" customWidth="1"/>
    <col min="11788" max="11788" width="1.75" style="505" customWidth="1"/>
    <col min="11789" max="11789" width="13.75" style="505" customWidth="1"/>
    <col min="11790" max="11790" width="1.75" style="505" customWidth="1"/>
    <col min="11791" max="11791" width="13.75" style="505" customWidth="1"/>
    <col min="11792" max="11792" width="12.375" style="505" customWidth="1"/>
    <col min="11793" max="12032" width="9.125" style="505"/>
    <col min="12033" max="12033" width="3.875" style="505" customWidth="1"/>
    <col min="12034" max="12034" width="5.75" style="505" customWidth="1"/>
    <col min="12035" max="12035" width="6.375" style="505" customWidth="1"/>
    <col min="12036" max="12036" width="5.375" style="505" customWidth="1"/>
    <col min="12037" max="12037" width="10.75" style="505" customWidth="1"/>
    <col min="12038" max="12038" width="8.375" style="505" customWidth="1"/>
    <col min="12039" max="12039" width="6.75" style="505" customWidth="1"/>
    <col min="12040" max="12040" width="1.75" style="505" customWidth="1"/>
    <col min="12041" max="12041" width="13.75" style="505" customWidth="1"/>
    <col min="12042" max="12042" width="1.75" style="505" customWidth="1"/>
    <col min="12043" max="12043" width="13.75" style="505" customWidth="1"/>
    <col min="12044" max="12044" width="1.75" style="505" customWidth="1"/>
    <col min="12045" max="12045" width="13.75" style="505" customWidth="1"/>
    <col min="12046" max="12046" width="1.75" style="505" customWidth="1"/>
    <col min="12047" max="12047" width="13.75" style="505" customWidth="1"/>
    <col min="12048" max="12048" width="12.375" style="505" customWidth="1"/>
    <col min="12049" max="12288" width="9.125" style="505"/>
    <col min="12289" max="12289" width="3.875" style="505" customWidth="1"/>
    <col min="12290" max="12290" width="5.75" style="505" customWidth="1"/>
    <col min="12291" max="12291" width="6.375" style="505" customWidth="1"/>
    <col min="12292" max="12292" width="5.375" style="505" customWidth="1"/>
    <col min="12293" max="12293" width="10.75" style="505" customWidth="1"/>
    <col min="12294" max="12294" width="8.375" style="505" customWidth="1"/>
    <col min="12295" max="12295" width="6.75" style="505" customWidth="1"/>
    <col min="12296" max="12296" width="1.75" style="505" customWidth="1"/>
    <col min="12297" max="12297" width="13.75" style="505" customWidth="1"/>
    <col min="12298" max="12298" width="1.75" style="505" customWidth="1"/>
    <col min="12299" max="12299" width="13.75" style="505" customWidth="1"/>
    <col min="12300" max="12300" width="1.75" style="505" customWidth="1"/>
    <col min="12301" max="12301" width="13.75" style="505" customWidth="1"/>
    <col min="12302" max="12302" width="1.75" style="505" customWidth="1"/>
    <col min="12303" max="12303" width="13.75" style="505" customWidth="1"/>
    <col min="12304" max="12304" width="12.375" style="505" customWidth="1"/>
    <col min="12305" max="12544" width="9.125" style="505"/>
    <col min="12545" max="12545" width="3.875" style="505" customWidth="1"/>
    <col min="12546" max="12546" width="5.75" style="505" customWidth="1"/>
    <col min="12547" max="12547" width="6.375" style="505" customWidth="1"/>
    <col min="12548" max="12548" width="5.375" style="505" customWidth="1"/>
    <col min="12549" max="12549" width="10.75" style="505" customWidth="1"/>
    <col min="12550" max="12550" width="8.375" style="505" customWidth="1"/>
    <col min="12551" max="12551" width="6.75" style="505" customWidth="1"/>
    <col min="12552" max="12552" width="1.75" style="505" customWidth="1"/>
    <col min="12553" max="12553" width="13.75" style="505" customWidth="1"/>
    <col min="12554" max="12554" width="1.75" style="505" customWidth="1"/>
    <col min="12555" max="12555" width="13.75" style="505" customWidth="1"/>
    <col min="12556" max="12556" width="1.75" style="505" customWidth="1"/>
    <col min="12557" max="12557" width="13.75" style="505" customWidth="1"/>
    <col min="12558" max="12558" width="1.75" style="505" customWidth="1"/>
    <col min="12559" max="12559" width="13.75" style="505" customWidth="1"/>
    <col min="12560" max="12560" width="12.375" style="505" customWidth="1"/>
    <col min="12561" max="12800" width="9.125" style="505"/>
    <col min="12801" max="12801" width="3.875" style="505" customWidth="1"/>
    <col min="12802" max="12802" width="5.75" style="505" customWidth="1"/>
    <col min="12803" max="12803" width="6.375" style="505" customWidth="1"/>
    <col min="12804" max="12804" width="5.375" style="505" customWidth="1"/>
    <col min="12805" max="12805" width="10.75" style="505" customWidth="1"/>
    <col min="12806" max="12806" width="8.375" style="505" customWidth="1"/>
    <col min="12807" max="12807" width="6.75" style="505" customWidth="1"/>
    <col min="12808" max="12808" width="1.75" style="505" customWidth="1"/>
    <col min="12809" max="12809" width="13.75" style="505" customWidth="1"/>
    <col min="12810" max="12810" width="1.75" style="505" customWidth="1"/>
    <col min="12811" max="12811" width="13.75" style="505" customWidth="1"/>
    <col min="12812" max="12812" width="1.75" style="505" customWidth="1"/>
    <col min="12813" max="12813" width="13.75" style="505" customWidth="1"/>
    <col min="12814" max="12814" width="1.75" style="505" customWidth="1"/>
    <col min="12815" max="12815" width="13.75" style="505" customWidth="1"/>
    <col min="12816" max="12816" width="12.375" style="505" customWidth="1"/>
    <col min="12817" max="13056" width="9.125" style="505"/>
    <col min="13057" max="13057" width="3.875" style="505" customWidth="1"/>
    <col min="13058" max="13058" width="5.75" style="505" customWidth="1"/>
    <col min="13059" max="13059" width="6.375" style="505" customWidth="1"/>
    <col min="13060" max="13060" width="5.375" style="505" customWidth="1"/>
    <col min="13061" max="13061" width="10.75" style="505" customWidth="1"/>
    <col min="13062" max="13062" width="8.375" style="505" customWidth="1"/>
    <col min="13063" max="13063" width="6.75" style="505" customWidth="1"/>
    <col min="13064" max="13064" width="1.75" style="505" customWidth="1"/>
    <col min="13065" max="13065" width="13.75" style="505" customWidth="1"/>
    <col min="13066" max="13066" width="1.75" style="505" customWidth="1"/>
    <col min="13067" max="13067" width="13.75" style="505" customWidth="1"/>
    <col min="13068" max="13068" width="1.75" style="505" customWidth="1"/>
    <col min="13069" max="13069" width="13.75" style="505" customWidth="1"/>
    <col min="13070" max="13070" width="1.75" style="505" customWidth="1"/>
    <col min="13071" max="13071" width="13.75" style="505" customWidth="1"/>
    <col min="13072" max="13072" width="12.375" style="505" customWidth="1"/>
    <col min="13073" max="13312" width="9.125" style="505"/>
    <col min="13313" max="13313" width="3.875" style="505" customWidth="1"/>
    <col min="13314" max="13314" width="5.75" style="505" customWidth="1"/>
    <col min="13315" max="13315" width="6.375" style="505" customWidth="1"/>
    <col min="13316" max="13316" width="5.375" style="505" customWidth="1"/>
    <col min="13317" max="13317" width="10.75" style="505" customWidth="1"/>
    <col min="13318" max="13318" width="8.375" style="505" customWidth="1"/>
    <col min="13319" max="13319" width="6.75" style="505" customWidth="1"/>
    <col min="13320" max="13320" width="1.75" style="505" customWidth="1"/>
    <col min="13321" max="13321" width="13.75" style="505" customWidth="1"/>
    <col min="13322" max="13322" width="1.75" style="505" customWidth="1"/>
    <col min="13323" max="13323" width="13.75" style="505" customWidth="1"/>
    <col min="13324" max="13324" width="1.75" style="505" customWidth="1"/>
    <col min="13325" max="13325" width="13.75" style="505" customWidth="1"/>
    <col min="13326" max="13326" width="1.75" style="505" customWidth="1"/>
    <col min="13327" max="13327" width="13.75" style="505" customWidth="1"/>
    <col min="13328" max="13328" width="12.375" style="505" customWidth="1"/>
    <col min="13329" max="13568" width="9.125" style="505"/>
    <col min="13569" max="13569" width="3.875" style="505" customWidth="1"/>
    <col min="13570" max="13570" width="5.75" style="505" customWidth="1"/>
    <col min="13571" max="13571" width="6.375" style="505" customWidth="1"/>
    <col min="13572" max="13572" width="5.375" style="505" customWidth="1"/>
    <col min="13573" max="13573" width="10.75" style="505" customWidth="1"/>
    <col min="13574" max="13574" width="8.375" style="505" customWidth="1"/>
    <col min="13575" max="13575" width="6.75" style="505" customWidth="1"/>
    <col min="13576" max="13576" width="1.75" style="505" customWidth="1"/>
    <col min="13577" max="13577" width="13.75" style="505" customWidth="1"/>
    <col min="13578" max="13578" width="1.75" style="505" customWidth="1"/>
    <col min="13579" max="13579" width="13.75" style="505" customWidth="1"/>
    <col min="13580" max="13580" width="1.75" style="505" customWidth="1"/>
    <col min="13581" max="13581" width="13.75" style="505" customWidth="1"/>
    <col min="13582" max="13582" width="1.75" style="505" customWidth="1"/>
    <col min="13583" max="13583" width="13.75" style="505" customWidth="1"/>
    <col min="13584" max="13584" width="12.375" style="505" customWidth="1"/>
    <col min="13585" max="13824" width="9.125" style="505"/>
    <col min="13825" max="13825" width="3.875" style="505" customWidth="1"/>
    <col min="13826" max="13826" width="5.75" style="505" customWidth="1"/>
    <col min="13827" max="13827" width="6.375" style="505" customWidth="1"/>
    <col min="13828" max="13828" width="5.375" style="505" customWidth="1"/>
    <col min="13829" max="13829" width="10.75" style="505" customWidth="1"/>
    <col min="13830" max="13830" width="8.375" style="505" customWidth="1"/>
    <col min="13831" max="13831" width="6.75" style="505" customWidth="1"/>
    <col min="13832" max="13832" width="1.75" style="505" customWidth="1"/>
    <col min="13833" max="13833" width="13.75" style="505" customWidth="1"/>
    <col min="13834" max="13834" width="1.75" style="505" customWidth="1"/>
    <col min="13835" max="13835" width="13.75" style="505" customWidth="1"/>
    <col min="13836" max="13836" width="1.75" style="505" customWidth="1"/>
    <col min="13837" max="13837" width="13.75" style="505" customWidth="1"/>
    <col min="13838" max="13838" width="1.75" style="505" customWidth="1"/>
    <col min="13839" max="13839" width="13.75" style="505" customWidth="1"/>
    <col min="13840" max="13840" width="12.375" style="505" customWidth="1"/>
    <col min="13841" max="14080" width="9.125" style="505"/>
    <col min="14081" max="14081" width="3.875" style="505" customWidth="1"/>
    <col min="14082" max="14082" width="5.75" style="505" customWidth="1"/>
    <col min="14083" max="14083" width="6.375" style="505" customWidth="1"/>
    <col min="14084" max="14084" width="5.375" style="505" customWidth="1"/>
    <col min="14085" max="14085" width="10.75" style="505" customWidth="1"/>
    <col min="14086" max="14086" width="8.375" style="505" customWidth="1"/>
    <col min="14087" max="14087" width="6.75" style="505" customWidth="1"/>
    <col min="14088" max="14088" width="1.75" style="505" customWidth="1"/>
    <col min="14089" max="14089" width="13.75" style="505" customWidth="1"/>
    <col min="14090" max="14090" width="1.75" style="505" customWidth="1"/>
    <col min="14091" max="14091" width="13.75" style="505" customWidth="1"/>
    <col min="14092" max="14092" width="1.75" style="505" customWidth="1"/>
    <col min="14093" max="14093" width="13.75" style="505" customWidth="1"/>
    <col min="14094" max="14094" width="1.75" style="505" customWidth="1"/>
    <col min="14095" max="14095" width="13.75" style="505" customWidth="1"/>
    <col min="14096" max="14096" width="12.375" style="505" customWidth="1"/>
    <col min="14097" max="14336" width="9.125" style="505"/>
    <col min="14337" max="14337" width="3.875" style="505" customWidth="1"/>
    <col min="14338" max="14338" width="5.75" style="505" customWidth="1"/>
    <col min="14339" max="14339" width="6.375" style="505" customWidth="1"/>
    <col min="14340" max="14340" width="5.375" style="505" customWidth="1"/>
    <col min="14341" max="14341" width="10.75" style="505" customWidth="1"/>
    <col min="14342" max="14342" width="8.375" style="505" customWidth="1"/>
    <col min="14343" max="14343" width="6.75" style="505" customWidth="1"/>
    <col min="14344" max="14344" width="1.75" style="505" customWidth="1"/>
    <col min="14345" max="14345" width="13.75" style="505" customWidth="1"/>
    <col min="14346" max="14346" width="1.75" style="505" customWidth="1"/>
    <col min="14347" max="14347" width="13.75" style="505" customWidth="1"/>
    <col min="14348" max="14348" width="1.75" style="505" customWidth="1"/>
    <col min="14349" max="14349" width="13.75" style="505" customWidth="1"/>
    <col min="14350" max="14350" width="1.75" style="505" customWidth="1"/>
    <col min="14351" max="14351" width="13.75" style="505" customWidth="1"/>
    <col min="14352" max="14352" width="12.375" style="505" customWidth="1"/>
    <col min="14353" max="14592" width="9.125" style="505"/>
    <col min="14593" max="14593" width="3.875" style="505" customWidth="1"/>
    <col min="14594" max="14594" width="5.75" style="505" customWidth="1"/>
    <col min="14595" max="14595" width="6.375" style="505" customWidth="1"/>
    <col min="14596" max="14596" width="5.375" style="505" customWidth="1"/>
    <col min="14597" max="14597" width="10.75" style="505" customWidth="1"/>
    <col min="14598" max="14598" width="8.375" style="505" customWidth="1"/>
    <col min="14599" max="14599" width="6.75" style="505" customWidth="1"/>
    <col min="14600" max="14600" width="1.75" style="505" customWidth="1"/>
    <col min="14601" max="14601" width="13.75" style="505" customWidth="1"/>
    <col min="14602" max="14602" width="1.75" style="505" customWidth="1"/>
    <col min="14603" max="14603" width="13.75" style="505" customWidth="1"/>
    <col min="14604" max="14604" width="1.75" style="505" customWidth="1"/>
    <col min="14605" max="14605" width="13.75" style="505" customWidth="1"/>
    <col min="14606" max="14606" width="1.75" style="505" customWidth="1"/>
    <col min="14607" max="14607" width="13.75" style="505" customWidth="1"/>
    <col min="14608" max="14608" width="12.375" style="505" customWidth="1"/>
    <col min="14609" max="14848" width="9.125" style="505"/>
    <col min="14849" max="14849" width="3.875" style="505" customWidth="1"/>
    <col min="14850" max="14850" width="5.75" style="505" customWidth="1"/>
    <col min="14851" max="14851" width="6.375" style="505" customWidth="1"/>
    <col min="14852" max="14852" width="5.375" style="505" customWidth="1"/>
    <col min="14853" max="14853" width="10.75" style="505" customWidth="1"/>
    <col min="14854" max="14854" width="8.375" style="505" customWidth="1"/>
    <col min="14855" max="14855" width="6.75" style="505" customWidth="1"/>
    <col min="14856" max="14856" width="1.75" style="505" customWidth="1"/>
    <col min="14857" max="14857" width="13.75" style="505" customWidth="1"/>
    <col min="14858" max="14858" width="1.75" style="505" customWidth="1"/>
    <col min="14859" max="14859" width="13.75" style="505" customWidth="1"/>
    <col min="14860" max="14860" width="1.75" style="505" customWidth="1"/>
    <col min="14861" max="14861" width="13.75" style="505" customWidth="1"/>
    <col min="14862" max="14862" width="1.75" style="505" customWidth="1"/>
    <col min="14863" max="14863" width="13.75" style="505" customWidth="1"/>
    <col min="14864" max="14864" width="12.375" style="505" customWidth="1"/>
    <col min="14865" max="15104" width="9.125" style="505"/>
    <col min="15105" max="15105" width="3.875" style="505" customWidth="1"/>
    <col min="15106" max="15106" width="5.75" style="505" customWidth="1"/>
    <col min="15107" max="15107" width="6.375" style="505" customWidth="1"/>
    <col min="15108" max="15108" width="5.375" style="505" customWidth="1"/>
    <col min="15109" max="15109" width="10.75" style="505" customWidth="1"/>
    <col min="15110" max="15110" width="8.375" style="505" customWidth="1"/>
    <col min="15111" max="15111" width="6.75" style="505" customWidth="1"/>
    <col min="15112" max="15112" width="1.75" style="505" customWidth="1"/>
    <col min="15113" max="15113" width="13.75" style="505" customWidth="1"/>
    <col min="15114" max="15114" width="1.75" style="505" customWidth="1"/>
    <col min="15115" max="15115" width="13.75" style="505" customWidth="1"/>
    <col min="15116" max="15116" width="1.75" style="505" customWidth="1"/>
    <col min="15117" max="15117" width="13.75" style="505" customWidth="1"/>
    <col min="15118" max="15118" width="1.75" style="505" customWidth="1"/>
    <col min="15119" max="15119" width="13.75" style="505" customWidth="1"/>
    <col min="15120" max="15120" width="12.375" style="505" customWidth="1"/>
    <col min="15121" max="15360" width="9.125" style="505"/>
    <col min="15361" max="15361" width="3.875" style="505" customWidth="1"/>
    <col min="15362" max="15362" width="5.75" style="505" customWidth="1"/>
    <col min="15363" max="15363" width="6.375" style="505" customWidth="1"/>
    <col min="15364" max="15364" width="5.375" style="505" customWidth="1"/>
    <col min="15365" max="15365" width="10.75" style="505" customWidth="1"/>
    <col min="15366" max="15366" width="8.375" style="505" customWidth="1"/>
    <col min="15367" max="15367" width="6.75" style="505" customWidth="1"/>
    <col min="15368" max="15368" width="1.75" style="505" customWidth="1"/>
    <col min="15369" max="15369" width="13.75" style="505" customWidth="1"/>
    <col min="15370" max="15370" width="1.75" style="505" customWidth="1"/>
    <col min="15371" max="15371" width="13.75" style="505" customWidth="1"/>
    <col min="15372" max="15372" width="1.75" style="505" customWidth="1"/>
    <col min="15373" max="15373" width="13.75" style="505" customWidth="1"/>
    <col min="15374" max="15374" width="1.75" style="505" customWidth="1"/>
    <col min="15375" max="15375" width="13.75" style="505" customWidth="1"/>
    <col min="15376" max="15376" width="12.375" style="505" customWidth="1"/>
    <col min="15377" max="15616" width="9.125" style="505"/>
    <col min="15617" max="15617" width="3.875" style="505" customWidth="1"/>
    <col min="15618" max="15618" width="5.75" style="505" customWidth="1"/>
    <col min="15619" max="15619" width="6.375" style="505" customWidth="1"/>
    <col min="15620" max="15620" width="5.375" style="505" customWidth="1"/>
    <col min="15621" max="15621" width="10.75" style="505" customWidth="1"/>
    <col min="15622" max="15622" width="8.375" style="505" customWidth="1"/>
    <col min="15623" max="15623" width="6.75" style="505" customWidth="1"/>
    <col min="15624" max="15624" width="1.75" style="505" customWidth="1"/>
    <col min="15625" max="15625" width="13.75" style="505" customWidth="1"/>
    <col min="15626" max="15626" width="1.75" style="505" customWidth="1"/>
    <col min="15627" max="15627" width="13.75" style="505" customWidth="1"/>
    <col min="15628" max="15628" width="1.75" style="505" customWidth="1"/>
    <col min="15629" max="15629" width="13.75" style="505" customWidth="1"/>
    <col min="15630" max="15630" width="1.75" style="505" customWidth="1"/>
    <col min="15631" max="15631" width="13.75" style="505" customWidth="1"/>
    <col min="15632" max="15632" width="12.375" style="505" customWidth="1"/>
    <col min="15633" max="15872" width="9.125" style="505"/>
    <col min="15873" max="15873" width="3.875" style="505" customWidth="1"/>
    <col min="15874" max="15874" width="5.75" style="505" customWidth="1"/>
    <col min="15875" max="15875" width="6.375" style="505" customWidth="1"/>
    <col min="15876" max="15876" width="5.375" style="505" customWidth="1"/>
    <col min="15877" max="15877" width="10.75" style="505" customWidth="1"/>
    <col min="15878" max="15878" width="8.375" style="505" customWidth="1"/>
    <col min="15879" max="15879" width="6.75" style="505" customWidth="1"/>
    <col min="15880" max="15880" width="1.75" style="505" customWidth="1"/>
    <col min="15881" max="15881" width="13.75" style="505" customWidth="1"/>
    <col min="15882" max="15882" width="1.75" style="505" customWidth="1"/>
    <col min="15883" max="15883" width="13.75" style="505" customWidth="1"/>
    <col min="15884" max="15884" width="1.75" style="505" customWidth="1"/>
    <col min="15885" max="15885" width="13.75" style="505" customWidth="1"/>
    <col min="15886" max="15886" width="1.75" style="505" customWidth="1"/>
    <col min="15887" max="15887" width="13.75" style="505" customWidth="1"/>
    <col min="15888" max="15888" width="12.375" style="505" customWidth="1"/>
    <col min="15889" max="16128" width="9.125" style="505"/>
    <col min="16129" max="16129" width="3.875" style="505" customWidth="1"/>
    <col min="16130" max="16130" width="5.75" style="505" customWidth="1"/>
    <col min="16131" max="16131" width="6.375" style="505" customWidth="1"/>
    <col min="16132" max="16132" width="5.375" style="505" customWidth="1"/>
    <col min="16133" max="16133" width="10.75" style="505" customWidth="1"/>
    <col min="16134" max="16134" width="8.375" style="505" customWidth="1"/>
    <col min="16135" max="16135" width="6.75" style="505" customWidth="1"/>
    <col min="16136" max="16136" width="1.75" style="505" customWidth="1"/>
    <col min="16137" max="16137" width="13.75" style="505" customWidth="1"/>
    <col min="16138" max="16138" width="1.75" style="505" customWidth="1"/>
    <col min="16139" max="16139" width="13.75" style="505" customWidth="1"/>
    <col min="16140" max="16140" width="1.75" style="505" customWidth="1"/>
    <col min="16141" max="16141" width="13.75" style="505" customWidth="1"/>
    <col min="16142" max="16142" width="1.75" style="505" customWidth="1"/>
    <col min="16143" max="16143" width="13.75" style="505" customWidth="1"/>
    <col min="16144" max="16144" width="12.375" style="505" customWidth="1"/>
    <col min="16145" max="16384" width="9.125" style="505"/>
  </cols>
  <sheetData>
    <row r="1" spans="1:16" ht="24" customHeight="1">
      <c r="A1" s="848" t="s">
        <v>128</v>
      </c>
      <c r="B1" s="848"/>
      <c r="C1" s="848"/>
      <c r="D1" s="848"/>
      <c r="E1" s="848"/>
      <c r="F1" s="848"/>
      <c r="G1" s="848"/>
      <c r="H1" s="848"/>
      <c r="I1" s="848"/>
      <c r="J1" s="848"/>
      <c r="K1" s="848"/>
      <c r="L1" s="848"/>
      <c r="M1" s="848"/>
      <c r="N1" s="848"/>
      <c r="O1" s="848"/>
      <c r="P1" s="793"/>
    </row>
    <row r="2" spans="1:16" s="504" customFormat="1" ht="24" customHeight="1">
      <c r="A2" s="849" t="s">
        <v>648</v>
      </c>
      <c r="B2" s="849"/>
      <c r="C2" s="849"/>
      <c r="D2" s="849"/>
      <c r="E2" s="849"/>
      <c r="F2" s="849"/>
      <c r="G2" s="849"/>
      <c r="H2" s="849"/>
      <c r="I2" s="849"/>
      <c r="J2" s="849"/>
      <c r="K2" s="849"/>
      <c r="L2" s="849"/>
      <c r="M2" s="849"/>
      <c r="N2" s="849"/>
      <c r="O2" s="849"/>
      <c r="P2" s="784"/>
    </row>
    <row r="3" spans="1:16" s="510" customFormat="1" ht="24" customHeight="1">
      <c r="A3" s="850" t="s">
        <v>813</v>
      </c>
      <c r="B3" s="850"/>
      <c r="C3" s="850"/>
      <c r="D3" s="850"/>
      <c r="E3" s="850"/>
      <c r="F3" s="850"/>
      <c r="G3" s="850"/>
      <c r="H3" s="850"/>
      <c r="I3" s="850"/>
      <c r="J3" s="850"/>
      <c r="K3" s="850"/>
      <c r="L3" s="850"/>
      <c r="M3" s="850"/>
      <c r="N3" s="850"/>
      <c r="O3" s="850"/>
      <c r="P3" s="794"/>
    </row>
    <row r="4" spans="1:16" s="510" customFormat="1" ht="24" customHeight="1">
      <c r="A4" s="795"/>
      <c r="B4" s="795"/>
      <c r="C4" s="795"/>
      <c r="D4" s="795"/>
      <c r="E4" s="795"/>
      <c r="F4" s="795"/>
      <c r="G4" s="795"/>
      <c r="H4" s="795"/>
      <c r="I4" s="795"/>
      <c r="J4" s="795"/>
      <c r="K4" s="795"/>
      <c r="L4" s="795"/>
      <c r="M4" s="795"/>
      <c r="N4" s="796"/>
      <c r="O4" s="796"/>
    </row>
    <row r="5" spans="1:16" ht="24" customHeight="1">
      <c r="A5" s="797" t="s">
        <v>129</v>
      </c>
      <c r="B5" s="798" t="s">
        <v>130</v>
      </c>
      <c r="C5" s="799"/>
      <c r="D5" s="799"/>
      <c r="E5" s="799"/>
      <c r="F5" s="799"/>
      <c r="G5" s="799"/>
      <c r="H5" s="799"/>
      <c r="I5" s="799"/>
      <c r="J5" s="799"/>
      <c r="K5" s="799"/>
      <c r="L5" s="799"/>
      <c r="M5" s="799"/>
      <c r="N5" s="799"/>
    </row>
    <row r="6" spans="1:16" s="508" customFormat="1" ht="24" customHeight="1">
      <c r="C6" s="508" t="s">
        <v>131</v>
      </c>
    </row>
    <row r="7" spans="1:16" s="508" customFormat="1" ht="24" customHeight="1">
      <c r="B7" s="508" t="s">
        <v>649</v>
      </c>
    </row>
    <row r="8" spans="1:16" s="508" customFormat="1" ht="24" customHeight="1">
      <c r="B8" s="508" t="s">
        <v>132</v>
      </c>
    </row>
    <row r="9" spans="1:16" s="508" customFormat="1" ht="24" customHeight="1">
      <c r="C9" s="513"/>
      <c r="D9" s="513"/>
      <c r="E9" s="513"/>
      <c r="F9" s="513"/>
    </row>
    <row r="10" spans="1:16" ht="24" customHeight="1">
      <c r="A10" s="797" t="s">
        <v>133</v>
      </c>
      <c r="B10" s="800" t="s">
        <v>134</v>
      </c>
    </row>
    <row r="11" spans="1:16" ht="24" customHeight="1">
      <c r="B11" s="801" t="s">
        <v>135</v>
      </c>
      <c r="C11" s="506" t="s">
        <v>136</v>
      </c>
      <c r="D11" s="507"/>
      <c r="E11" s="507"/>
      <c r="F11" s="507"/>
      <c r="G11" s="507"/>
      <c r="H11" s="507"/>
      <c r="I11" s="507"/>
      <c r="J11" s="507"/>
      <c r="K11" s="507"/>
      <c r="L11" s="507"/>
      <c r="M11" s="507"/>
    </row>
    <row r="12" spans="1:16" ht="24" customHeight="1">
      <c r="B12" s="507"/>
      <c r="C12" s="506" t="s">
        <v>137</v>
      </c>
      <c r="D12" s="507"/>
      <c r="E12" s="507"/>
      <c r="F12" s="507"/>
      <c r="G12" s="507"/>
      <c r="H12" s="507"/>
      <c r="I12" s="507"/>
      <c r="J12" s="507"/>
      <c r="K12" s="507"/>
      <c r="L12" s="507"/>
      <c r="M12" s="507"/>
    </row>
    <row r="13" spans="1:16" ht="24" customHeight="1">
      <c r="B13" s="506" t="s">
        <v>650</v>
      </c>
      <c r="C13" s="507"/>
      <c r="D13" s="507"/>
      <c r="E13" s="507"/>
      <c r="F13" s="507"/>
      <c r="G13" s="507"/>
      <c r="H13" s="507"/>
      <c r="I13" s="507"/>
      <c r="J13" s="507"/>
      <c r="K13" s="507"/>
      <c r="L13" s="507"/>
      <c r="M13" s="507"/>
    </row>
    <row r="14" spans="1:16" ht="24" customHeight="1">
      <c r="B14" s="506" t="s">
        <v>730</v>
      </c>
      <c r="C14" s="507"/>
      <c r="D14" s="507"/>
      <c r="E14" s="507"/>
      <c r="F14" s="507"/>
      <c r="G14" s="507"/>
      <c r="H14" s="507"/>
      <c r="I14" s="507"/>
      <c r="J14" s="507"/>
      <c r="K14" s="507"/>
      <c r="L14" s="507"/>
      <c r="M14" s="507"/>
    </row>
    <row r="15" spans="1:16" ht="24" customHeight="1">
      <c r="B15" s="506" t="s">
        <v>651</v>
      </c>
      <c r="C15" s="507"/>
      <c r="D15" s="507"/>
      <c r="E15" s="507"/>
      <c r="F15" s="507"/>
      <c r="G15" s="507"/>
      <c r="H15" s="507"/>
      <c r="I15" s="507"/>
      <c r="J15" s="507"/>
      <c r="K15" s="507"/>
      <c r="L15" s="507"/>
      <c r="M15" s="507"/>
    </row>
    <row r="16" spans="1:16" ht="24" customHeight="1">
      <c r="B16" s="506" t="s">
        <v>653</v>
      </c>
      <c r="C16" s="507"/>
      <c r="D16" s="507"/>
      <c r="E16" s="507"/>
      <c r="F16" s="507"/>
      <c r="G16" s="507"/>
      <c r="H16" s="507"/>
      <c r="I16" s="507"/>
      <c r="J16" s="507"/>
      <c r="K16" s="507"/>
      <c r="L16" s="507"/>
      <c r="M16" s="507"/>
    </row>
    <row r="17" spans="1:15" ht="24" customHeight="1">
      <c r="B17" s="506" t="s">
        <v>652</v>
      </c>
      <c r="C17" s="507"/>
      <c r="D17" s="507"/>
      <c r="E17" s="507"/>
      <c r="F17" s="507"/>
      <c r="G17" s="507"/>
      <c r="H17" s="507"/>
      <c r="I17" s="507"/>
      <c r="J17" s="507"/>
      <c r="K17" s="507"/>
      <c r="L17" s="507"/>
      <c r="M17" s="507"/>
    </row>
    <row r="18" spans="1:15" ht="24" customHeight="1">
      <c r="B18" s="507"/>
      <c r="C18" s="506" t="s">
        <v>138</v>
      </c>
      <c r="D18" s="507"/>
      <c r="E18" s="507"/>
      <c r="F18" s="507"/>
      <c r="G18" s="507"/>
      <c r="H18" s="507"/>
      <c r="I18" s="507"/>
      <c r="J18" s="507"/>
      <c r="K18" s="507"/>
      <c r="L18" s="507"/>
      <c r="M18" s="507"/>
    </row>
    <row r="19" spans="1:15" ht="24" customHeight="1">
      <c r="B19" s="507" t="s">
        <v>139</v>
      </c>
      <c r="C19" s="802"/>
      <c r="D19" s="803"/>
      <c r="E19" s="802"/>
      <c r="F19" s="802"/>
      <c r="G19" s="802"/>
      <c r="H19" s="802"/>
      <c r="I19" s="802"/>
      <c r="J19" s="802"/>
      <c r="K19" s="804"/>
      <c r="L19" s="802"/>
      <c r="M19" s="506"/>
    </row>
    <row r="20" spans="1:15" ht="24" customHeight="1">
      <c r="B20" s="507"/>
      <c r="C20" s="505" t="s">
        <v>575</v>
      </c>
      <c r="D20" s="803"/>
      <c r="E20" s="802"/>
      <c r="F20" s="802"/>
      <c r="G20" s="802"/>
      <c r="H20" s="802"/>
      <c r="I20" s="802"/>
      <c r="J20" s="802"/>
      <c r="K20" s="804"/>
      <c r="L20" s="802"/>
      <c r="M20" s="506"/>
    </row>
    <row r="21" spans="1:15" ht="24" customHeight="1">
      <c r="C21" s="505" t="s">
        <v>576</v>
      </c>
      <c r="D21" s="803"/>
      <c r="E21" s="802"/>
      <c r="F21" s="802"/>
      <c r="G21" s="802"/>
      <c r="H21" s="802"/>
      <c r="I21" s="802"/>
      <c r="J21" s="802"/>
      <c r="K21" s="804"/>
      <c r="L21" s="802"/>
      <c r="M21" s="506"/>
    </row>
    <row r="22" spans="1:15" ht="24" customHeight="1">
      <c r="B22" s="505" t="s">
        <v>654</v>
      </c>
      <c r="C22" s="802"/>
      <c r="D22" s="803"/>
      <c r="E22" s="802"/>
      <c r="F22" s="802"/>
      <c r="G22" s="802"/>
      <c r="H22" s="802"/>
      <c r="I22" s="802"/>
      <c r="J22" s="802"/>
      <c r="K22" s="804"/>
      <c r="L22" s="802"/>
      <c r="M22" s="506"/>
    </row>
    <row r="23" spans="1:15" ht="24" customHeight="1">
      <c r="B23" s="505" t="s">
        <v>1028</v>
      </c>
      <c r="C23" s="802"/>
      <c r="D23" s="803"/>
      <c r="E23" s="802"/>
      <c r="F23" s="802"/>
      <c r="G23" s="802"/>
      <c r="H23" s="802"/>
      <c r="I23" s="802"/>
      <c r="J23" s="802"/>
      <c r="K23" s="804"/>
      <c r="L23" s="802"/>
      <c r="M23" s="506"/>
    </row>
    <row r="24" spans="1:15" ht="24" customHeight="1">
      <c r="B24" s="505" t="s">
        <v>999</v>
      </c>
      <c r="C24" s="802"/>
      <c r="D24" s="803"/>
      <c r="E24" s="802"/>
      <c r="F24" s="802"/>
      <c r="G24" s="802"/>
      <c r="H24" s="802"/>
      <c r="I24" s="802"/>
      <c r="J24" s="802"/>
      <c r="K24" s="804"/>
      <c r="L24" s="802"/>
      <c r="M24" s="506"/>
    </row>
    <row r="25" spans="1:15" s="805" customFormat="1" ht="24" customHeight="1">
      <c r="B25" s="805" t="s">
        <v>1001</v>
      </c>
      <c r="E25" s="806"/>
      <c r="F25" s="806"/>
      <c r="G25" s="806"/>
      <c r="H25" s="806"/>
      <c r="I25" s="806"/>
      <c r="J25" s="806"/>
      <c r="K25" s="806"/>
      <c r="L25" s="807"/>
      <c r="O25" s="808"/>
    </row>
    <row r="26" spans="1:15" s="805" customFormat="1" ht="24" customHeight="1">
      <c r="B26" s="805" t="s">
        <v>1000</v>
      </c>
      <c r="E26" s="806"/>
      <c r="F26" s="806"/>
      <c r="G26" s="806"/>
      <c r="H26" s="806"/>
      <c r="I26" s="806"/>
      <c r="J26" s="806"/>
      <c r="K26" s="806"/>
      <c r="L26" s="807"/>
      <c r="O26" s="808"/>
    </row>
    <row r="27" spans="1:15" s="805" customFormat="1" ht="24" customHeight="1">
      <c r="B27" s="805" t="s">
        <v>1003</v>
      </c>
      <c r="C27" s="808"/>
      <c r="D27" s="808"/>
      <c r="E27" s="806"/>
      <c r="F27" s="806"/>
      <c r="G27" s="806"/>
      <c r="H27" s="806"/>
      <c r="I27" s="806"/>
      <c r="J27" s="806"/>
      <c r="K27" s="806"/>
      <c r="L27" s="807"/>
      <c r="O27" s="808"/>
    </row>
    <row r="28" spans="1:15" s="805" customFormat="1" ht="24" customHeight="1">
      <c r="B28" s="805" t="s">
        <v>1002</v>
      </c>
      <c r="C28" s="808"/>
      <c r="D28" s="808"/>
      <c r="E28" s="806"/>
      <c r="F28" s="806"/>
      <c r="G28" s="806"/>
      <c r="H28" s="806"/>
      <c r="I28" s="806"/>
      <c r="J28" s="806"/>
      <c r="K28" s="806"/>
      <c r="L28" s="807"/>
      <c r="O28" s="808"/>
    </row>
    <row r="29" spans="1:15" ht="24" customHeight="1">
      <c r="B29" s="809" t="s">
        <v>140</v>
      </c>
      <c r="C29" s="505" t="s">
        <v>981</v>
      </c>
      <c r="D29" s="510"/>
      <c r="I29" s="510"/>
      <c r="J29" s="510"/>
      <c r="K29" s="510"/>
      <c r="L29" s="510"/>
      <c r="M29" s="510"/>
      <c r="O29" s="510"/>
    </row>
    <row r="30" spans="1:15" ht="24" customHeight="1">
      <c r="C30" s="505" t="s">
        <v>982</v>
      </c>
      <c r="J30" s="510"/>
      <c r="K30" s="510"/>
      <c r="L30" s="510"/>
      <c r="M30" s="510"/>
    </row>
    <row r="31" spans="1:15" ht="24" customHeight="1">
      <c r="C31" s="505" t="s">
        <v>626</v>
      </c>
      <c r="J31" s="510"/>
      <c r="K31" s="510"/>
      <c r="L31" s="510"/>
      <c r="M31" s="510"/>
    </row>
    <row r="32" spans="1:15" ht="24" customHeight="1">
      <c r="A32" s="508"/>
      <c r="B32" s="508"/>
      <c r="G32" s="810"/>
      <c r="H32" s="810" t="s">
        <v>141</v>
      </c>
      <c r="I32" s="810"/>
      <c r="K32" s="810" t="s">
        <v>142</v>
      </c>
      <c r="M32" s="811"/>
      <c r="N32" s="810" t="s">
        <v>31</v>
      </c>
      <c r="O32" s="811"/>
    </row>
    <row r="33" spans="1:15" ht="24" customHeight="1">
      <c r="A33" s="508"/>
      <c r="B33" s="508"/>
      <c r="G33" s="812" t="s">
        <v>814</v>
      </c>
      <c r="H33" s="785"/>
      <c r="I33" s="812" t="s">
        <v>143</v>
      </c>
      <c r="K33" s="785"/>
      <c r="N33" s="785"/>
    </row>
    <row r="34" spans="1:15" ht="24" customHeight="1">
      <c r="A34" s="508"/>
      <c r="B34" s="800" t="s">
        <v>79</v>
      </c>
      <c r="F34" s="785"/>
      <c r="G34" s="785"/>
      <c r="H34" s="785"/>
      <c r="I34" s="508"/>
      <c r="K34" s="785"/>
      <c r="N34" s="785"/>
    </row>
    <row r="35" spans="1:15" ht="24" customHeight="1">
      <c r="A35" s="508"/>
      <c r="B35" s="505" t="s">
        <v>572</v>
      </c>
      <c r="G35" s="785">
        <v>99.99</v>
      </c>
      <c r="H35" s="785"/>
      <c r="I35" s="785">
        <v>99.99</v>
      </c>
      <c r="K35" s="785" t="s">
        <v>144</v>
      </c>
      <c r="M35" s="508" t="s">
        <v>145</v>
      </c>
    </row>
    <row r="36" spans="1:15" ht="24" customHeight="1">
      <c r="A36" s="508"/>
      <c r="G36" s="785"/>
      <c r="H36" s="785"/>
      <c r="I36" s="785"/>
      <c r="K36" s="785"/>
      <c r="M36" s="508" t="s">
        <v>146</v>
      </c>
    </row>
    <row r="37" spans="1:15" ht="24" customHeight="1">
      <c r="A37" s="508"/>
      <c r="B37" s="505" t="s">
        <v>573</v>
      </c>
      <c r="G37" s="785">
        <v>99.99</v>
      </c>
      <c r="H37" s="785"/>
      <c r="I37" s="785">
        <v>99.99</v>
      </c>
      <c r="K37" s="785" t="s">
        <v>147</v>
      </c>
      <c r="M37" s="508" t="s">
        <v>145</v>
      </c>
    </row>
    <row r="38" spans="1:15" ht="24" customHeight="1">
      <c r="A38" s="508"/>
      <c r="B38" s="505" t="s">
        <v>148</v>
      </c>
      <c r="C38" s="813"/>
      <c r="D38" s="813"/>
      <c r="E38" s="813"/>
      <c r="H38" s="785"/>
      <c r="K38" s="785"/>
      <c r="M38" s="508" t="s">
        <v>146</v>
      </c>
    </row>
    <row r="39" spans="1:15" ht="25.5" customHeight="1">
      <c r="A39" s="851" t="s">
        <v>153</v>
      </c>
      <c r="B39" s="851"/>
      <c r="C39" s="851"/>
      <c r="D39" s="851"/>
      <c r="E39" s="851"/>
      <c r="F39" s="851"/>
      <c r="G39" s="851"/>
      <c r="H39" s="851"/>
      <c r="I39" s="851"/>
      <c r="J39" s="851"/>
      <c r="K39" s="851"/>
      <c r="L39" s="851"/>
      <c r="M39" s="851"/>
      <c r="N39" s="851"/>
      <c r="O39" s="851"/>
    </row>
    <row r="40" spans="1:15" ht="25.5" customHeight="1">
      <c r="B40" s="785"/>
      <c r="N40" s="512"/>
      <c r="O40" s="512" t="s">
        <v>22</v>
      </c>
    </row>
    <row r="41" spans="1:15" ht="25.5" customHeight="1">
      <c r="A41" s="508"/>
      <c r="B41" s="508"/>
      <c r="G41" s="810"/>
      <c r="H41" s="810" t="s">
        <v>141</v>
      </c>
      <c r="I41" s="810"/>
      <c r="K41" s="810" t="s">
        <v>142</v>
      </c>
      <c r="M41" s="811"/>
      <c r="N41" s="810" t="s">
        <v>31</v>
      </c>
      <c r="O41" s="811"/>
    </row>
    <row r="42" spans="1:15" ht="25.5" customHeight="1">
      <c r="A42" s="508"/>
      <c r="B42" s="508"/>
      <c r="G42" s="812" t="s">
        <v>814</v>
      </c>
      <c r="H42" s="785"/>
      <c r="I42" s="812" t="s">
        <v>143</v>
      </c>
      <c r="K42" s="785"/>
      <c r="N42" s="785"/>
    </row>
    <row r="43" spans="1:15" ht="25.5" customHeight="1">
      <c r="A43" s="508"/>
      <c r="B43" s="800" t="s">
        <v>79</v>
      </c>
      <c r="F43" s="785"/>
      <c r="G43" s="785"/>
      <c r="H43" s="785"/>
      <c r="I43" s="508"/>
      <c r="K43" s="785"/>
      <c r="N43" s="785"/>
    </row>
    <row r="44" spans="1:15" ht="25.5" customHeight="1">
      <c r="A44" s="508"/>
      <c r="B44" s="505" t="s">
        <v>569</v>
      </c>
      <c r="G44" s="785">
        <v>99.99</v>
      </c>
      <c r="H44" s="785"/>
      <c r="I44" s="785">
        <v>99.99</v>
      </c>
      <c r="K44" s="785" t="s">
        <v>147</v>
      </c>
      <c r="M44" s="508" t="s">
        <v>145</v>
      </c>
    </row>
    <row r="45" spans="1:15" ht="25.5" customHeight="1">
      <c r="A45" s="508"/>
      <c r="B45" s="505" t="s">
        <v>149</v>
      </c>
      <c r="G45" s="785"/>
      <c r="H45" s="785"/>
      <c r="I45" s="785"/>
      <c r="K45" s="785"/>
      <c r="M45" s="508" t="s">
        <v>146</v>
      </c>
    </row>
    <row r="46" spans="1:15" ht="25.5" customHeight="1">
      <c r="A46" s="508"/>
      <c r="B46" s="505" t="s">
        <v>574</v>
      </c>
      <c r="G46" s="785">
        <v>99.95</v>
      </c>
      <c r="H46" s="785"/>
      <c r="I46" s="785">
        <v>99.95</v>
      </c>
      <c r="K46" s="785" t="s">
        <v>147</v>
      </c>
      <c r="M46" s="508" t="s">
        <v>145</v>
      </c>
      <c r="N46" s="785"/>
    </row>
    <row r="47" spans="1:15" ht="25.5" customHeight="1">
      <c r="A47" s="508"/>
      <c r="B47" s="505" t="s">
        <v>492</v>
      </c>
      <c r="M47" s="508" t="s">
        <v>146</v>
      </c>
    </row>
    <row r="48" spans="1:15" ht="25.5" customHeight="1">
      <c r="A48" s="508"/>
      <c r="B48" s="505" t="s">
        <v>731</v>
      </c>
      <c r="G48" s="785">
        <v>99.99</v>
      </c>
      <c r="H48" s="785"/>
      <c r="I48" s="785">
        <v>99.99</v>
      </c>
      <c r="K48" s="785" t="s">
        <v>147</v>
      </c>
      <c r="M48" s="508" t="s">
        <v>150</v>
      </c>
    </row>
    <row r="49" spans="1:14" ht="25.5" customHeight="1">
      <c r="A49" s="508"/>
      <c r="B49" s="505" t="s">
        <v>492</v>
      </c>
      <c r="G49" s="785"/>
      <c r="H49" s="785"/>
      <c r="I49" s="785"/>
      <c r="K49" s="785"/>
      <c r="M49" s="508" t="s">
        <v>151</v>
      </c>
    </row>
    <row r="50" spans="1:14" ht="25.5" customHeight="1">
      <c r="A50" s="508"/>
      <c r="G50" s="785"/>
      <c r="H50" s="785"/>
      <c r="I50" s="785"/>
      <c r="K50" s="785"/>
      <c r="M50" s="508" t="s">
        <v>152</v>
      </c>
    </row>
    <row r="51" spans="1:14" ht="25.5" customHeight="1">
      <c r="A51" s="508"/>
      <c r="B51" s="505" t="s">
        <v>732</v>
      </c>
      <c r="G51" s="785">
        <v>99.97</v>
      </c>
      <c r="H51" s="785"/>
      <c r="I51" s="785">
        <v>99.97</v>
      </c>
      <c r="K51" s="785" t="s">
        <v>147</v>
      </c>
      <c r="M51" s="508" t="s">
        <v>1004</v>
      </c>
    </row>
    <row r="52" spans="1:14" ht="25.5" customHeight="1">
      <c r="A52" s="508"/>
      <c r="B52" s="505" t="s">
        <v>492</v>
      </c>
      <c r="G52" s="785"/>
      <c r="H52" s="785"/>
      <c r="I52" s="785"/>
      <c r="K52" s="785"/>
      <c r="M52" s="508" t="s">
        <v>1005</v>
      </c>
    </row>
    <row r="53" spans="1:14" ht="25.5" customHeight="1">
      <c r="A53" s="508"/>
      <c r="G53" s="785"/>
      <c r="H53" s="785"/>
      <c r="I53" s="785"/>
      <c r="K53" s="785"/>
      <c r="M53" s="508" t="s">
        <v>1006</v>
      </c>
    </row>
    <row r="54" spans="1:14" ht="25.5" customHeight="1">
      <c r="A54" s="508"/>
      <c r="B54" s="800" t="s">
        <v>162</v>
      </c>
      <c r="G54" s="785"/>
      <c r="H54" s="785"/>
      <c r="I54" s="785"/>
      <c r="K54" s="785"/>
      <c r="M54" s="508"/>
    </row>
    <row r="55" spans="1:14" ht="25.5" customHeight="1">
      <c r="A55" s="508"/>
      <c r="B55" s="505" t="s">
        <v>570</v>
      </c>
      <c r="G55" s="785">
        <v>25</v>
      </c>
      <c r="H55" s="785"/>
      <c r="I55" s="785">
        <v>25</v>
      </c>
      <c r="K55" s="785" t="s">
        <v>144</v>
      </c>
      <c r="M55" s="508" t="s">
        <v>84</v>
      </c>
    </row>
    <row r="56" spans="1:14" ht="25.5" customHeight="1">
      <c r="A56" s="508"/>
      <c r="B56" s="517" t="s">
        <v>571</v>
      </c>
      <c r="C56" s="517"/>
      <c r="D56" s="517"/>
      <c r="E56" s="517"/>
      <c r="G56" s="785">
        <v>49.99</v>
      </c>
      <c r="I56" s="785">
        <v>49.99</v>
      </c>
      <c r="K56" s="785" t="s">
        <v>144</v>
      </c>
      <c r="M56" s="508" t="s">
        <v>84</v>
      </c>
    </row>
    <row r="57" spans="1:14" ht="25.5" customHeight="1">
      <c r="A57" s="508"/>
      <c r="B57" s="517"/>
      <c r="C57" s="517"/>
      <c r="D57" s="517"/>
      <c r="E57" s="517"/>
      <c r="F57" s="785"/>
      <c r="G57" s="785"/>
      <c r="I57" s="785"/>
      <c r="K57" s="785"/>
      <c r="M57" s="508"/>
    </row>
    <row r="58" spans="1:14" ht="25.5" customHeight="1">
      <c r="A58" s="508"/>
      <c r="C58" s="814" t="s">
        <v>154</v>
      </c>
      <c r="F58" s="785"/>
      <c r="G58" s="785"/>
      <c r="H58" s="785"/>
      <c r="I58" s="785"/>
      <c r="K58" s="785"/>
      <c r="N58" s="785"/>
    </row>
    <row r="59" spans="1:14" ht="25.5" customHeight="1">
      <c r="A59" s="508"/>
      <c r="C59" s="510" t="s">
        <v>562</v>
      </c>
      <c r="F59" s="785"/>
      <c r="G59" s="785"/>
      <c r="H59" s="785"/>
      <c r="I59" s="785"/>
      <c r="K59" s="785"/>
      <c r="N59" s="785"/>
    </row>
    <row r="60" spans="1:14" ht="25.5" customHeight="1">
      <c r="A60" s="508"/>
      <c r="B60" s="510" t="s">
        <v>155</v>
      </c>
      <c r="F60" s="785"/>
      <c r="G60" s="785"/>
      <c r="H60" s="785"/>
      <c r="I60" s="785"/>
      <c r="K60" s="785"/>
      <c r="N60" s="785"/>
    </row>
    <row r="61" spans="1:14" ht="25.5" customHeight="1">
      <c r="A61" s="508"/>
      <c r="C61" s="510" t="s">
        <v>156</v>
      </c>
      <c r="F61" s="785"/>
      <c r="G61" s="785"/>
      <c r="H61" s="785"/>
      <c r="I61" s="785"/>
      <c r="K61" s="785"/>
      <c r="N61" s="785"/>
    </row>
    <row r="62" spans="1:14" ht="25.5" customHeight="1">
      <c r="A62" s="508"/>
      <c r="B62" s="510" t="s">
        <v>563</v>
      </c>
      <c r="F62" s="785"/>
      <c r="G62" s="785"/>
      <c r="H62" s="785"/>
      <c r="I62" s="785"/>
      <c r="K62" s="785"/>
      <c r="N62" s="785"/>
    </row>
    <row r="63" spans="1:14" ht="25.5" customHeight="1">
      <c r="A63" s="508"/>
      <c r="B63" s="510" t="s">
        <v>655</v>
      </c>
      <c r="F63" s="785"/>
      <c r="G63" s="785"/>
      <c r="H63" s="785"/>
      <c r="I63" s="785"/>
      <c r="K63" s="785"/>
      <c r="N63" s="785"/>
    </row>
    <row r="64" spans="1:14" ht="25.5" customHeight="1">
      <c r="A64" s="508"/>
      <c r="B64" s="510" t="s">
        <v>157</v>
      </c>
      <c r="F64" s="785"/>
      <c r="G64" s="785"/>
      <c r="H64" s="785"/>
      <c r="I64" s="785"/>
      <c r="K64" s="785"/>
      <c r="N64" s="785"/>
    </row>
    <row r="65" spans="1:15" ht="25.5" customHeight="1">
      <c r="A65" s="508"/>
      <c r="C65" s="510" t="s">
        <v>158</v>
      </c>
      <c r="F65" s="785"/>
      <c r="G65" s="785"/>
      <c r="H65" s="785"/>
      <c r="I65" s="785"/>
      <c r="K65" s="785"/>
      <c r="N65" s="785"/>
    </row>
    <row r="66" spans="1:15" ht="25.5" customHeight="1">
      <c r="A66" s="508"/>
      <c r="B66" s="510" t="s">
        <v>159</v>
      </c>
      <c r="F66" s="785"/>
      <c r="G66" s="785"/>
      <c r="H66" s="785"/>
      <c r="I66" s="785"/>
      <c r="K66" s="785"/>
      <c r="N66" s="785"/>
    </row>
    <row r="67" spans="1:15" ht="25.5" customHeight="1">
      <c r="A67" s="508"/>
      <c r="B67" s="510" t="s">
        <v>160</v>
      </c>
      <c r="F67" s="785"/>
      <c r="G67" s="785"/>
      <c r="H67" s="785"/>
      <c r="I67" s="785"/>
      <c r="K67" s="785"/>
      <c r="N67" s="785"/>
    </row>
    <row r="68" spans="1:15" ht="25.5" customHeight="1">
      <c r="A68" s="508"/>
      <c r="C68" s="510" t="s">
        <v>565</v>
      </c>
      <c r="F68" s="785"/>
      <c r="G68" s="785"/>
      <c r="H68" s="785"/>
      <c r="I68" s="785"/>
      <c r="K68" s="785"/>
      <c r="N68" s="785"/>
    </row>
    <row r="69" spans="1:15" ht="25.5" customHeight="1">
      <c r="A69" s="508"/>
      <c r="B69" s="510" t="s">
        <v>564</v>
      </c>
      <c r="F69" s="785"/>
      <c r="G69" s="785"/>
      <c r="H69" s="785"/>
      <c r="I69" s="785"/>
      <c r="K69" s="785"/>
      <c r="N69" s="785"/>
    </row>
    <row r="70" spans="1:15" ht="25.5" customHeight="1">
      <c r="A70" s="508"/>
      <c r="B70" s="510" t="s">
        <v>161</v>
      </c>
      <c r="F70" s="785"/>
      <c r="G70" s="785"/>
      <c r="H70" s="785"/>
      <c r="I70" s="785"/>
      <c r="K70" s="785"/>
      <c r="N70" s="785"/>
    </row>
    <row r="71" spans="1:15" ht="25.5" customHeight="1">
      <c r="A71" s="508"/>
      <c r="B71" s="510"/>
      <c r="C71" s="815" t="s">
        <v>162</v>
      </c>
      <c r="F71" s="785"/>
      <c r="G71" s="785"/>
      <c r="H71" s="785"/>
      <c r="I71" s="785"/>
      <c r="K71" s="785"/>
      <c r="N71" s="785"/>
    </row>
    <row r="72" spans="1:15" ht="25.5" customHeight="1">
      <c r="A72" s="508"/>
      <c r="B72" s="510"/>
      <c r="C72" s="505" t="s">
        <v>991</v>
      </c>
      <c r="F72" s="785"/>
      <c r="G72" s="785"/>
      <c r="H72" s="785"/>
      <c r="I72" s="785"/>
      <c r="K72" s="785"/>
      <c r="N72" s="785"/>
    </row>
    <row r="73" spans="1:15" ht="25.5" customHeight="1">
      <c r="A73" s="508"/>
      <c r="B73" s="510" t="s">
        <v>163</v>
      </c>
      <c r="F73" s="785"/>
      <c r="G73" s="785"/>
      <c r="H73" s="785"/>
      <c r="I73" s="785"/>
      <c r="K73" s="785"/>
      <c r="N73" s="785"/>
    </row>
    <row r="74" spans="1:15" ht="25.5" customHeight="1">
      <c r="A74" s="508"/>
      <c r="B74" s="510"/>
      <c r="F74" s="785"/>
      <c r="G74" s="785"/>
      <c r="H74" s="785"/>
      <c r="I74" s="785"/>
      <c r="K74" s="785"/>
      <c r="N74" s="785"/>
    </row>
    <row r="75" spans="1:15" ht="25.5" customHeight="1">
      <c r="A75" s="851" t="s">
        <v>179</v>
      </c>
      <c r="B75" s="851"/>
      <c r="C75" s="851"/>
      <c r="D75" s="851"/>
      <c r="E75" s="851"/>
      <c r="F75" s="851"/>
      <c r="G75" s="851"/>
      <c r="H75" s="851"/>
      <c r="I75" s="851"/>
      <c r="J75" s="851"/>
      <c r="K75" s="851"/>
      <c r="L75" s="851"/>
      <c r="M75" s="851"/>
      <c r="N75" s="851"/>
      <c r="O75" s="851"/>
    </row>
    <row r="76" spans="1:15" ht="25.5" customHeight="1">
      <c r="B76" s="785"/>
      <c r="N76" s="512"/>
      <c r="O76" s="512" t="s">
        <v>22</v>
      </c>
    </row>
    <row r="77" spans="1:15" ht="25.5" customHeight="1">
      <c r="A77" s="508"/>
      <c r="C77" s="815" t="s">
        <v>79</v>
      </c>
      <c r="G77" s="785"/>
      <c r="H77" s="785"/>
      <c r="I77" s="785"/>
      <c r="K77" s="785"/>
      <c r="N77" s="785"/>
    </row>
    <row r="78" spans="1:15" ht="25.5" customHeight="1">
      <c r="A78" s="508"/>
      <c r="B78" s="508"/>
      <c r="C78" s="505" t="s">
        <v>566</v>
      </c>
      <c r="I78" s="785"/>
      <c r="K78" s="785"/>
      <c r="N78" s="785"/>
    </row>
    <row r="79" spans="1:15" ht="25.5" customHeight="1">
      <c r="A79" s="508"/>
      <c r="B79" s="508" t="s">
        <v>164</v>
      </c>
      <c r="I79" s="785"/>
      <c r="K79" s="785"/>
      <c r="N79" s="785"/>
    </row>
    <row r="80" spans="1:15" ht="25.5" customHeight="1">
      <c r="A80" s="508"/>
      <c r="B80" s="508" t="s">
        <v>165</v>
      </c>
      <c r="I80" s="785"/>
      <c r="K80" s="785"/>
      <c r="N80" s="785"/>
    </row>
    <row r="81" spans="1:14" ht="25.5" customHeight="1">
      <c r="A81" s="508"/>
      <c r="B81" s="508" t="s">
        <v>166</v>
      </c>
      <c r="I81" s="785"/>
      <c r="K81" s="785"/>
      <c r="N81" s="785"/>
    </row>
    <row r="82" spans="1:14" ht="25.5" customHeight="1">
      <c r="A82" s="508"/>
      <c r="B82" s="508"/>
      <c r="C82" s="815" t="s">
        <v>167</v>
      </c>
      <c r="I82" s="785"/>
      <c r="K82" s="785"/>
      <c r="N82" s="785"/>
    </row>
    <row r="83" spans="1:14" ht="25.5" customHeight="1">
      <c r="A83" s="508"/>
      <c r="B83" s="508"/>
      <c r="C83" s="505" t="s">
        <v>168</v>
      </c>
      <c r="I83" s="785"/>
      <c r="K83" s="785"/>
      <c r="N83" s="785"/>
    </row>
    <row r="84" spans="1:14" ht="25.5" customHeight="1">
      <c r="A84" s="508"/>
      <c r="B84" s="508" t="s">
        <v>169</v>
      </c>
      <c r="I84" s="785"/>
      <c r="K84" s="785"/>
      <c r="N84" s="785"/>
    </row>
    <row r="85" spans="1:14" ht="25.5" customHeight="1">
      <c r="A85" s="508"/>
      <c r="B85" s="508"/>
      <c r="C85" s="505" t="s">
        <v>567</v>
      </c>
      <c r="I85" s="785"/>
      <c r="K85" s="785"/>
      <c r="N85" s="785"/>
    </row>
    <row r="86" spans="1:14" ht="25.5" customHeight="1">
      <c r="A86" s="508"/>
      <c r="B86" s="505" t="s">
        <v>170</v>
      </c>
      <c r="I86" s="785"/>
      <c r="K86" s="785"/>
      <c r="N86" s="785"/>
    </row>
    <row r="87" spans="1:14" ht="25.5" customHeight="1">
      <c r="A87" s="508"/>
      <c r="C87" s="815" t="s">
        <v>171</v>
      </c>
      <c r="I87" s="785"/>
      <c r="K87" s="785"/>
      <c r="N87" s="785"/>
    </row>
    <row r="88" spans="1:14" ht="25.5" customHeight="1">
      <c r="A88" s="508"/>
      <c r="C88" s="505" t="s">
        <v>172</v>
      </c>
      <c r="I88" s="785"/>
      <c r="K88" s="785"/>
      <c r="N88" s="785"/>
    </row>
    <row r="89" spans="1:14" ht="25.5" customHeight="1">
      <c r="A89" s="508"/>
      <c r="B89" s="505" t="s">
        <v>173</v>
      </c>
      <c r="I89" s="785"/>
      <c r="K89" s="785"/>
      <c r="N89" s="785"/>
    </row>
    <row r="90" spans="1:14" ht="25.5" customHeight="1">
      <c r="A90" s="508"/>
      <c r="B90" s="505" t="s">
        <v>568</v>
      </c>
      <c r="I90" s="785"/>
      <c r="K90" s="785"/>
      <c r="N90" s="785"/>
    </row>
    <row r="91" spans="1:14" ht="25.5" customHeight="1">
      <c r="A91" s="508"/>
      <c r="B91" s="505" t="s">
        <v>174</v>
      </c>
      <c r="I91" s="785"/>
      <c r="K91" s="785"/>
      <c r="N91" s="785"/>
    </row>
    <row r="92" spans="1:14" ht="25.5" customHeight="1">
      <c r="A92" s="508"/>
      <c r="B92" s="508"/>
      <c r="C92" s="815" t="s">
        <v>175</v>
      </c>
      <c r="I92" s="785"/>
      <c r="K92" s="785"/>
      <c r="N92" s="785"/>
    </row>
    <row r="93" spans="1:14" ht="25.5" customHeight="1">
      <c r="A93" s="508"/>
      <c r="B93" s="508"/>
      <c r="C93" s="505" t="s">
        <v>176</v>
      </c>
      <c r="I93" s="785"/>
      <c r="K93" s="785"/>
      <c r="N93" s="785"/>
    </row>
    <row r="94" spans="1:14" ht="25.5" customHeight="1">
      <c r="A94" s="508"/>
      <c r="B94" s="508" t="s">
        <v>177</v>
      </c>
      <c r="I94" s="785"/>
      <c r="K94" s="785"/>
      <c r="N94" s="785"/>
    </row>
    <row r="95" spans="1:14" ht="25.5" customHeight="1">
      <c r="B95" s="508" t="s">
        <v>178</v>
      </c>
    </row>
    <row r="96" spans="1:14" ht="25.5" customHeight="1">
      <c r="B96" s="515">
        <v>2.2999999999999998</v>
      </c>
      <c r="C96" s="505" t="s">
        <v>180</v>
      </c>
    </row>
    <row r="97" spans="1:15" ht="25.5" customHeight="1">
      <c r="B97" s="508" t="s">
        <v>181</v>
      </c>
      <c r="D97" s="505" t="s">
        <v>182</v>
      </c>
    </row>
    <row r="98" spans="1:15" ht="25.5" customHeight="1">
      <c r="B98" s="515">
        <v>2.4</v>
      </c>
      <c r="C98" s="505" t="s">
        <v>656</v>
      </c>
    </row>
    <row r="99" spans="1:15" ht="25.5" customHeight="1">
      <c r="B99" s="508" t="s">
        <v>181</v>
      </c>
      <c r="C99" s="505" t="s">
        <v>183</v>
      </c>
    </row>
    <row r="100" spans="1:15" ht="25.5" customHeight="1">
      <c r="B100" s="508" t="s">
        <v>181</v>
      </c>
      <c r="C100" s="505" t="s">
        <v>184</v>
      </c>
    </row>
    <row r="101" spans="1:15" ht="25.5" customHeight="1">
      <c r="B101" s="513" t="s">
        <v>185</v>
      </c>
      <c r="C101" s="505" t="s">
        <v>186</v>
      </c>
    </row>
    <row r="102" spans="1:15" ht="25.5" customHeight="1">
      <c r="B102" s="508"/>
      <c r="D102" s="505" t="s">
        <v>657</v>
      </c>
    </row>
    <row r="103" spans="1:15" ht="25.5" customHeight="1">
      <c r="B103" s="508"/>
      <c r="C103" s="505" t="s">
        <v>659</v>
      </c>
    </row>
    <row r="104" spans="1:15" ht="25.5" customHeight="1">
      <c r="B104" s="508"/>
      <c r="C104" s="505" t="s">
        <v>658</v>
      </c>
    </row>
    <row r="105" spans="1:15" ht="25.5" customHeight="1">
      <c r="B105" s="508"/>
      <c r="D105" s="505" t="s">
        <v>187</v>
      </c>
    </row>
    <row r="106" spans="1:15" ht="25.5" customHeight="1">
      <c r="B106" s="508"/>
      <c r="C106" s="505" t="s">
        <v>661</v>
      </c>
    </row>
    <row r="107" spans="1:15" ht="25.5" customHeight="1">
      <c r="B107" s="508"/>
      <c r="C107" s="505" t="s">
        <v>188</v>
      </c>
    </row>
    <row r="108" spans="1:15" ht="25.5" customHeight="1">
      <c r="B108" s="508"/>
      <c r="C108" s="505" t="s">
        <v>189</v>
      </c>
    </row>
    <row r="109" spans="1:15" ht="25.5" customHeight="1">
      <c r="B109" s="508"/>
      <c r="D109" s="505" t="s">
        <v>660</v>
      </c>
    </row>
    <row r="110" spans="1:15" ht="25.5" customHeight="1">
      <c r="B110" s="508"/>
    </row>
    <row r="111" spans="1:15" ht="21" customHeight="1">
      <c r="A111" s="851" t="s">
        <v>198</v>
      </c>
      <c r="B111" s="851"/>
      <c r="C111" s="851"/>
      <c r="D111" s="851"/>
      <c r="E111" s="851"/>
      <c r="F111" s="851"/>
      <c r="G111" s="851"/>
      <c r="H111" s="851"/>
      <c r="I111" s="851"/>
      <c r="J111" s="851"/>
      <c r="K111" s="851"/>
      <c r="L111" s="851"/>
      <c r="M111" s="851"/>
      <c r="N111" s="851"/>
      <c r="O111" s="851"/>
    </row>
    <row r="112" spans="1:15" ht="21" customHeight="1">
      <c r="B112" s="785"/>
      <c r="N112" s="512"/>
      <c r="O112" s="512" t="s">
        <v>22</v>
      </c>
    </row>
    <row r="113" spans="1:16" ht="21" customHeight="1">
      <c r="B113" s="508"/>
      <c r="D113" s="505" t="s">
        <v>662</v>
      </c>
    </row>
    <row r="114" spans="1:16" ht="21" customHeight="1">
      <c r="B114" s="508"/>
      <c r="C114" s="505" t="s">
        <v>664</v>
      </c>
    </row>
    <row r="115" spans="1:16" ht="21" customHeight="1">
      <c r="B115" s="508"/>
      <c r="C115" s="505" t="s">
        <v>663</v>
      </c>
    </row>
    <row r="116" spans="1:16" ht="21" customHeight="1">
      <c r="B116" s="508"/>
      <c r="D116" s="816" t="s">
        <v>190</v>
      </c>
      <c r="E116" s="505" t="s">
        <v>191</v>
      </c>
    </row>
    <row r="117" spans="1:16" ht="21" customHeight="1">
      <c r="B117" s="508"/>
      <c r="D117" s="816" t="s">
        <v>190</v>
      </c>
      <c r="E117" s="505" t="s">
        <v>192</v>
      </c>
    </row>
    <row r="118" spans="1:16" ht="21" customHeight="1">
      <c r="B118" s="508"/>
      <c r="E118" s="505" t="s">
        <v>798</v>
      </c>
    </row>
    <row r="119" spans="1:16" ht="21" customHeight="1">
      <c r="B119" s="508"/>
      <c r="D119" s="816" t="s">
        <v>190</v>
      </c>
      <c r="E119" s="505" t="s">
        <v>193</v>
      </c>
    </row>
    <row r="120" spans="1:16" ht="21" customHeight="1">
      <c r="B120" s="508"/>
      <c r="D120" s="505" t="s">
        <v>194</v>
      </c>
    </row>
    <row r="121" spans="1:16" ht="21" customHeight="1">
      <c r="B121" s="508"/>
      <c r="C121" s="505" t="s">
        <v>195</v>
      </c>
    </row>
    <row r="122" spans="1:16" ht="21" customHeight="1">
      <c r="B122" s="508"/>
      <c r="C122" s="505" t="s">
        <v>196</v>
      </c>
    </row>
    <row r="123" spans="1:16" s="510" customFormat="1" ht="21" customHeight="1">
      <c r="B123" s="817" t="s">
        <v>199</v>
      </c>
      <c r="C123" s="510" t="s">
        <v>200</v>
      </c>
      <c r="K123" s="818"/>
      <c r="L123" s="818"/>
      <c r="M123" s="819"/>
      <c r="N123" s="819"/>
      <c r="O123" s="819"/>
    </row>
    <row r="124" spans="1:16" s="510" customFormat="1" ht="21" customHeight="1">
      <c r="A124" s="509"/>
      <c r="C124" s="688"/>
      <c r="D124" s="510" t="s">
        <v>1007</v>
      </c>
      <c r="L124" s="683"/>
      <c r="M124" s="683"/>
      <c r="N124" s="683"/>
      <c r="O124" s="688"/>
      <c r="P124" s="684"/>
    </row>
    <row r="125" spans="1:16" s="510" customFormat="1" ht="21" customHeight="1">
      <c r="C125" s="510" t="s">
        <v>1008</v>
      </c>
      <c r="D125" s="723"/>
      <c r="E125" s="687"/>
      <c r="F125" s="687"/>
      <c r="G125" s="687"/>
      <c r="H125" s="687"/>
      <c r="I125" s="682"/>
      <c r="J125" s="682"/>
      <c r="K125" s="682"/>
      <c r="L125" s="683"/>
      <c r="M125" s="683"/>
      <c r="N125" s="683"/>
      <c r="O125" s="688"/>
      <c r="P125" s="684"/>
    </row>
    <row r="126" spans="1:16" s="510" customFormat="1" ht="21" customHeight="1">
      <c r="C126" s="510" t="s">
        <v>1009</v>
      </c>
      <c r="D126" s="723"/>
      <c r="E126" s="687"/>
      <c r="F126" s="687"/>
      <c r="G126" s="687"/>
      <c r="H126" s="687"/>
      <c r="I126" s="682"/>
      <c r="J126" s="682"/>
      <c r="K126" s="682"/>
      <c r="L126" s="683"/>
      <c r="M126" s="683"/>
      <c r="N126" s="683"/>
      <c r="O126" s="688"/>
      <c r="P126" s="684"/>
    </row>
    <row r="127" spans="1:16" s="510" customFormat="1" ht="21" customHeight="1">
      <c r="C127" s="510" t="s">
        <v>985</v>
      </c>
      <c r="D127" s="723"/>
      <c r="E127" s="687"/>
      <c r="F127" s="687"/>
      <c r="G127" s="687"/>
      <c r="H127" s="687"/>
      <c r="I127" s="682"/>
      <c r="J127" s="682"/>
      <c r="K127" s="682"/>
      <c r="L127" s="683"/>
      <c r="M127" s="683"/>
      <c r="N127" s="683"/>
      <c r="O127" s="688"/>
      <c r="P127" s="684"/>
    </row>
    <row r="128" spans="1:16" s="510" customFormat="1" ht="21" customHeight="1">
      <c r="D128" s="817" t="s">
        <v>1010</v>
      </c>
      <c r="E128" s="687"/>
      <c r="F128" s="687"/>
      <c r="G128" s="687"/>
      <c r="H128" s="687"/>
      <c r="I128" s="682"/>
      <c r="J128" s="682"/>
      <c r="K128" s="682"/>
      <c r="L128" s="683"/>
      <c r="M128" s="683"/>
      <c r="N128" s="683"/>
      <c r="O128" s="688"/>
      <c r="P128" s="684"/>
    </row>
    <row r="129" spans="1:16" s="510" customFormat="1" ht="21" customHeight="1">
      <c r="D129" s="817" t="s">
        <v>1011</v>
      </c>
      <c r="E129" s="687"/>
      <c r="F129" s="687"/>
      <c r="G129" s="687"/>
      <c r="H129" s="687"/>
      <c r="I129" s="682"/>
      <c r="J129" s="682"/>
      <c r="K129" s="682"/>
      <c r="L129" s="683"/>
      <c r="M129" s="683"/>
      <c r="N129" s="683"/>
      <c r="O129" s="688"/>
      <c r="P129" s="684"/>
    </row>
    <row r="130" spans="1:16" s="510" customFormat="1" ht="21" customHeight="1">
      <c r="C130" s="686"/>
      <c r="D130" s="817" t="s">
        <v>1012</v>
      </c>
      <c r="E130" s="687"/>
      <c r="F130" s="687"/>
      <c r="G130" s="687"/>
      <c r="H130" s="687"/>
      <c r="I130" s="682"/>
      <c r="J130" s="682"/>
      <c r="K130" s="682"/>
      <c r="L130" s="683"/>
      <c r="M130" s="683"/>
      <c r="N130" s="683"/>
      <c r="O130" s="688"/>
      <c r="P130" s="684"/>
    </row>
    <row r="131" spans="1:16" s="510" customFormat="1" ht="21" customHeight="1">
      <c r="C131" s="686"/>
      <c r="D131" s="817" t="s">
        <v>1013</v>
      </c>
      <c r="E131" s="687"/>
      <c r="F131" s="687"/>
      <c r="G131" s="687"/>
      <c r="H131" s="687"/>
      <c r="I131" s="682"/>
      <c r="J131" s="682"/>
      <c r="K131" s="682"/>
      <c r="L131" s="683"/>
      <c r="M131" s="683"/>
      <c r="N131" s="683"/>
      <c r="O131" s="688"/>
      <c r="P131" s="684"/>
    </row>
    <row r="132" spans="1:16" s="510" customFormat="1" ht="21" customHeight="1">
      <c r="D132" s="510" t="s">
        <v>1014</v>
      </c>
      <c r="F132" s="687"/>
      <c r="G132" s="687"/>
      <c r="H132" s="687"/>
      <c r="I132" s="682"/>
      <c r="J132" s="682"/>
      <c r="K132" s="682"/>
      <c r="L132" s="683"/>
      <c r="M132" s="683"/>
      <c r="N132" s="683"/>
      <c r="O132" s="688"/>
      <c r="P132" s="684"/>
    </row>
    <row r="133" spans="1:16" s="510" customFormat="1" ht="21" customHeight="1">
      <c r="C133" s="510" t="s">
        <v>1015</v>
      </c>
      <c r="F133" s="687"/>
      <c r="G133" s="687"/>
      <c r="H133" s="687"/>
      <c r="I133" s="682"/>
      <c r="J133" s="682"/>
      <c r="K133" s="682"/>
      <c r="L133" s="683"/>
      <c r="M133" s="683"/>
      <c r="N133" s="683"/>
      <c r="O133" s="688"/>
      <c r="P133" s="684"/>
    </row>
    <row r="134" spans="1:16" s="510" customFormat="1" ht="21" customHeight="1">
      <c r="B134" s="724" t="s">
        <v>983</v>
      </c>
      <c r="C134" s="510" t="s">
        <v>1016</v>
      </c>
      <c r="D134" s="725"/>
      <c r="E134" s="687"/>
      <c r="F134" s="687"/>
      <c r="G134" s="687"/>
      <c r="H134" s="687"/>
      <c r="I134" s="682"/>
      <c r="J134" s="682"/>
      <c r="K134" s="682"/>
      <c r="L134" s="683"/>
      <c r="M134" s="683"/>
      <c r="N134" s="683"/>
      <c r="O134" s="688"/>
      <c r="P134" s="684"/>
    </row>
    <row r="135" spans="1:16" s="510" customFormat="1" ht="21" customHeight="1">
      <c r="B135" s="724"/>
      <c r="C135" s="817" t="s">
        <v>1017</v>
      </c>
      <c r="D135" s="725"/>
      <c r="E135" s="687"/>
      <c r="F135" s="687"/>
      <c r="G135" s="687"/>
      <c r="H135" s="687"/>
      <c r="I135" s="682"/>
      <c r="J135" s="682"/>
      <c r="K135" s="682"/>
      <c r="L135" s="683"/>
      <c r="M135" s="683"/>
      <c r="N135" s="683"/>
      <c r="O135" s="688"/>
      <c r="P135" s="684"/>
    </row>
    <row r="136" spans="1:16" s="510" customFormat="1" ht="21" customHeight="1">
      <c r="B136" s="725"/>
      <c r="C136" s="685"/>
      <c r="D136" s="510" t="s">
        <v>1018</v>
      </c>
      <c r="E136" s="687"/>
      <c r="F136" s="687"/>
      <c r="G136" s="687"/>
      <c r="H136" s="687"/>
      <c r="I136" s="682"/>
      <c r="J136" s="682"/>
      <c r="K136" s="682"/>
      <c r="L136" s="683"/>
      <c r="M136" s="683"/>
      <c r="N136" s="683"/>
      <c r="O136" s="688"/>
      <c r="P136" s="684"/>
    </row>
    <row r="137" spans="1:16" s="510" customFormat="1" ht="21" customHeight="1">
      <c r="B137" s="725"/>
      <c r="C137" s="685" t="s">
        <v>1020</v>
      </c>
      <c r="D137" s="725"/>
      <c r="E137" s="687"/>
      <c r="F137" s="687"/>
      <c r="G137" s="687"/>
      <c r="H137" s="687"/>
      <c r="I137" s="682"/>
      <c r="J137" s="682"/>
      <c r="K137" s="682"/>
      <c r="L137" s="683"/>
      <c r="M137" s="683"/>
      <c r="N137" s="683"/>
      <c r="O137" s="688"/>
      <c r="P137" s="684"/>
    </row>
    <row r="138" spans="1:16" s="510" customFormat="1" ht="21" customHeight="1">
      <c r="B138" s="725"/>
      <c r="C138" s="685" t="s">
        <v>1019</v>
      </c>
      <c r="D138" s="725"/>
      <c r="E138" s="687"/>
      <c r="F138" s="687"/>
      <c r="G138" s="687"/>
      <c r="H138" s="687"/>
      <c r="I138" s="682"/>
      <c r="J138" s="682"/>
      <c r="K138" s="682"/>
      <c r="L138" s="683"/>
      <c r="M138" s="683"/>
      <c r="N138" s="683"/>
      <c r="O138" s="688"/>
      <c r="P138" s="684"/>
    </row>
    <row r="139" spans="1:16" s="510" customFormat="1" ht="21" customHeight="1">
      <c r="B139" s="725"/>
      <c r="C139" s="685"/>
      <c r="D139" s="510" t="s">
        <v>986</v>
      </c>
      <c r="E139" s="687"/>
      <c r="F139" s="687"/>
      <c r="G139" s="687"/>
      <c r="H139" s="687"/>
      <c r="I139" s="682"/>
      <c r="J139" s="682"/>
      <c r="K139" s="682"/>
      <c r="L139" s="683"/>
      <c r="M139" s="683"/>
      <c r="N139" s="683"/>
      <c r="O139" s="688"/>
      <c r="P139" s="684"/>
    </row>
    <row r="140" spans="1:16" s="510" customFormat="1" ht="21" customHeight="1">
      <c r="C140" s="686"/>
      <c r="D140" s="685"/>
      <c r="E140" s="687"/>
      <c r="F140" s="687"/>
      <c r="G140" s="687"/>
      <c r="H140" s="687"/>
      <c r="I140" s="682"/>
      <c r="J140" s="682"/>
      <c r="K140" s="682"/>
      <c r="L140" s="683"/>
      <c r="M140" s="683"/>
      <c r="N140" s="683"/>
      <c r="O140" s="688"/>
      <c r="P140" s="684"/>
    </row>
    <row r="141" spans="1:16" s="820" customFormat="1" ht="21" customHeight="1">
      <c r="A141" s="797" t="s">
        <v>204</v>
      </c>
      <c r="B141" s="800" t="s">
        <v>205</v>
      </c>
      <c r="C141" s="505"/>
      <c r="D141" s="505"/>
      <c r="E141" s="505"/>
      <c r="F141" s="505"/>
      <c r="G141" s="505"/>
      <c r="H141" s="505"/>
      <c r="I141" s="505"/>
      <c r="J141" s="505"/>
      <c r="K141" s="505"/>
      <c r="L141" s="505"/>
      <c r="M141" s="505"/>
      <c r="N141" s="505"/>
      <c r="O141" s="505"/>
    </row>
    <row r="142" spans="1:16" s="820" customFormat="1" ht="21" customHeight="1">
      <c r="A142" s="505"/>
      <c r="B142" s="821" t="s">
        <v>206</v>
      </c>
      <c r="C142" s="505" t="s">
        <v>207</v>
      </c>
      <c r="D142" s="505"/>
      <c r="E142" s="505"/>
      <c r="F142" s="505"/>
      <c r="G142" s="505"/>
      <c r="H142" s="505"/>
      <c r="I142" s="505"/>
      <c r="J142" s="505"/>
      <c r="K142" s="505"/>
      <c r="L142" s="505"/>
      <c r="M142" s="505"/>
      <c r="N142" s="505"/>
      <c r="O142" s="505"/>
    </row>
    <row r="143" spans="1:16" s="820" customFormat="1" ht="21" customHeight="1">
      <c r="A143" s="505"/>
      <c r="B143" s="513" t="s">
        <v>181</v>
      </c>
      <c r="C143" s="508" t="s">
        <v>208</v>
      </c>
      <c r="D143" s="505" t="s">
        <v>685</v>
      </c>
      <c r="E143" s="505"/>
      <c r="F143" s="505"/>
      <c r="G143" s="505"/>
      <c r="H143" s="505"/>
      <c r="I143" s="505"/>
      <c r="J143" s="505"/>
      <c r="K143" s="505"/>
      <c r="L143" s="505"/>
      <c r="M143" s="505"/>
      <c r="N143" s="505"/>
      <c r="O143" s="505"/>
    </row>
    <row r="144" spans="1:16" s="820" customFormat="1" ht="21" customHeight="1">
      <c r="A144" s="505"/>
      <c r="B144" s="505"/>
      <c r="C144" s="785"/>
      <c r="D144" s="505" t="s">
        <v>686</v>
      </c>
      <c r="E144" s="505"/>
      <c r="F144" s="505"/>
      <c r="G144" s="505"/>
      <c r="H144" s="505"/>
      <c r="I144" s="505"/>
      <c r="J144" s="505"/>
      <c r="K144" s="505"/>
      <c r="L144" s="505"/>
      <c r="M144" s="505"/>
      <c r="N144" s="505"/>
      <c r="O144" s="505"/>
    </row>
    <row r="145" spans="1:16" s="520" customFormat="1" ht="21" customHeight="1">
      <c r="A145" s="505"/>
      <c r="B145" s="505"/>
      <c r="C145" s="785"/>
      <c r="D145" s="505" t="s">
        <v>687</v>
      </c>
      <c r="E145" s="505"/>
      <c r="F145" s="505"/>
      <c r="G145" s="505"/>
      <c r="H145" s="505"/>
      <c r="I145" s="505"/>
      <c r="J145" s="505"/>
      <c r="K145" s="505"/>
      <c r="L145" s="505"/>
      <c r="M145" s="505"/>
      <c r="N145" s="505"/>
      <c r="O145" s="505"/>
      <c r="P145" s="822"/>
    </row>
    <row r="146" spans="1:16" ht="21" customHeight="1">
      <c r="C146" s="785"/>
      <c r="D146" s="505" t="s">
        <v>669</v>
      </c>
    </row>
    <row r="147" spans="1:16" ht="21" customHeight="1">
      <c r="C147" s="785"/>
      <c r="D147" s="505" t="s">
        <v>577</v>
      </c>
    </row>
    <row r="148" spans="1:16" ht="21" customHeight="1">
      <c r="C148" s="785"/>
      <c r="D148" s="505" t="s">
        <v>666</v>
      </c>
    </row>
    <row r="149" spans="1:16" ht="21" customHeight="1">
      <c r="C149" s="785"/>
      <c r="D149" s="505" t="s">
        <v>665</v>
      </c>
    </row>
    <row r="150" spans="1:16" ht="21" customHeight="1">
      <c r="C150" s="508" t="s">
        <v>209</v>
      </c>
      <c r="D150" s="505" t="s">
        <v>667</v>
      </c>
    </row>
    <row r="151" spans="1:16" ht="21" customHeight="1">
      <c r="C151" s="505" t="s">
        <v>210</v>
      </c>
      <c r="D151" s="508" t="s">
        <v>668</v>
      </c>
    </row>
    <row r="152" spans="1:16" ht="21" customHeight="1">
      <c r="D152" s="508" t="s">
        <v>688</v>
      </c>
    </row>
    <row r="153" spans="1:16" ht="21" customHeight="1">
      <c r="C153" s="505" t="s">
        <v>211</v>
      </c>
      <c r="D153" s="508" t="s">
        <v>212</v>
      </c>
    </row>
    <row r="154" spans="1:16" ht="21" customHeight="1">
      <c r="D154" s="508"/>
    </row>
    <row r="155" spans="1:16" ht="25.5" customHeight="1">
      <c r="A155" s="851" t="s">
        <v>202</v>
      </c>
      <c r="B155" s="851"/>
      <c r="C155" s="851"/>
      <c r="D155" s="851"/>
      <c r="E155" s="851"/>
      <c r="F155" s="851"/>
      <c r="G155" s="851"/>
      <c r="H155" s="851"/>
      <c r="I155" s="851"/>
      <c r="J155" s="851"/>
      <c r="K155" s="851"/>
      <c r="L155" s="851"/>
      <c r="M155" s="851"/>
      <c r="N155" s="851"/>
      <c r="O155" s="851"/>
    </row>
    <row r="156" spans="1:16" ht="25.5" customHeight="1">
      <c r="B156" s="785"/>
      <c r="N156" s="512"/>
      <c r="O156" s="512" t="s">
        <v>22</v>
      </c>
    </row>
    <row r="157" spans="1:16" ht="25.5" customHeight="1">
      <c r="C157" s="505" t="s">
        <v>641</v>
      </c>
      <c r="D157" s="508" t="s">
        <v>670</v>
      </c>
    </row>
    <row r="158" spans="1:16" ht="25.5" customHeight="1">
      <c r="D158" s="508" t="s">
        <v>673</v>
      </c>
    </row>
    <row r="159" spans="1:16" ht="25.5" customHeight="1">
      <c r="D159" s="508" t="s">
        <v>671</v>
      </c>
    </row>
    <row r="160" spans="1:16" ht="25.5" customHeight="1">
      <c r="D160" s="508" t="s">
        <v>672</v>
      </c>
    </row>
    <row r="161" spans="1:16" ht="25.5" customHeight="1">
      <c r="C161" s="505" t="s">
        <v>214</v>
      </c>
      <c r="D161" s="505" t="s">
        <v>674</v>
      </c>
    </row>
    <row r="162" spans="1:16" ht="25.5" customHeight="1">
      <c r="B162" s="513" t="s">
        <v>181</v>
      </c>
      <c r="C162" s="505" t="s">
        <v>639</v>
      </c>
      <c r="D162" s="508" t="s">
        <v>213</v>
      </c>
    </row>
    <row r="163" spans="1:16" s="510" customFormat="1" ht="25.5" customHeight="1">
      <c r="A163" s="505"/>
      <c r="B163" s="513" t="s">
        <v>181</v>
      </c>
      <c r="C163" s="505" t="s">
        <v>640</v>
      </c>
      <c r="D163" s="508" t="s">
        <v>215</v>
      </c>
      <c r="E163" s="505"/>
      <c r="F163" s="505"/>
      <c r="G163" s="505"/>
      <c r="H163" s="505"/>
      <c r="I163" s="505"/>
      <c r="J163" s="505"/>
      <c r="K163" s="505"/>
      <c r="L163" s="505"/>
      <c r="M163" s="505"/>
      <c r="N163" s="505"/>
      <c r="O163" s="505"/>
      <c r="P163" s="514"/>
    </row>
    <row r="164" spans="1:16" ht="25.5" customHeight="1">
      <c r="C164" s="505" t="s">
        <v>642</v>
      </c>
      <c r="D164" s="508" t="s">
        <v>675</v>
      </c>
    </row>
    <row r="165" spans="1:16" ht="25.5" customHeight="1">
      <c r="D165" s="508" t="s">
        <v>676</v>
      </c>
    </row>
    <row r="166" spans="1:16" ht="25.5" customHeight="1">
      <c r="B166" s="515">
        <v>3.2</v>
      </c>
      <c r="C166" s="505" t="s">
        <v>217</v>
      </c>
    </row>
    <row r="167" spans="1:16" ht="25.5" customHeight="1">
      <c r="D167" s="508" t="s">
        <v>218</v>
      </c>
      <c r="E167" s="508"/>
      <c r="F167" s="508"/>
      <c r="O167" s="508"/>
    </row>
    <row r="168" spans="1:16" ht="25.5" customHeight="1">
      <c r="C168" s="508" t="s">
        <v>219</v>
      </c>
      <c r="E168" s="508"/>
      <c r="F168" s="508"/>
      <c r="O168" s="508"/>
    </row>
    <row r="169" spans="1:16" ht="25.5" customHeight="1">
      <c r="B169" s="516" t="s">
        <v>940</v>
      </c>
      <c r="C169" s="517" t="s">
        <v>598</v>
      </c>
      <c r="D169" s="516"/>
      <c r="E169" s="517"/>
      <c r="F169" s="517"/>
      <c r="G169" s="517"/>
      <c r="H169" s="517"/>
      <c r="I169" s="517"/>
      <c r="J169" s="517"/>
      <c r="K169" s="517"/>
      <c r="L169" s="517"/>
      <c r="M169" s="517"/>
      <c r="N169" s="517"/>
      <c r="O169" s="517"/>
      <c r="P169" s="517"/>
    </row>
    <row r="170" spans="1:16" ht="25.5" customHeight="1">
      <c r="B170" s="516"/>
      <c r="C170" s="726"/>
      <c r="D170" s="505" t="s">
        <v>1029</v>
      </c>
      <c r="E170" s="517"/>
      <c r="F170" s="517"/>
      <c r="G170" s="517"/>
      <c r="H170" s="517"/>
      <c r="I170" s="517"/>
      <c r="J170" s="517"/>
      <c r="K170" s="517"/>
      <c r="L170" s="517"/>
      <c r="M170" s="517"/>
      <c r="N170" s="517"/>
      <c r="O170" s="517"/>
      <c r="P170" s="517"/>
    </row>
    <row r="171" spans="1:16" ht="25.5" customHeight="1">
      <c r="B171" s="516"/>
      <c r="C171" s="726" t="s">
        <v>1030</v>
      </c>
      <c r="D171" s="727"/>
      <c r="E171" s="517"/>
      <c r="F171" s="517"/>
      <c r="G171" s="517"/>
      <c r="H171" s="517"/>
      <c r="I171" s="517"/>
      <c r="J171" s="517"/>
      <c r="K171" s="517"/>
      <c r="L171" s="517"/>
      <c r="M171" s="517"/>
      <c r="N171" s="517"/>
      <c r="O171" s="517"/>
      <c r="P171" s="517"/>
    </row>
    <row r="172" spans="1:16" ht="25.5" customHeight="1">
      <c r="B172" s="516"/>
      <c r="C172" s="505" t="s">
        <v>1021</v>
      </c>
      <c r="D172" s="727"/>
      <c r="E172" s="517"/>
      <c r="F172" s="517"/>
      <c r="G172" s="517"/>
      <c r="H172" s="517"/>
      <c r="I172" s="517"/>
      <c r="J172" s="517"/>
      <c r="K172" s="517"/>
      <c r="L172" s="517"/>
      <c r="M172" s="517"/>
      <c r="N172" s="517"/>
      <c r="O172" s="517"/>
      <c r="P172" s="517"/>
    </row>
    <row r="173" spans="1:16" ht="25.5" customHeight="1">
      <c r="B173" s="517"/>
      <c r="C173" s="516" t="s">
        <v>941</v>
      </c>
      <c r="D173" s="511" t="s">
        <v>221</v>
      </c>
      <c r="E173" s="517"/>
      <c r="F173" s="517"/>
      <c r="G173" s="517"/>
      <c r="H173" s="517"/>
      <c r="I173" s="517"/>
      <c r="J173" s="517"/>
      <c r="K173" s="517"/>
      <c r="L173" s="517"/>
      <c r="M173" s="517"/>
      <c r="N173" s="517"/>
      <c r="O173" s="517"/>
      <c r="P173" s="517"/>
    </row>
    <row r="174" spans="1:16" ht="25.5" customHeight="1">
      <c r="B174" s="517"/>
      <c r="C174" s="516"/>
      <c r="D174" s="518" t="s">
        <v>677</v>
      </c>
      <c r="E174" s="517"/>
      <c r="F174" s="517"/>
      <c r="G174" s="517"/>
      <c r="H174" s="517"/>
      <c r="I174" s="517"/>
      <c r="J174" s="517"/>
      <c r="K174" s="517"/>
      <c r="L174" s="517"/>
      <c r="M174" s="517"/>
      <c r="N174" s="517"/>
      <c r="O174" s="517"/>
      <c r="P174" s="517"/>
    </row>
    <row r="175" spans="1:16" ht="25.5" customHeight="1">
      <c r="B175" s="517"/>
      <c r="C175" s="518" t="s">
        <v>1023</v>
      </c>
      <c r="D175" s="511"/>
      <c r="E175" s="517"/>
      <c r="F175" s="517"/>
      <c r="G175" s="517"/>
      <c r="H175" s="517"/>
      <c r="I175" s="517"/>
      <c r="J175" s="517"/>
      <c r="K175" s="517"/>
      <c r="L175" s="517"/>
      <c r="M175" s="517"/>
      <c r="N175" s="517"/>
      <c r="O175" s="517"/>
      <c r="P175" s="517"/>
    </row>
    <row r="176" spans="1:16" ht="25.5" customHeight="1">
      <c r="B176" s="517"/>
      <c r="C176" s="518" t="s">
        <v>1022</v>
      </c>
      <c r="D176" s="511"/>
      <c r="E176" s="517"/>
      <c r="F176" s="517"/>
      <c r="G176" s="517"/>
      <c r="H176" s="517"/>
      <c r="I176" s="517"/>
      <c r="J176" s="517"/>
      <c r="K176" s="517"/>
      <c r="L176" s="517"/>
      <c r="M176" s="517"/>
      <c r="N176" s="517"/>
      <c r="O176" s="517"/>
      <c r="P176" s="517"/>
    </row>
    <row r="177" spans="1:16" ht="25.5" customHeight="1">
      <c r="B177" s="517"/>
      <c r="C177" s="518"/>
      <c r="D177" s="511" t="s">
        <v>689</v>
      </c>
      <c r="E177" s="517"/>
      <c r="F177" s="517"/>
      <c r="G177" s="517"/>
      <c r="H177" s="517"/>
      <c r="I177" s="517"/>
      <c r="J177" s="517"/>
      <c r="K177" s="517"/>
      <c r="L177" s="517"/>
      <c r="M177" s="517"/>
      <c r="N177" s="517"/>
      <c r="O177" s="517"/>
      <c r="P177" s="517"/>
    </row>
    <row r="178" spans="1:16" ht="25.5" customHeight="1">
      <c r="B178" s="517"/>
      <c r="C178" s="518" t="s">
        <v>690</v>
      </c>
      <c r="D178" s="511"/>
      <c r="E178" s="517"/>
      <c r="F178" s="517"/>
      <c r="G178" s="517"/>
      <c r="H178" s="517"/>
      <c r="I178" s="517"/>
      <c r="J178" s="517"/>
      <c r="K178" s="517"/>
      <c r="L178" s="517"/>
      <c r="M178" s="517"/>
      <c r="N178" s="517"/>
      <c r="O178" s="517"/>
      <c r="P178" s="517"/>
    </row>
    <row r="179" spans="1:16" ht="25.5" customHeight="1">
      <c r="B179" s="519"/>
      <c r="C179" s="511"/>
      <c r="D179" s="511" t="s">
        <v>586</v>
      </c>
      <c r="E179" s="517"/>
      <c r="F179" s="517"/>
      <c r="G179" s="517"/>
      <c r="H179" s="517"/>
      <c r="I179" s="517"/>
      <c r="J179" s="517"/>
      <c r="K179" s="517"/>
      <c r="L179" s="517"/>
      <c r="M179" s="517"/>
      <c r="N179" s="517"/>
      <c r="O179" s="517"/>
      <c r="P179" s="517"/>
    </row>
    <row r="180" spans="1:16" s="544" customFormat="1" ht="25.5" customHeight="1">
      <c r="B180" s="546"/>
      <c r="C180" s="516" t="s">
        <v>942</v>
      </c>
      <c r="D180" s="511" t="s">
        <v>736</v>
      </c>
      <c r="E180" s="517"/>
      <c r="F180" s="545"/>
      <c r="G180" s="545"/>
      <c r="H180" s="545"/>
      <c r="I180" s="545"/>
      <c r="J180" s="545"/>
      <c r="K180" s="545"/>
      <c r="L180" s="545"/>
      <c r="M180" s="545"/>
      <c r="N180" s="545"/>
      <c r="O180" s="545"/>
      <c r="P180" s="545"/>
    </row>
    <row r="181" spans="1:16" s="544" customFormat="1" ht="25.5" customHeight="1">
      <c r="B181" s="546"/>
      <c r="C181" s="511"/>
      <c r="D181" s="511" t="s">
        <v>742</v>
      </c>
      <c r="E181" s="517"/>
      <c r="F181" s="545"/>
      <c r="G181" s="545"/>
      <c r="H181" s="545"/>
      <c r="I181" s="545"/>
      <c r="J181" s="545"/>
      <c r="K181" s="545"/>
      <c r="L181" s="545"/>
      <c r="M181" s="545"/>
      <c r="N181" s="545"/>
      <c r="O181" s="545"/>
      <c r="P181" s="545"/>
    </row>
    <row r="182" spans="1:16" s="544" customFormat="1" ht="25.5" customHeight="1">
      <c r="B182" s="546"/>
      <c r="C182" s="511" t="s">
        <v>744</v>
      </c>
      <c r="D182" s="511"/>
      <c r="E182" s="517"/>
      <c r="F182" s="545"/>
      <c r="G182" s="545"/>
      <c r="H182" s="545"/>
      <c r="I182" s="545"/>
      <c r="J182" s="545"/>
      <c r="K182" s="545"/>
      <c r="L182" s="545"/>
      <c r="M182" s="545"/>
      <c r="N182" s="545"/>
      <c r="O182" s="545"/>
      <c r="P182" s="545"/>
    </row>
    <row r="183" spans="1:16" s="544" customFormat="1" ht="25.5" customHeight="1">
      <c r="B183" s="546"/>
      <c r="C183" s="511" t="s">
        <v>743</v>
      </c>
      <c r="D183" s="511"/>
      <c r="E183" s="517"/>
      <c r="F183" s="545"/>
      <c r="G183" s="545"/>
      <c r="H183" s="545"/>
      <c r="I183" s="545"/>
      <c r="J183" s="545"/>
      <c r="K183" s="545"/>
      <c r="L183" s="545"/>
      <c r="M183" s="545"/>
      <c r="N183" s="545"/>
      <c r="O183" s="545"/>
      <c r="P183" s="545"/>
    </row>
    <row r="184" spans="1:16" s="544" customFormat="1" ht="25.5" customHeight="1">
      <c r="B184" s="546"/>
      <c r="C184" s="511"/>
      <c r="D184" s="511" t="s">
        <v>737</v>
      </c>
      <c r="E184" s="517"/>
      <c r="F184" s="545"/>
      <c r="G184" s="545"/>
      <c r="H184" s="545"/>
      <c r="I184" s="545"/>
      <c r="J184" s="545"/>
      <c r="K184" s="545"/>
      <c r="L184" s="545"/>
      <c r="M184" s="545"/>
      <c r="N184" s="545"/>
      <c r="O184" s="545"/>
      <c r="P184" s="545"/>
    </row>
    <row r="185" spans="1:16" s="544" customFormat="1" ht="25.5" customHeight="1">
      <c r="B185" s="546"/>
      <c r="C185" s="511" t="s">
        <v>1024</v>
      </c>
      <c r="D185" s="511"/>
      <c r="E185" s="517"/>
      <c r="F185" s="545"/>
      <c r="G185" s="545"/>
      <c r="H185" s="545"/>
      <c r="I185" s="545"/>
      <c r="J185" s="545"/>
      <c r="K185" s="545"/>
      <c r="L185" s="545"/>
      <c r="M185" s="545"/>
      <c r="N185" s="545"/>
      <c r="O185" s="545"/>
      <c r="P185" s="545"/>
    </row>
    <row r="186" spans="1:16" s="544" customFormat="1" ht="25.5" customHeight="1">
      <c r="B186" s="546"/>
      <c r="C186" s="511" t="s">
        <v>1027</v>
      </c>
      <c r="D186" s="511"/>
      <c r="E186" s="517"/>
      <c r="F186" s="545"/>
      <c r="G186" s="545"/>
      <c r="H186" s="545"/>
      <c r="I186" s="545"/>
      <c r="J186" s="545"/>
      <c r="K186" s="545"/>
      <c r="L186" s="545"/>
      <c r="M186" s="545"/>
      <c r="N186" s="545"/>
      <c r="O186" s="545"/>
      <c r="P186" s="545"/>
    </row>
    <row r="187" spans="1:16" s="544" customFormat="1" ht="25.5" customHeight="1">
      <c r="B187" s="546"/>
      <c r="C187" s="511" t="s">
        <v>1025</v>
      </c>
      <c r="D187" s="511"/>
      <c r="E187" s="517"/>
      <c r="F187" s="545"/>
      <c r="G187" s="545"/>
      <c r="H187" s="545"/>
      <c r="I187" s="545"/>
      <c r="J187" s="545"/>
      <c r="K187" s="545"/>
      <c r="L187" s="545"/>
      <c r="M187" s="545"/>
      <c r="N187" s="545"/>
      <c r="O187" s="545"/>
      <c r="P187" s="545"/>
    </row>
    <row r="188" spans="1:16" s="544" customFormat="1" ht="25.5" customHeight="1">
      <c r="B188" s="546"/>
      <c r="C188" s="511" t="s">
        <v>1026</v>
      </c>
      <c r="D188" s="511"/>
      <c r="E188" s="517"/>
      <c r="F188" s="545"/>
      <c r="G188" s="545"/>
      <c r="H188" s="545"/>
      <c r="I188" s="545"/>
      <c r="J188" s="545"/>
      <c r="K188" s="545"/>
      <c r="L188" s="545"/>
      <c r="M188" s="545"/>
      <c r="N188" s="545"/>
      <c r="O188" s="545"/>
      <c r="P188" s="545"/>
    </row>
    <row r="189" spans="1:16" s="544" customFormat="1" ht="25.5" customHeight="1">
      <c r="B189" s="546"/>
      <c r="C189" s="511"/>
      <c r="D189" s="511"/>
      <c r="E189" s="517"/>
      <c r="F189" s="545"/>
      <c r="G189" s="545"/>
      <c r="H189" s="545"/>
      <c r="I189" s="545"/>
      <c r="J189" s="545"/>
      <c r="K189" s="545"/>
      <c r="L189" s="545"/>
      <c r="M189" s="545"/>
      <c r="N189" s="545"/>
      <c r="O189" s="545"/>
      <c r="P189" s="545"/>
    </row>
    <row r="190" spans="1:16" s="544" customFormat="1" ht="22.5" customHeight="1">
      <c r="A190" s="851" t="s">
        <v>216</v>
      </c>
      <c r="B190" s="851"/>
      <c r="C190" s="851"/>
      <c r="D190" s="851"/>
      <c r="E190" s="851"/>
      <c r="F190" s="851"/>
      <c r="G190" s="851"/>
      <c r="H190" s="851"/>
      <c r="I190" s="851"/>
      <c r="J190" s="851"/>
      <c r="K190" s="851"/>
      <c r="L190" s="851"/>
      <c r="M190" s="851"/>
      <c r="N190" s="851"/>
      <c r="O190" s="851"/>
      <c r="P190" s="545"/>
    </row>
    <row r="191" spans="1:16" s="544" customFormat="1" ht="22.5" customHeight="1">
      <c r="A191" s="505"/>
      <c r="B191" s="785"/>
      <c r="C191" s="505"/>
      <c r="D191" s="505"/>
      <c r="E191" s="505"/>
      <c r="F191" s="505"/>
      <c r="G191" s="505"/>
      <c r="H191" s="505"/>
      <c r="I191" s="505"/>
      <c r="J191" s="505"/>
      <c r="K191" s="505"/>
      <c r="L191" s="505"/>
      <c r="M191" s="505"/>
      <c r="N191" s="512"/>
      <c r="O191" s="512" t="s">
        <v>22</v>
      </c>
      <c r="P191" s="545"/>
    </row>
    <row r="192" spans="1:16" ht="22.5" customHeight="1">
      <c r="B192" s="517"/>
      <c r="C192" s="516" t="s">
        <v>943</v>
      </c>
      <c r="D192" s="511" t="s">
        <v>222</v>
      </c>
      <c r="E192" s="517"/>
      <c r="F192" s="520"/>
      <c r="G192" s="517"/>
      <c r="H192" s="517"/>
      <c r="I192" s="517"/>
      <c r="J192" s="517"/>
      <c r="K192" s="517"/>
      <c r="L192" s="517"/>
      <c r="M192" s="517"/>
      <c r="N192" s="517"/>
      <c r="O192" s="517"/>
      <c r="P192" s="517"/>
    </row>
    <row r="193" spans="1:19" ht="22.5" customHeight="1">
      <c r="B193" s="517"/>
      <c r="C193" s="516"/>
      <c r="D193" s="505" t="s">
        <v>1074</v>
      </c>
      <c r="E193" s="517"/>
      <c r="F193" s="520"/>
      <c r="G193" s="517"/>
      <c r="H193" s="517"/>
      <c r="I193" s="517"/>
      <c r="J193" s="517"/>
      <c r="K193" s="517"/>
      <c r="L193" s="517"/>
      <c r="M193" s="517"/>
      <c r="N193" s="517"/>
      <c r="O193" s="517"/>
      <c r="P193" s="517"/>
    </row>
    <row r="194" spans="1:19" ht="22.5" customHeight="1">
      <c r="B194" s="517"/>
      <c r="C194" s="505" t="s">
        <v>1075</v>
      </c>
      <c r="D194" s="511"/>
      <c r="E194" s="517"/>
      <c r="F194" s="520"/>
      <c r="G194" s="517"/>
      <c r="H194" s="517"/>
      <c r="I194" s="517"/>
      <c r="J194" s="517"/>
      <c r="K194" s="517"/>
      <c r="L194" s="517"/>
      <c r="M194" s="517"/>
      <c r="N194" s="517"/>
      <c r="O194" s="517"/>
      <c r="P194" s="517"/>
    </row>
    <row r="195" spans="1:19" ht="22.5" customHeight="1">
      <c r="B195" s="517"/>
      <c r="C195" s="505" t="s">
        <v>988</v>
      </c>
      <c r="D195" s="511"/>
      <c r="E195" s="517"/>
      <c r="F195" s="520"/>
      <c r="G195" s="517"/>
      <c r="H195" s="517"/>
      <c r="I195" s="517"/>
      <c r="J195" s="517"/>
      <c r="K195" s="517"/>
      <c r="L195" s="517"/>
      <c r="M195" s="517"/>
      <c r="N195" s="517"/>
      <c r="O195" s="517"/>
      <c r="P195" s="517"/>
    </row>
    <row r="196" spans="1:19" ht="22.5" customHeight="1">
      <c r="B196" s="517"/>
      <c r="C196" s="783" t="s">
        <v>989</v>
      </c>
      <c r="D196" s="511"/>
      <c r="E196" s="517"/>
      <c r="F196" s="520"/>
      <c r="G196" s="517"/>
      <c r="H196" s="517"/>
      <c r="I196" s="517"/>
      <c r="J196" s="517"/>
      <c r="K196" s="517"/>
      <c r="L196" s="517"/>
      <c r="M196" s="517"/>
      <c r="N196" s="517"/>
      <c r="O196" s="517"/>
      <c r="P196" s="517"/>
    </row>
    <row r="197" spans="1:19" ht="22.5" customHeight="1">
      <c r="B197" s="517"/>
      <c r="C197" s="783" t="s">
        <v>990</v>
      </c>
      <c r="D197" s="511"/>
      <c r="E197" s="517"/>
      <c r="F197" s="520"/>
      <c r="G197" s="517"/>
      <c r="H197" s="517"/>
      <c r="I197" s="517"/>
      <c r="J197" s="517"/>
      <c r="K197" s="517"/>
      <c r="L197" s="517"/>
      <c r="M197" s="517"/>
      <c r="N197" s="517"/>
      <c r="O197" s="517"/>
      <c r="P197" s="517"/>
    </row>
    <row r="198" spans="1:19" ht="22.5" customHeight="1">
      <c r="B198" s="517"/>
      <c r="C198" s="516"/>
      <c r="D198" s="505" t="s">
        <v>993</v>
      </c>
      <c r="E198" s="517"/>
      <c r="F198" s="520"/>
      <c r="G198" s="517"/>
      <c r="H198" s="517"/>
      <c r="I198" s="517"/>
      <c r="J198" s="517"/>
      <c r="K198" s="517"/>
      <c r="L198" s="517"/>
      <c r="M198" s="517"/>
      <c r="N198" s="517"/>
      <c r="O198" s="517"/>
      <c r="P198" s="517"/>
      <c r="R198" s="823"/>
    </row>
    <row r="199" spans="1:19" ht="22.5" customHeight="1">
      <c r="B199" s="517"/>
      <c r="C199" s="505" t="s">
        <v>994</v>
      </c>
      <c r="D199" s="511"/>
      <c r="E199" s="517"/>
      <c r="F199" s="520"/>
      <c r="G199" s="517"/>
      <c r="H199" s="517"/>
      <c r="I199" s="517"/>
      <c r="J199" s="517"/>
      <c r="K199" s="517"/>
      <c r="L199" s="517"/>
      <c r="M199" s="517"/>
      <c r="N199" s="517"/>
      <c r="O199" s="517"/>
      <c r="P199" s="517"/>
    </row>
    <row r="200" spans="1:19" ht="22.5" customHeight="1">
      <c r="B200" s="517"/>
      <c r="C200" s="505" t="s">
        <v>995</v>
      </c>
      <c r="D200" s="511"/>
      <c r="E200" s="517"/>
      <c r="F200" s="520"/>
      <c r="G200" s="517"/>
      <c r="H200" s="517"/>
      <c r="I200" s="517"/>
      <c r="J200" s="517"/>
      <c r="K200" s="517"/>
      <c r="L200" s="517"/>
      <c r="M200" s="517"/>
      <c r="N200" s="517"/>
      <c r="O200" s="517"/>
      <c r="P200" s="517"/>
    </row>
    <row r="201" spans="1:19" ht="22.5" customHeight="1">
      <c r="B201" s="517"/>
      <c r="C201" s="505" t="s">
        <v>992</v>
      </c>
      <c r="D201" s="511"/>
      <c r="E201" s="517"/>
      <c r="F201" s="520"/>
      <c r="G201" s="517"/>
      <c r="H201" s="517"/>
      <c r="I201" s="517"/>
      <c r="J201" s="517"/>
      <c r="K201" s="517"/>
      <c r="L201" s="517"/>
      <c r="M201" s="517"/>
      <c r="N201" s="517"/>
      <c r="O201" s="517"/>
      <c r="P201" s="517"/>
    </row>
    <row r="202" spans="1:19" ht="22.5" customHeight="1">
      <c r="B202" s="517"/>
      <c r="C202" s="516"/>
      <c r="D202" s="505" t="s">
        <v>996</v>
      </c>
      <c r="E202" s="517"/>
      <c r="F202" s="520"/>
      <c r="G202" s="517"/>
      <c r="H202" s="517"/>
      <c r="I202" s="517"/>
      <c r="J202" s="517"/>
      <c r="K202" s="517"/>
      <c r="L202" s="517"/>
      <c r="M202" s="517"/>
      <c r="N202" s="517"/>
      <c r="P202" s="517"/>
      <c r="R202" s="823"/>
    </row>
    <row r="203" spans="1:19" s="729" customFormat="1" ht="22.5" customHeight="1">
      <c r="A203" s="505"/>
      <c r="B203" s="728"/>
      <c r="C203" s="505" t="s">
        <v>1071</v>
      </c>
      <c r="D203" s="399"/>
      <c r="E203" s="728"/>
      <c r="F203" s="728"/>
      <c r="G203" s="728"/>
      <c r="H203" s="728"/>
      <c r="I203" s="728"/>
      <c r="J203" s="728"/>
      <c r="K203" s="728"/>
      <c r="L203" s="728"/>
      <c r="M203" s="728"/>
      <c r="R203" s="823"/>
      <c r="S203" s="505"/>
    </row>
    <row r="204" spans="1:19" ht="22.5" customHeight="1">
      <c r="C204" s="399" t="s">
        <v>1072</v>
      </c>
      <c r="R204" s="823"/>
    </row>
    <row r="205" spans="1:19" ht="22.5" customHeight="1">
      <c r="C205" s="505" t="s">
        <v>1073</v>
      </c>
    </row>
    <row r="206" spans="1:19" ht="22.5" customHeight="1">
      <c r="C206" s="399"/>
      <c r="D206" s="505" t="s">
        <v>987</v>
      </c>
      <c r="R206" s="824"/>
    </row>
    <row r="207" spans="1:19" s="544" customFormat="1" ht="22.5" customHeight="1">
      <c r="B207" s="545"/>
      <c r="C207" s="516" t="s">
        <v>944</v>
      </c>
      <c r="D207" s="511" t="s">
        <v>738</v>
      </c>
      <c r="E207" s="545"/>
      <c r="F207" s="550"/>
      <c r="G207" s="545"/>
      <c r="H207" s="545"/>
      <c r="I207" s="545"/>
      <c r="J207" s="545"/>
      <c r="K207" s="545"/>
      <c r="L207" s="545"/>
      <c r="M207" s="545"/>
      <c r="N207" s="545"/>
      <c r="P207" s="545"/>
    </row>
    <row r="208" spans="1:19" s="544" customFormat="1" ht="22.5" customHeight="1">
      <c r="B208" s="545"/>
      <c r="C208" s="516"/>
      <c r="D208" s="511" t="s">
        <v>745</v>
      </c>
      <c r="E208" s="545"/>
      <c r="F208" s="550"/>
      <c r="G208" s="545"/>
      <c r="H208" s="545"/>
      <c r="I208" s="545"/>
      <c r="J208" s="545"/>
      <c r="K208" s="545"/>
      <c r="L208" s="545"/>
      <c r="M208" s="545"/>
      <c r="N208" s="545"/>
      <c r="P208" s="545"/>
    </row>
    <row r="209" spans="2:16" s="544" customFormat="1" ht="22.5" customHeight="1">
      <c r="B209" s="545"/>
      <c r="C209" s="516" t="s">
        <v>763</v>
      </c>
      <c r="D209" s="511"/>
      <c r="E209" s="545"/>
      <c r="F209" s="550"/>
      <c r="G209" s="545"/>
      <c r="H209" s="545"/>
      <c r="I209" s="545"/>
      <c r="J209" s="545"/>
      <c r="K209" s="545"/>
      <c r="L209" s="545"/>
      <c r="M209" s="545"/>
      <c r="N209" s="545"/>
      <c r="P209" s="545"/>
    </row>
    <row r="210" spans="2:16" s="544" customFormat="1" ht="22.5" customHeight="1">
      <c r="B210" s="545"/>
      <c r="C210" s="516" t="s">
        <v>764</v>
      </c>
      <c r="D210" s="511"/>
      <c r="E210" s="545"/>
      <c r="F210" s="550"/>
      <c r="G210" s="545"/>
      <c r="H210" s="545"/>
      <c r="I210" s="545"/>
      <c r="J210" s="545"/>
      <c r="K210" s="545"/>
      <c r="L210" s="545"/>
      <c r="M210" s="545"/>
      <c r="N210" s="545"/>
      <c r="P210" s="545"/>
    </row>
    <row r="211" spans="2:16" ht="22.5" customHeight="1">
      <c r="B211" s="515">
        <v>3.4</v>
      </c>
      <c r="C211" s="505" t="s">
        <v>223</v>
      </c>
    </row>
    <row r="212" spans="2:16" ht="22.5" customHeight="1">
      <c r="B212" s="508" t="s">
        <v>181</v>
      </c>
      <c r="D212" s="505" t="s">
        <v>224</v>
      </c>
    </row>
    <row r="213" spans="2:16" ht="22.5" customHeight="1">
      <c r="C213" s="508" t="s">
        <v>600</v>
      </c>
      <c r="D213" s="508"/>
    </row>
    <row r="214" spans="2:16" ht="22.5" customHeight="1">
      <c r="C214" s="508" t="s">
        <v>225</v>
      </c>
      <c r="D214" s="513"/>
    </row>
    <row r="215" spans="2:16" ht="22.5" customHeight="1">
      <c r="C215" s="508" t="s">
        <v>226</v>
      </c>
      <c r="D215" s="513"/>
    </row>
    <row r="216" spans="2:16" ht="22.5" customHeight="1">
      <c r="B216" s="515">
        <v>3.5</v>
      </c>
      <c r="C216" s="505" t="s">
        <v>227</v>
      </c>
    </row>
    <row r="217" spans="2:16" ht="22.5" customHeight="1">
      <c r="D217" s="505" t="s">
        <v>228</v>
      </c>
      <c r="E217" s="513"/>
      <c r="F217" s="513"/>
      <c r="G217" s="513"/>
      <c r="H217" s="513"/>
    </row>
    <row r="218" spans="2:16" ht="22.5" customHeight="1">
      <c r="C218" s="505" t="s">
        <v>229</v>
      </c>
    </row>
    <row r="219" spans="2:16" ht="22.5" customHeight="1">
      <c r="B219" s="515">
        <v>3.6</v>
      </c>
      <c r="C219" s="505" t="s">
        <v>230</v>
      </c>
    </row>
    <row r="220" spans="2:16" ht="22.5" customHeight="1">
      <c r="B220" s="508"/>
      <c r="C220" s="512"/>
      <c r="D220" s="508" t="s">
        <v>601</v>
      </c>
    </row>
    <row r="221" spans="2:16" ht="22.5" customHeight="1">
      <c r="B221" s="508"/>
      <c r="C221" s="508" t="s">
        <v>231</v>
      </c>
      <c r="D221" s="508"/>
    </row>
    <row r="222" spans="2:16" ht="22.5" customHeight="1">
      <c r="B222" s="515">
        <v>3.7</v>
      </c>
      <c r="C222" s="505" t="s">
        <v>232</v>
      </c>
      <c r="F222" s="508"/>
      <c r="K222" s="521"/>
    </row>
    <row r="223" spans="2:16" ht="22.5" customHeight="1">
      <c r="C223" s="505" t="s">
        <v>233</v>
      </c>
      <c r="F223" s="508"/>
      <c r="K223" s="521"/>
    </row>
    <row r="224" spans="2:16" ht="22.5" customHeight="1">
      <c r="C224" s="505" t="s">
        <v>234</v>
      </c>
      <c r="F224" s="508"/>
      <c r="K224" s="521"/>
    </row>
    <row r="225" spans="1:15" ht="22.5" customHeight="1">
      <c r="B225" s="515">
        <v>3.8</v>
      </c>
      <c r="C225" s="505" t="s">
        <v>713</v>
      </c>
      <c r="E225" s="508"/>
      <c r="F225" s="508"/>
      <c r="K225" s="521"/>
    </row>
    <row r="226" spans="1:15" ht="22.5" customHeight="1">
      <c r="A226" s="508"/>
      <c r="D226" s="505" t="s">
        <v>609</v>
      </c>
      <c r="E226" s="508"/>
      <c r="F226" s="508"/>
      <c r="K226" s="521"/>
    </row>
    <row r="227" spans="1:15" ht="26.1" customHeight="1">
      <c r="A227" s="852" t="s">
        <v>236</v>
      </c>
      <c r="B227" s="852"/>
      <c r="C227" s="852"/>
      <c r="D227" s="852"/>
      <c r="E227" s="852"/>
      <c r="F227" s="852"/>
      <c r="G227" s="852"/>
      <c r="H227" s="852"/>
      <c r="I227" s="852"/>
      <c r="J227" s="852"/>
      <c r="K227" s="852"/>
      <c r="L227" s="852"/>
      <c r="M227" s="852"/>
      <c r="N227" s="852"/>
      <c r="O227" s="852"/>
    </row>
    <row r="228" spans="1:15" ht="26.1" customHeight="1">
      <c r="A228" s="522"/>
      <c r="B228" s="786"/>
      <c r="C228" s="522"/>
      <c r="D228" s="522"/>
      <c r="E228" s="522"/>
      <c r="F228" s="522"/>
      <c r="G228" s="522"/>
      <c r="H228" s="522"/>
      <c r="I228" s="522"/>
      <c r="J228" s="522"/>
      <c r="K228" s="522"/>
      <c r="L228" s="522"/>
      <c r="M228" s="522"/>
      <c r="N228" s="553"/>
      <c r="O228" s="553" t="s">
        <v>22</v>
      </c>
    </row>
    <row r="229" spans="1:15" s="522" customFormat="1" ht="26.1" customHeight="1">
      <c r="B229" s="825">
        <v>3.9</v>
      </c>
      <c r="C229" s="522" t="s">
        <v>237</v>
      </c>
    </row>
    <row r="230" spans="1:15" s="522" customFormat="1" ht="26.1" customHeight="1">
      <c r="A230" s="786"/>
      <c r="D230" s="522" t="s">
        <v>238</v>
      </c>
    </row>
    <row r="231" spans="1:15" s="522" customFormat="1" ht="26.1" customHeight="1">
      <c r="A231" s="786"/>
      <c r="C231" s="526" t="s">
        <v>239</v>
      </c>
    </row>
    <row r="232" spans="1:15" s="522" customFormat="1" ht="26.1" customHeight="1">
      <c r="A232" s="786"/>
      <c r="C232" s="526"/>
      <c r="D232" s="826" t="s">
        <v>240</v>
      </c>
      <c r="E232" s="826"/>
      <c r="F232" s="826"/>
      <c r="G232" s="826"/>
      <c r="H232" s="826"/>
      <c r="I232" s="826"/>
      <c r="J232" s="826"/>
      <c r="K232" s="826"/>
      <c r="L232" s="826"/>
      <c r="M232" s="827"/>
      <c r="N232" s="827"/>
      <c r="O232" s="524"/>
    </row>
    <row r="233" spans="1:15" s="522" customFormat="1" ht="26.1" customHeight="1">
      <c r="A233" s="786"/>
      <c r="C233" s="526" t="s">
        <v>241</v>
      </c>
      <c r="D233" s="826"/>
      <c r="E233" s="826"/>
      <c r="F233" s="826"/>
      <c r="G233" s="826"/>
      <c r="H233" s="826"/>
      <c r="I233" s="826"/>
      <c r="J233" s="826"/>
      <c r="K233" s="826"/>
      <c r="L233" s="826"/>
      <c r="M233" s="827"/>
      <c r="N233" s="827"/>
      <c r="O233" s="524"/>
    </row>
    <row r="234" spans="1:15" s="522" customFormat="1" ht="26.1" customHeight="1">
      <c r="A234" s="786"/>
      <c r="C234" s="526" t="s">
        <v>242</v>
      </c>
    </row>
    <row r="235" spans="1:15" s="522" customFormat="1" ht="26.1" customHeight="1">
      <c r="B235" s="526"/>
      <c r="M235" s="828" t="s">
        <v>243</v>
      </c>
    </row>
    <row r="236" spans="1:15" s="522" customFormat="1" ht="26.1" customHeight="1">
      <c r="B236" s="526"/>
      <c r="D236" s="522" t="s">
        <v>244</v>
      </c>
      <c r="M236" s="829">
        <v>40</v>
      </c>
    </row>
    <row r="237" spans="1:15" s="522" customFormat="1" ht="26.1" customHeight="1">
      <c r="B237" s="526"/>
      <c r="D237" s="526" t="s">
        <v>245</v>
      </c>
      <c r="M237" s="829" t="s">
        <v>246</v>
      </c>
    </row>
    <row r="238" spans="1:15" s="522" customFormat="1" ht="26.1" customHeight="1">
      <c r="B238" s="523">
        <v>3.1</v>
      </c>
      <c r="C238" s="522" t="s">
        <v>247</v>
      </c>
    </row>
    <row r="239" spans="1:15" s="522" customFormat="1" ht="26.1" customHeight="1">
      <c r="C239" s="553" t="s">
        <v>28</v>
      </c>
      <c r="D239" s="830" t="s">
        <v>248</v>
      </c>
    </row>
    <row r="240" spans="1:15" s="522" customFormat="1" ht="26.1" customHeight="1">
      <c r="A240" s="786"/>
      <c r="C240" s="553" t="s">
        <v>28</v>
      </c>
      <c r="D240" s="830" t="s">
        <v>249</v>
      </c>
    </row>
    <row r="241" spans="1:15" s="522" customFormat="1" ht="26.1" customHeight="1">
      <c r="A241" s="786"/>
      <c r="C241" s="553" t="s">
        <v>28</v>
      </c>
      <c r="D241" s="830" t="s">
        <v>602</v>
      </c>
      <c r="E241" s="826"/>
      <c r="F241" s="826"/>
      <c r="G241" s="826"/>
      <c r="H241" s="826"/>
      <c r="I241" s="826"/>
      <c r="J241" s="826"/>
      <c r="K241" s="826"/>
      <c r="L241" s="826"/>
      <c r="M241" s="827"/>
      <c r="N241" s="827"/>
      <c r="O241" s="524"/>
    </row>
    <row r="242" spans="1:15" s="522" customFormat="1" ht="26.1" customHeight="1">
      <c r="A242" s="786"/>
      <c r="C242" s="526" t="s">
        <v>250</v>
      </c>
      <c r="E242" s="826"/>
      <c r="F242" s="826"/>
      <c r="G242" s="826"/>
      <c r="H242" s="826"/>
      <c r="I242" s="826"/>
      <c r="J242" s="826"/>
      <c r="K242" s="826"/>
      <c r="L242" s="826"/>
      <c r="M242" s="827"/>
      <c r="N242" s="827"/>
      <c r="O242" s="524"/>
    </row>
    <row r="243" spans="1:15" s="522" customFormat="1" ht="26.1" customHeight="1">
      <c r="A243" s="786"/>
      <c r="C243" s="526" t="s">
        <v>251</v>
      </c>
      <c r="E243" s="826"/>
      <c r="F243" s="826"/>
      <c r="G243" s="826"/>
      <c r="H243" s="826"/>
      <c r="I243" s="826"/>
      <c r="J243" s="826"/>
      <c r="K243" s="826"/>
      <c r="L243" s="826"/>
      <c r="M243" s="827"/>
      <c r="N243" s="827"/>
      <c r="O243" s="524"/>
    </row>
    <row r="244" spans="1:15" s="522" customFormat="1" ht="26.1" customHeight="1">
      <c r="A244" s="786"/>
      <c r="C244" s="553" t="s">
        <v>28</v>
      </c>
      <c r="D244" s="523" t="s">
        <v>252</v>
      </c>
    </row>
    <row r="245" spans="1:15" s="522" customFormat="1" ht="26.1" customHeight="1">
      <c r="B245" s="523"/>
      <c r="M245" s="828" t="s">
        <v>243</v>
      </c>
    </row>
    <row r="246" spans="1:15" s="522" customFormat="1" ht="26.1" customHeight="1">
      <c r="B246" s="523"/>
      <c r="E246" s="522" t="s">
        <v>253</v>
      </c>
      <c r="M246" s="829">
        <v>40</v>
      </c>
    </row>
    <row r="247" spans="1:15" s="522" customFormat="1" ht="26.1" customHeight="1">
      <c r="B247" s="523"/>
      <c r="E247" s="526" t="s">
        <v>245</v>
      </c>
      <c r="F247" s="526"/>
      <c r="M247" s="829">
        <v>10</v>
      </c>
    </row>
    <row r="248" spans="1:15" s="522" customFormat="1" ht="26.1" customHeight="1">
      <c r="E248" s="526" t="s">
        <v>254</v>
      </c>
      <c r="F248" s="526"/>
      <c r="M248" s="829">
        <v>5</v>
      </c>
    </row>
    <row r="249" spans="1:15" s="522" customFormat="1" ht="26.1" customHeight="1">
      <c r="E249" s="526" t="s">
        <v>255</v>
      </c>
      <c r="F249" s="526"/>
      <c r="M249" s="829">
        <v>5</v>
      </c>
    </row>
    <row r="250" spans="1:15" s="547" customFormat="1" ht="26.1" customHeight="1">
      <c r="B250" s="523">
        <v>3.11</v>
      </c>
      <c r="C250" s="522" t="s">
        <v>739</v>
      </c>
      <c r="D250" s="522"/>
      <c r="E250" s="526"/>
      <c r="F250" s="551"/>
      <c r="M250" s="552"/>
    </row>
    <row r="251" spans="1:15" s="547" customFormat="1" ht="26.1" customHeight="1">
      <c r="B251" s="522"/>
      <c r="C251" s="522"/>
      <c r="D251" s="526" t="s">
        <v>757</v>
      </c>
      <c r="E251" s="522"/>
      <c r="F251" s="551"/>
      <c r="M251" s="552"/>
    </row>
    <row r="252" spans="1:15" s="547" customFormat="1" ht="26.1" customHeight="1">
      <c r="B252" s="522"/>
      <c r="C252" s="522" t="s">
        <v>756</v>
      </c>
      <c r="D252" s="522"/>
      <c r="E252" s="526"/>
      <c r="F252" s="551"/>
      <c r="M252" s="552"/>
    </row>
    <row r="253" spans="1:15" s="547" customFormat="1" ht="26.1" customHeight="1">
      <c r="B253" s="522"/>
      <c r="C253" s="522" t="s">
        <v>755</v>
      </c>
      <c r="D253" s="522"/>
      <c r="E253" s="526"/>
      <c r="F253" s="551"/>
      <c r="M253" s="552"/>
    </row>
    <row r="254" spans="1:15" s="547" customFormat="1" ht="26.1" customHeight="1">
      <c r="B254" s="522"/>
      <c r="C254" s="522" t="s">
        <v>746</v>
      </c>
      <c r="D254" s="522"/>
      <c r="E254" s="526"/>
      <c r="F254" s="551"/>
      <c r="M254" s="552"/>
    </row>
    <row r="255" spans="1:15" s="522" customFormat="1" ht="26.1" customHeight="1">
      <c r="B255" s="523">
        <v>3.12</v>
      </c>
      <c r="C255" s="524" t="s">
        <v>256</v>
      </c>
      <c r="N255" s="553"/>
      <c r="O255" s="553"/>
    </row>
    <row r="256" spans="1:15" s="522" customFormat="1" ht="26.1" customHeight="1">
      <c r="B256" s="786"/>
      <c r="C256" s="786"/>
      <c r="D256" s="524" t="s">
        <v>257</v>
      </c>
      <c r="N256" s="553"/>
      <c r="O256" s="553"/>
    </row>
    <row r="257" spans="1:15" s="522" customFormat="1" ht="26.1" customHeight="1">
      <c r="B257" s="524"/>
      <c r="C257" s="524" t="s">
        <v>258</v>
      </c>
      <c r="N257" s="553"/>
      <c r="O257" s="553"/>
    </row>
    <row r="258" spans="1:15" s="522" customFormat="1" ht="26.1" customHeight="1">
      <c r="B258" s="786"/>
      <c r="C258" s="524" t="s">
        <v>259</v>
      </c>
      <c r="N258" s="553"/>
      <c r="O258" s="553"/>
    </row>
    <row r="259" spans="1:15" s="522" customFormat="1" ht="26.1" customHeight="1">
      <c r="B259" s="786"/>
      <c r="C259" s="524"/>
      <c r="D259" s="522" t="s">
        <v>260</v>
      </c>
      <c r="N259" s="553"/>
      <c r="O259" s="553"/>
    </row>
    <row r="260" spans="1:15" s="522" customFormat="1" ht="26.1" customHeight="1">
      <c r="B260" s="786"/>
      <c r="C260" s="522" t="s">
        <v>261</v>
      </c>
      <c r="D260" s="524"/>
      <c r="N260" s="553"/>
      <c r="O260" s="553"/>
    </row>
    <row r="261" spans="1:15" s="522" customFormat="1" ht="26.1" customHeight="1">
      <c r="B261" s="786"/>
      <c r="C261" s="524"/>
      <c r="D261" s="524"/>
      <c r="N261" s="553"/>
      <c r="O261" s="553"/>
    </row>
    <row r="262" spans="1:15" s="522" customFormat="1" ht="27.9" customHeight="1">
      <c r="A262" s="852" t="s">
        <v>265</v>
      </c>
      <c r="B262" s="852"/>
      <c r="C262" s="852"/>
      <c r="D262" s="852"/>
      <c r="E262" s="852"/>
      <c r="F262" s="852"/>
      <c r="G262" s="852"/>
      <c r="H262" s="852"/>
      <c r="I262" s="852"/>
      <c r="J262" s="852"/>
      <c r="K262" s="852"/>
      <c r="L262" s="852"/>
      <c r="M262" s="852"/>
      <c r="N262" s="852"/>
      <c r="O262" s="852"/>
    </row>
    <row r="263" spans="1:15" s="522" customFormat="1" ht="27.9" customHeight="1">
      <c r="B263" s="786"/>
      <c r="N263" s="553"/>
      <c r="O263" s="553" t="s">
        <v>22</v>
      </c>
    </row>
    <row r="264" spans="1:15" s="522" customFormat="1" ht="27.9" customHeight="1">
      <c r="B264" s="786"/>
      <c r="C264" s="524"/>
      <c r="D264" s="522" t="s">
        <v>262</v>
      </c>
      <c r="N264" s="553"/>
      <c r="O264" s="553"/>
    </row>
    <row r="265" spans="1:15" s="522" customFormat="1" ht="27.9" customHeight="1">
      <c r="B265" s="786"/>
      <c r="C265" s="524" t="s">
        <v>263</v>
      </c>
      <c r="N265" s="553"/>
      <c r="O265" s="553"/>
    </row>
    <row r="266" spans="1:15" s="522" customFormat="1" ht="27.9" customHeight="1">
      <c r="B266" s="786"/>
      <c r="C266" s="524" t="s">
        <v>604</v>
      </c>
      <c r="N266" s="553"/>
      <c r="O266" s="553"/>
    </row>
    <row r="267" spans="1:15" s="522" customFormat="1" ht="27.9" customHeight="1">
      <c r="B267" s="786"/>
      <c r="C267" s="524" t="s">
        <v>603</v>
      </c>
      <c r="D267" s="524"/>
      <c r="N267" s="553"/>
      <c r="O267" s="553"/>
    </row>
    <row r="268" spans="1:15" s="522" customFormat="1" ht="27.9" customHeight="1">
      <c r="B268" s="786"/>
      <c r="C268" s="524" t="s">
        <v>264</v>
      </c>
      <c r="D268" s="524"/>
      <c r="N268" s="553"/>
      <c r="O268" s="553"/>
    </row>
    <row r="269" spans="1:15" s="522" customFormat="1" ht="27.9" customHeight="1">
      <c r="B269" s="523">
        <v>3.13</v>
      </c>
      <c r="C269" s="524" t="s">
        <v>678</v>
      </c>
      <c r="M269" s="525"/>
    </row>
    <row r="270" spans="1:15" s="522" customFormat="1" ht="27.9" customHeight="1">
      <c r="B270" s="526"/>
      <c r="D270" s="524" t="s">
        <v>266</v>
      </c>
      <c r="M270" s="525"/>
    </row>
    <row r="271" spans="1:15" s="522" customFormat="1" ht="27.9" customHeight="1">
      <c r="C271" s="524" t="s">
        <v>679</v>
      </c>
      <c r="M271" s="525"/>
    </row>
    <row r="272" spans="1:15" s="522" customFormat="1" ht="27.9" customHeight="1">
      <c r="B272" s="526"/>
      <c r="C272" s="524" t="s">
        <v>680</v>
      </c>
      <c r="M272" s="525"/>
    </row>
    <row r="273" spans="1:17" s="522" customFormat="1" ht="27.9" customHeight="1">
      <c r="B273" s="526"/>
      <c r="C273" s="524" t="s">
        <v>681</v>
      </c>
      <c r="M273" s="525"/>
    </row>
    <row r="274" spans="1:17" s="522" customFormat="1" ht="27.9" customHeight="1">
      <c r="B274" s="526"/>
      <c r="C274" s="522" t="s">
        <v>683</v>
      </c>
      <c r="M274" s="525"/>
    </row>
    <row r="275" spans="1:17" s="522" customFormat="1" ht="27.9" customHeight="1">
      <c r="B275" s="526"/>
      <c r="C275" s="522" t="s">
        <v>682</v>
      </c>
      <c r="D275" s="524"/>
      <c r="M275" s="525"/>
    </row>
    <row r="276" spans="1:17" s="522" customFormat="1" ht="27.9" customHeight="1">
      <c r="B276" s="526"/>
      <c r="M276" s="828" t="s">
        <v>243</v>
      </c>
    </row>
    <row r="277" spans="1:17" s="522" customFormat="1" ht="27.9" customHeight="1">
      <c r="B277" s="526"/>
      <c r="D277" s="522" t="s">
        <v>267</v>
      </c>
      <c r="M277" s="525" t="s">
        <v>268</v>
      </c>
    </row>
    <row r="278" spans="1:17" s="522" customFormat="1" ht="27.9" customHeight="1">
      <c r="B278" s="523">
        <v>3.14</v>
      </c>
      <c r="C278" s="526" t="s">
        <v>684</v>
      </c>
      <c r="D278" s="526"/>
      <c r="E278" s="526"/>
      <c r="F278" s="526"/>
    </row>
    <row r="279" spans="1:17" s="522" customFormat="1" ht="27.9" customHeight="1">
      <c r="A279" s="786"/>
      <c r="B279" s="526"/>
      <c r="D279" s="522" t="s">
        <v>269</v>
      </c>
    </row>
    <row r="280" spans="1:17" s="522" customFormat="1" ht="27.9" customHeight="1">
      <c r="A280" s="786"/>
      <c r="C280" s="526" t="s">
        <v>270</v>
      </c>
      <c r="D280" s="526"/>
    </row>
    <row r="281" spans="1:17" s="522" customFormat="1" ht="27.9" customHeight="1">
      <c r="A281" s="786"/>
      <c r="C281" s="522" t="s">
        <v>271</v>
      </c>
    </row>
    <row r="282" spans="1:17" s="522" customFormat="1" ht="27.9" customHeight="1">
      <c r="A282" s="786"/>
      <c r="C282" s="522" t="s">
        <v>272</v>
      </c>
    </row>
    <row r="283" spans="1:17" s="522" customFormat="1" ht="27.9" customHeight="1">
      <c r="A283" s="786"/>
      <c r="B283" s="526"/>
      <c r="D283" s="522" t="s">
        <v>273</v>
      </c>
    </row>
    <row r="284" spans="1:17" s="522" customFormat="1" ht="27.9" customHeight="1">
      <c r="A284" s="786"/>
      <c r="C284" s="522" t="s">
        <v>274</v>
      </c>
      <c r="E284" s="526"/>
      <c r="F284" s="526"/>
    </row>
    <row r="285" spans="1:17" s="522" customFormat="1" ht="27.9" customHeight="1">
      <c r="A285" s="786"/>
      <c r="C285" s="522" t="s">
        <v>275</v>
      </c>
      <c r="E285" s="526"/>
      <c r="F285" s="526"/>
    </row>
    <row r="286" spans="1:17" s="522" customFormat="1" ht="27.9" customHeight="1">
      <c r="A286" s="527"/>
      <c r="B286" s="528">
        <v>3.15</v>
      </c>
      <c r="C286" s="529" t="s">
        <v>203</v>
      </c>
      <c r="D286" s="529"/>
      <c r="E286" s="529"/>
      <c r="F286" s="529"/>
      <c r="G286" s="529"/>
      <c r="H286" s="529"/>
      <c r="I286" s="529"/>
      <c r="J286" s="529"/>
      <c r="K286" s="529"/>
      <c r="L286" s="529"/>
      <c r="M286" s="529"/>
      <c r="N286" s="529"/>
      <c r="O286" s="529"/>
      <c r="Q286" s="529"/>
    </row>
    <row r="287" spans="1:17" s="522" customFormat="1" ht="27.9" customHeight="1">
      <c r="A287" s="527"/>
      <c r="B287" s="528"/>
      <c r="C287" s="529"/>
      <c r="D287" s="529" t="s">
        <v>752</v>
      </c>
      <c r="E287" s="529"/>
      <c r="F287" s="529"/>
      <c r="G287" s="529"/>
      <c r="H287" s="529"/>
      <c r="I287" s="529"/>
      <c r="J287" s="529"/>
      <c r="K287" s="529"/>
      <c r="L287" s="529"/>
      <c r="M287" s="529"/>
      <c r="N287" s="529"/>
      <c r="O287" s="529"/>
      <c r="Q287" s="529"/>
    </row>
    <row r="288" spans="1:17" s="522" customFormat="1" ht="27.9" customHeight="1">
      <c r="A288" s="527"/>
      <c r="B288" s="528"/>
      <c r="C288" s="522" t="s">
        <v>747</v>
      </c>
      <c r="E288" s="529"/>
      <c r="F288" s="529"/>
      <c r="G288" s="529"/>
      <c r="H288" s="529"/>
      <c r="I288" s="529"/>
      <c r="J288" s="529"/>
      <c r="K288" s="529"/>
      <c r="L288" s="529"/>
      <c r="M288" s="529"/>
      <c r="N288" s="529"/>
      <c r="O288" s="529"/>
      <c r="Q288" s="529"/>
    </row>
    <row r="289" spans="1:17" s="522" customFormat="1" ht="27.9" customHeight="1">
      <c r="A289" s="527"/>
      <c r="B289" s="528"/>
      <c r="C289" s="529" t="s">
        <v>748</v>
      </c>
      <c r="E289" s="529"/>
      <c r="F289" s="529"/>
      <c r="G289" s="529"/>
      <c r="H289" s="529"/>
      <c r="I289" s="529"/>
      <c r="J289" s="529"/>
      <c r="K289" s="529"/>
      <c r="L289" s="529"/>
      <c r="M289" s="529"/>
      <c r="N289" s="529"/>
      <c r="O289" s="529"/>
      <c r="Q289" s="529"/>
    </row>
    <row r="290" spans="1:17" s="522" customFormat="1" ht="27.9" customHeight="1">
      <c r="A290" s="527"/>
      <c r="B290" s="528"/>
      <c r="C290" s="529"/>
      <c r="D290" s="529" t="s">
        <v>749</v>
      </c>
      <c r="E290" s="529"/>
      <c r="F290" s="529"/>
      <c r="G290" s="529"/>
      <c r="H290" s="529"/>
      <c r="I290" s="529"/>
      <c r="J290" s="529"/>
      <c r="K290" s="529"/>
      <c r="L290" s="529"/>
      <c r="M290" s="529"/>
      <c r="N290" s="529"/>
      <c r="O290" s="529"/>
      <c r="Q290" s="529"/>
    </row>
    <row r="291" spans="1:17" s="522" customFormat="1" ht="27.9" customHeight="1">
      <c r="A291" s="527"/>
      <c r="B291" s="528"/>
      <c r="C291" s="529" t="s">
        <v>751</v>
      </c>
      <c r="E291" s="529"/>
      <c r="F291" s="529"/>
      <c r="G291" s="529"/>
      <c r="H291" s="529"/>
      <c r="I291" s="529"/>
      <c r="J291" s="529"/>
      <c r="K291" s="529"/>
      <c r="L291" s="529"/>
      <c r="M291" s="529"/>
      <c r="N291" s="529"/>
      <c r="O291" s="529"/>
      <c r="Q291" s="529"/>
    </row>
    <row r="292" spans="1:17" s="522" customFormat="1" ht="27.9" customHeight="1">
      <c r="A292" s="527"/>
      <c r="B292" s="528"/>
      <c r="C292" s="529" t="s">
        <v>750</v>
      </c>
      <c r="E292" s="529"/>
      <c r="F292" s="529"/>
      <c r="G292" s="529"/>
      <c r="H292" s="529"/>
      <c r="I292" s="529"/>
      <c r="J292" s="529"/>
      <c r="K292" s="529"/>
      <c r="L292" s="529"/>
      <c r="M292" s="529"/>
      <c r="N292" s="529"/>
      <c r="O292" s="529"/>
      <c r="Q292" s="529"/>
    </row>
    <row r="293" spans="1:17" s="522" customFormat="1" ht="27.9" customHeight="1">
      <c r="A293" s="527"/>
      <c r="B293" s="528"/>
      <c r="C293" s="529" t="s">
        <v>740</v>
      </c>
      <c r="E293" s="529"/>
      <c r="F293" s="529"/>
      <c r="G293" s="529"/>
      <c r="H293" s="529"/>
      <c r="I293" s="529"/>
      <c r="J293" s="529"/>
      <c r="K293" s="529"/>
      <c r="L293" s="529"/>
      <c r="M293" s="529"/>
      <c r="N293" s="529"/>
      <c r="O293" s="529"/>
      <c r="Q293" s="529"/>
    </row>
    <row r="294" spans="1:17" s="522" customFormat="1" ht="27.9" customHeight="1">
      <c r="A294" s="527"/>
      <c r="B294" s="528"/>
      <c r="C294" s="529"/>
      <c r="D294" s="529"/>
      <c r="E294" s="529"/>
      <c r="F294" s="529"/>
      <c r="G294" s="529"/>
      <c r="H294" s="529"/>
      <c r="I294" s="529"/>
      <c r="J294" s="529"/>
      <c r="K294" s="529"/>
      <c r="L294" s="529"/>
      <c r="M294" s="529"/>
      <c r="N294" s="529"/>
      <c r="O294" s="529"/>
      <c r="Q294" s="529"/>
    </row>
    <row r="295" spans="1:17" s="522" customFormat="1" ht="24.9" customHeight="1">
      <c r="A295" s="852" t="s">
        <v>276</v>
      </c>
      <c r="B295" s="852"/>
      <c r="C295" s="852"/>
      <c r="D295" s="852"/>
      <c r="E295" s="852"/>
      <c r="F295" s="852"/>
      <c r="G295" s="852"/>
      <c r="H295" s="852"/>
      <c r="I295" s="852"/>
      <c r="J295" s="852"/>
      <c r="K295" s="852"/>
      <c r="L295" s="852"/>
      <c r="M295" s="852"/>
      <c r="N295" s="852"/>
      <c r="O295" s="852"/>
      <c r="Q295" s="529"/>
    </row>
    <row r="296" spans="1:17" s="522" customFormat="1" ht="24.9" customHeight="1">
      <c r="B296" s="786"/>
      <c r="N296" s="553"/>
      <c r="O296" s="553" t="s">
        <v>22</v>
      </c>
      <c r="Q296" s="529"/>
    </row>
    <row r="297" spans="1:17" s="522" customFormat="1" ht="24.9" customHeight="1">
      <c r="A297" s="527"/>
      <c r="B297" s="528"/>
      <c r="C297" s="530" t="s">
        <v>480</v>
      </c>
      <c r="D297" s="529"/>
      <c r="E297" s="529"/>
      <c r="F297" s="529"/>
      <c r="G297" s="529"/>
      <c r="H297" s="529"/>
      <c r="I297" s="529"/>
      <c r="J297" s="529"/>
      <c r="K297" s="529"/>
      <c r="L297" s="529"/>
      <c r="M297" s="529"/>
      <c r="N297" s="529"/>
      <c r="O297" s="529"/>
      <c r="Q297" s="529"/>
    </row>
    <row r="298" spans="1:17" s="522" customFormat="1" ht="24.9" customHeight="1">
      <c r="A298" s="527"/>
      <c r="B298" s="529"/>
      <c r="C298" s="530" t="s">
        <v>481</v>
      </c>
      <c r="D298" s="529"/>
      <c r="E298" s="529"/>
      <c r="F298" s="529"/>
      <c r="G298" s="529"/>
      <c r="H298" s="529"/>
      <c r="I298" s="529"/>
      <c r="J298" s="529"/>
      <c r="K298" s="529"/>
      <c r="L298" s="529"/>
      <c r="M298" s="529"/>
      <c r="N298" s="529"/>
      <c r="O298" s="529"/>
      <c r="Q298" s="529"/>
    </row>
    <row r="299" spans="1:17" s="522" customFormat="1" ht="24.9" customHeight="1">
      <c r="A299" s="529"/>
      <c r="B299" s="529"/>
      <c r="C299" s="531"/>
      <c r="D299" s="529" t="s">
        <v>578</v>
      </c>
      <c r="E299" s="529"/>
      <c r="F299" s="529"/>
      <c r="G299" s="529"/>
      <c r="H299" s="529"/>
      <c r="I299" s="529"/>
      <c r="J299" s="529"/>
      <c r="K299" s="529"/>
      <c r="L299" s="529"/>
      <c r="M299" s="529"/>
      <c r="N299" s="529"/>
      <c r="O299" s="529"/>
      <c r="Q299" s="529"/>
    </row>
    <row r="300" spans="1:17" s="522" customFormat="1" ht="24.9" customHeight="1">
      <c r="A300" s="527"/>
      <c r="B300" s="529"/>
      <c r="C300" s="531"/>
      <c r="D300" s="529" t="s">
        <v>691</v>
      </c>
      <c r="E300" s="529"/>
      <c r="F300" s="529"/>
      <c r="G300" s="529"/>
      <c r="H300" s="529"/>
      <c r="I300" s="529"/>
      <c r="J300" s="529"/>
      <c r="K300" s="529"/>
      <c r="L300" s="529"/>
      <c r="M300" s="529"/>
      <c r="N300" s="529"/>
      <c r="O300" s="529"/>
      <c r="Q300" s="529"/>
    </row>
    <row r="301" spans="1:17" s="522" customFormat="1" ht="24.9" customHeight="1">
      <c r="A301" s="527"/>
      <c r="B301" s="529"/>
      <c r="C301" s="531"/>
      <c r="D301" s="529" t="s">
        <v>579</v>
      </c>
      <c r="E301" s="529"/>
      <c r="F301" s="529"/>
      <c r="G301" s="529"/>
      <c r="H301" s="529"/>
      <c r="I301" s="529"/>
      <c r="J301" s="529"/>
      <c r="K301" s="529"/>
      <c r="L301" s="529"/>
      <c r="M301" s="529"/>
      <c r="N301" s="529"/>
      <c r="O301" s="529"/>
      <c r="Q301" s="529"/>
    </row>
    <row r="302" spans="1:17" s="522" customFormat="1" ht="24.9" customHeight="1">
      <c r="A302" s="527"/>
      <c r="B302" s="529"/>
      <c r="C302" s="531"/>
      <c r="D302" s="529" t="s">
        <v>581</v>
      </c>
      <c r="E302" s="529"/>
      <c r="F302" s="529"/>
      <c r="G302" s="529"/>
      <c r="H302" s="529"/>
      <c r="I302" s="529"/>
      <c r="J302" s="529"/>
      <c r="K302" s="529"/>
      <c r="L302" s="529"/>
      <c r="M302" s="529"/>
      <c r="N302" s="529"/>
      <c r="O302" s="529"/>
      <c r="Q302" s="529"/>
    </row>
    <row r="303" spans="1:17" s="522" customFormat="1" ht="24.9" customHeight="1">
      <c r="A303" s="527"/>
      <c r="B303" s="529"/>
      <c r="C303" s="531"/>
      <c r="D303" s="529" t="s">
        <v>580</v>
      </c>
      <c r="E303" s="529"/>
      <c r="F303" s="529"/>
      <c r="G303" s="529"/>
      <c r="H303" s="529"/>
      <c r="I303" s="529"/>
      <c r="J303" s="529"/>
      <c r="K303" s="529"/>
      <c r="L303" s="529"/>
      <c r="M303" s="529"/>
      <c r="N303" s="529"/>
      <c r="O303" s="529"/>
      <c r="Q303" s="529"/>
    </row>
    <row r="304" spans="1:17" s="547" customFormat="1" ht="24.9" customHeight="1">
      <c r="B304" s="548"/>
      <c r="C304" s="549"/>
      <c r="D304" s="529" t="s">
        <v>753</v>
      </c>
      <c r="E304" s="522"/>
      <c r="N304" s="554"/>
      <c r="O304" s="554"/>
    </row>
    <row r="305" spans="1:17" s="547" customFormat="1" ht="24.9" customHeight="1">
      <c r="B305" s="548"/>
      <c r="D305" s="522" t="s">
        <v>754</v>
      </c>
      <c r="E305" s="522"/>
      <c r="N305" s="554"/>
      <c r="O305" s="554"/>
    </row>
    <row r="306" spans="1:17" s="522" customFormat="1" ht="24.9" customHeight="1">
      <c r="A306" s="527"/>
      <c r="B306" s="529"/>
      <c r="C306" s="531"/>
      <c r="D306" s="529" t="s">
        <v>582</v>
      </c>
      <c r="E306" s="529"/>
      <c r="F306" s="529"/>
      <c r="G306" s="529"/>
      <c r="H306" s="529"/>
      <c r="I306" s="529"/>
      <c r="J306" s="529"/>
      <c r="K306" s="529"/>
      <c r="L306" s="529"/>
      <c r="M306" s="529"/>
      <c r="N306" s="529"/>
      <c r="O306" s="529"/>
      <c r="Q306" s="529"/>
    </row>
    <row r="307" spans="1:17" s="522" customFormat="1" ht="24.9" customHeight="1">
      <c r="A307" s="527"/>
      <c r="B307" s="529"/>
      <c r="C307" s="531"/>
      <c r="D307" s="529" t="s">
        <v>583</v>
      </c>
      <c r="E307" s="529"/>
      <c r="F307" s="529"/>
      <c r="G307" s="529"/>
      <c r="H307" s="529"/>
      <c r="I307" s="529"/>
      <c r="J307" s="529"/>
      <c r="K307" s="529"/>
      <c r="L307" s="529"/>
      <c r="M307" s="529"/>
      <c r="N307" s="529"/>
      <c r="O307" s="529"/>
      <c r="Q307" s="529"/>
    </row>
    <row r="308" spans="1:17" s="522" customFormat="1" ht="24.9" customHeight="1">
      <c r="B308" s="523"/>
      <c r="M308" s="828" t="s">
        <v>243</v>
      </c>
    </row>
    <row r="309" spans="1:17" s="522" customFormat="1" ht="24.9" customHeight="1">
      <c r="A309" s="527"/>
      <c r="B309" s="529"/>
      <c r="C309" s="531"/>
      <c r="D309" s="529"/>
      <c r="E309" s="529" t="s">
        <v>482</v>
      </c>
      <c r="F309" s="529"/>
      <c r="G309" s="529"/>
      <c r="H309" s="529"/>
      <c r="I309" s="529"/>
      <c r="J309" s="529"/>
      <c r="K309" s="529"/>
      <c r="M309" s="532" t="s">
        <v>483</v>
      </c>
      <c r="N309" s="529"/>
      <c r="O309" s="529"/>
      <c r="Q309" s="529"/>
    </row>
    <row r="310" spans="1:17" s="522" customFormat="1" ht="24.9" customHeight="1">
      <c r="A310" s="527"/>
      <c r="B310" s="533"/>
      <c r="C310" s="529"/>
      <c r="D310" s="529"/>
      <c r="E310" s="528" t="s">
        <v>360</v>
      </c>
      <c r="F310" s="529"/>
      <c r="G310" s="529"/>
      <c r="H310" s="529"/>
      <c r="I310" s="529"/>
      <c r="J310" s="529"/>
      <c r="K310" s="529"/>
      <c r="M310" s="532" t="s">
        <v>484</v>
      </c>
      <c r="N310" s="529"/>
      <c r="O310" s="529"/>
      <c r="Q310" s="529"/>
    </row>
    <row r="311" spans="1:17" s="522" customFormat="1" ht="24.9" customHeight="1">
      <c r="A311" s="529"/>
      <c r="B311" s="533"/>
      <c r="C311" s="529"/>
      <c r="D311" s="529"/>
      <c r="E311" s="529" t="s">
        <v>359</v>
      </c>
      <c r="F311" s="529"/>
      <c r="G311" s="529"/>
      <c r="H311" s="529"/>
      <c r="I311" s="529"/>
      <c r="J311" s="529"/>
      <c r="K311" s="529"/>
      <c r="M311" s="532" t="s">
        <v>485</v>
      </c>
      <c r="N311" s="529"/>
      <c r="O311" s="529"/>
      <c r="Q311" s="529"/>
    </row>
    <row r="312" spans="1:17" s="522" customFormat="1" ht="24.9" customHeight="1">
      <c r="A312" s="527"/>
      <c r="B312" s="529"/>
      <c r="C312" s="531"/>
      <c r="D312" s="529"/>
      <c r="E312" s="529" t="s">
        <v>255</v>
      </c>
      <c r="F312" s="529"/>
      <c r="G312" s="529"/>
      <c r="H312" s="529"/>
      <c r="I312" s="529"/>
      <c r="J312" s="529"/>
      <c r="K312" s="529"/>
      <c r="M312" s="532" t="s">
        <v>485</v>
      </c>
      <c r="N312" s="529"/>
      <c r="O312" s="529"/>
      <c r="Q312" s="529"/>
    </row>
    <row r="313" spans="1:17" s="522" customFormat="1" ht="24.9" customHeight="1">
      <c r="A313" s="527"/>
      <c r="B313" s="529"/>
      <c r="C313" s="530" t="s">
        <v>89</v>
      </c>
      <c r="D313" s="529"/>
      <c r="E313" s="529"/>
      <c r="F313" s="529"/>
      <c r="G313" s="529"/>
      <c r="H313" s="529"/>
      <c r="I313" s="529"/>
      <c r="J313" s="529"/>
      <c r="K313" s="529"/>
      <c r="L313" s="529"/>
      <c r="M313" s="529"/>
      <c r="N313" s="529"/>
      <c r="O313" s="529"/>
      <c r="Q313" s="529"/>
    </row>
    <row r="314" spans="1:17" s="522" customFormat="1" ht="24.9" customHeight="1">
      <c r="A314" s="527"/>
      <c r="B314" s="529"/>
      <c r="C314" s="531"/>
      <c r="D314" s="529" t="s">
        <v>787</v>
      </c>
      <c r="E314" s="529"/>
      <c r="F314" s="529"/>
      <c r="G314" s="529"/>
      <c r="H314" s="529"/>
      <c r="I314" s="529"/>
      <c r="J314" s="529"/>
      <c r="K314" s="529"/>
      <c r="L314" s="529"/>
      <c r="M314" s="529"/>
      <c r="N314" s="529"/>
      <c r="O314" s="529"/>
      <c r="Q314" s="529"/>
    </row>
    <row r="315" spans="1:17" s="522" customFormat="1" ht="24.9" customHeight="1">
      <c r="A315" s="527"/>
      <c r="B315" s="529"/>
      <c r="C315" s="531"/>
      <c r="D315" s="529" t="s">
        <v>789</v>
      </c>
      <c r="E315" s="529"/>
      <c r="F315" s="529"/>
      <c r="G315" s="529"/>
      <c r="H315" s="529"/>
      <c r="I315" s="529"/>
      <c r="J315" s="529"/>
      <c r="K315" s="529"/>
      <c r="L315" s="529"/>
      <c r="M315" s="529"/>
      <c r="N315" s="529"/>
      <c r="O315" s="529"/>
      <c r="Q315" s="529"/>
    </row>
    <row r="316" spans="1:17" s="522" customFormat="1" ht="24.9" customHeight="1">
      <c r="A316" s="527"/>
      <c r="B316" s="529"/>
      <c r="C316" s="531"/>
      <c r="D316" s="529" t="s">
        <v>788</v>
      </c>
      <c r="E316" s="529"/>
      <c r="F316" s="529"/>
      <c r="G316" s="529"/>
      <c r="H316" s="529"/>
      <c r="I316" s="529"/>
      <c r="J316" s="529"/>
      <c r="K316" s="529"/>
      <c r="L316" s="529"/>
      <c r="M316" s="529"/>
      <c r="N316" s="529"/>
      <c r="O316" s="529"/>
      <c r="Q316" s="529"/>
    </row>
    <row r="317" spans="1:17" s="522" customFormat="1" ht="24.9" customHeight="1">
      <c r="A317" s="527"/>
      <c r="B317" s="529"/>
      <c r="C317" s="531"/>
      <c r="D317" s="529" t="s">
        <v>791</v>
      </c>
      <c r="E317" s="529"/>
      <c r="F317" s="529"/>
      <c r="G317" s="529"/>
      <c r="H317" s="529"/>
      <c r="I317" s="529"/>
      <c r="J317" s="529"/>
      <c r="K317" s="529"/>
      <c r="L317" s="529"/>
      <c r="M317" s="529"/>
      <c r="N317" s="529"/>
      <c r="O317" s="529"/>
      <c r="Q317" s="529"/>
    </row>
    <row r="318" spans="1:17" s="522" customFormat="1" ht="24.9" customHeight="1">
      <c r="B318" s="529"/>
      <c r="C318" s="531"/>
      <c r="D318" s="529" t="s">
        <v>790</v>
      </c>
      <c r="E318" s="529"/>
      <c r="F318" s="529"/>
      <c r="G318" s="529"/>
      <c r="H318" s="529"/>
      <c r="I318" s="529"/>
      <c r="J318" s="529"/>
      <c r="K318" s="529"/>
      <c r="L318" s="529"/>
      <c r="M318" s="529"/>
      <c r="N318" s="529"/>
      <c r="O318" s="529"/>
    </row>
    <row r="319" spans="1:17" s="522" customFormat="1" ht="24.9" customHeight="1">
      <c r="A319" s="527"/>
      <c r="B319" s="529"/>
      <c r="C319" s="530" t="s">
        <v>486</v>
      </c>
      <c r="D319" s="529"/>
      <c r="E319" s="529"/>
      <c r="F319" s="529"/>
      <c r="G319" s="529"/>
      <c r="H319" s="529"/>
      <c r="I319" s="529"/>
      <c r="J319" s="529"/>
      <c r="K319" s="529"/>
      <c r="L319" s="529"/>
      <c r="M319" s="529"/>
      <c r="N319" s="529"/>
      <c r="O319" s="529"/>
      <c r="P319" s="529"/>
      <c r="Q319" s="529"/>
    </row>
    <row r="320" spans="1:17" s="522" customFormat="1" ht="24.9" customHeight="1">
      <c r="A320" s="527"/>
      <c r="B320" s="529"/>
      <c r="C320" s="531"/>
      <c r="D320" s="529" t="s">
        <v>487</v>
      </c>
      <c r="E320" s="529"/>
      <c r="F320" s="529"/>
      <c r="G320" s="529"/>
      <c r="H320" s="529"/>
      <c r="I320" s="529"/>
      <c r="J320" s="529"/>
      <c r="K320" s="529"/>
      <c r="L320" s="529"/>
      <c r="M320" s="529"/>
      <c r="N320" s="529"/>
      <c r="O320" s="529"/>
      <c r="P320" s="529"/>
      <c r="Q320" s="529"/>
    </row>
    <row r="321" spans="1:17" s="522" customFormat="1" ht="24.9" customHeight="1">
      <c r="A321" s="527"/>
      <c r="B321" s="529"/>
      <c r="C321" s="529"/>
      <c r="D321" s="529" t="s">
        <v>584</v>
      </c>
      <c r="E321" s="529"/>
      <c r="F321" s="529"/>
      <c r="G321" s="529"/>
      <c r="H321" s="529"/>
      <c r="I321" s="529"/>
      <c r="J321" s="529"/>
      <c r="K321" s="529"/>
      <c r="L321" s="529"/>
      <c r="M321" s="529"/>
      <c r="N321" s="529"/>
      <c r="O321" s="529"/>
      <c r="P321" s="529"/>
      <c r="Q321" s="529"/>
    </row>
    <row r="322" spans="1:17" s="522" customFormat="1" ht="24.9" customHeight="1">
      <c r="A322" s="529"/>
      <c r="B322" s="529"/>
      <c r="C322" s="530" t="s">
        <v>765</v>
      </c>
      <c r="D322" s="529"/>
      <c r="E322" s="529"/>
      <c r="F322" s="529"/>
      <c r="G322" s="529"/>
      <c r="H322" s="529"/>
      <c r="I322" s="529"/>
      <c r="J322" s="529"/>
      <c r="K322" s="529"/>
      <c r="L322" s="529"/>
      <c r="M322" s="529"/>
      <c r="N322" s="529"/>
      <c r="O322" s="529"/>
      <c r="P322" s="529"/>
      <c r="Q322" s="529"/>
    </row>
    <row r="323" spans="1:17" s="522" customFormat="1" ht="24.9" customHeight="1">
      <c r="A323" s="527"/>
      <c r="B323" s="529"/>
      <c r="C323" s="529"/>
      <c r="D323" s="529" t="s">
        <v>692</v>
      </c>
      <c r="E323" s="529"/>
      <c r="F323" s="529"/>
      <c r="G323" s="529"/>
      <c r="H323" s="529"/>
      <c r="I323" s="529"/>
      <c r="J323" s="529"/>
      <c r="K323" s="529"/>
      <c r="L323" s="529"/>
      <c r="M323" s="529"/>
      <c r="N323" s="529"/>
      <c r="O323" s="529"/>
      <c r="P323" s="529"/>
      <c r="Q323" s="529"/>
    </row>
    <row r="324" spans="1:17" s="522" customFormat="1" ht="24.9" customHeight="1">
      <c r="A324" s="527"/>
      <c r="B324" s="529"/>
      <c r="C324" s="529"/>
      <c r="D324" s="529" t="s">
        <v>1076</v>
      </c>
      <c r="E324" s="529"/>
      <c r="F324" s="529"/>
      <c r="G324" s="529"/>
      <c r="H324" s="529"/>
      <c r="I324" s="529"/>
      <c r="J324" s="529"/>
      <c r="K324" s="529"/>
      <c r="L324" s="529"/>
      <c r="M324" s="529"/>
      <c r="N324" s="529"/>
      <c r="O324" s="529"/>
      <c r="P324" s="529"/>
      <c r="Q324" s="529"/>
    </row>
    <row r="325" spans="1:17" s="522" customFormat="1" ht="24.9" customHeight="1">
      <c r="A325" s="527"/>
      <c r="B325" s="529"/>
      <c r="D325" s="529" t="s">
        <v>1077</v>
      </c>
      <c r="E325" s="529"/>
      <c r="F325" s="529"/>
      <c r="G325" s="529"/>
      <c r="H325" s="529"/>
      <c r="I325" s="529"/>
      <c r="J325" s="529"/>
      <c r="K325" s="529"/>
      <c r="L325" s="529"/>
      <c r="M325" s="529"/>
      <c r="N325" s="529"/>
      <c r="O325" s="529"/>
      <c r="P325" s="529"/>
      <c r="Q325" s="529"/>
    </row>
    <row r="326" spans="1:17" s="522" customFormat="1" ht="24.9" customHeight="1">
      <c r="A326" s="527"/>
      <c r="B326" s="529"/>
      <c r="D326" s="529" t="s">
        <v>1078</v>
      </c>
      <c r="E326" s="529"/>
      <c r="F326" s="529"/>
      <c r="G326" s="529"/>
      <c r="H326" s="529"/>
      <c r="I326" s="529"/>
      <c r="J326" s="529"/>
      <c r="K326" s="529"/>
      <c r="L326" s="529"/>
      <c r="M326" s="529"/>
      <c r="N326" s="529"/>
      <c r="O326" s="529"/>
      <c r="P326" s="529"/>
      <c r="Q326" s="529"/>
    </row>
    <row r="327" spans="1:17" s="522" customFormat="1" ht="24.9" customHeight="1">
      <c r="A327" s="527"/>
      <c r="B327" s="529"/>
      <c r="D327" s="529" t="s">
        <v>1079</v>
      </c>
      <c r="E327" s="529"/>
      <c r="F327" s="529"/>
      <c r="G327" s="529"/>
      <c r="H327" s="529"/>
      <c r="I327" s="529"/>
      <c r="J327" s="529"/>
      <c r="K327" s="529"/>
      <c r="L327" s="529"/>
      <c r="M327" s="529"/>
      <c r="N327" s="529"/>
      <c r="O327" s="529"/>
      <c r="P327" s="529"/>
      <c r="Q327" s="529"/>
    </row>
    <row r="328" spans="1:17" s="522" customFormat="1" ht="24.9" customHeight="1">
      <c r="A328" s="527"/>
      <c r="B328" s="529"/>
      <c r="C328" s="529"/>
      <c r="D328" s="529" t="s">
        <v>998</v>
      </c>
      <c r="E328" s="529"/>
      <c r="F328" s="529"/>
      <c r="G328" s="529"/>
      <c r="H328" s="529"/>
      <c r="I328" s="529"/>
      <c r="J328" s="529"/>
      <c r="K328" s="529"/>
      <c r="L328" s="529"/>
      <c r="M328" s="529"/>
      <c r="N328" s="529"/>
      <c r="O328" s="529"/>
      <c r="P328" s="529"/>
      <c r="Q328" s="529"/>
    </row>
    <row r="329" spans="1:17" s="522" customFormat="1" ht="24.9" customHeight="1">
      <c r="A329" s="527"/>
      <c r="B329" s="529"/>
      <c r="D329" s="529" t="s">
        <v>997</v>
      </c>
      <c r="E329" s="529"/>
      <c r="F329" s="529"/>
      <c r="G329" s="529"/>
      <c r="H329" s="529"/>
      <c r="I329" s="529"/>
      <c r="J329" s="529"/>
      <c r="K329" s="529"/>
      <c r="L329" s="529"/>
      <c r="M329" s="529"/>
      <c r="N329" s="529"/>
      <c r="O329" s="529"/>
      <c r="P329" s="529"/>
      <c r="Q329" s="529"/>
    </row>
    <row r="330" spans="1:17" s="522" customFormat="1" ht="24.9" customHeight="1">
      <c r="A330" s="527"/>
      <c r="B330" s="529"/>
      <c r="C330" s="529"/>
      <c r="D330" s="529"/>
      <c r="E330" s="529"/>
      <c r="F330" s="529"/>
      <c r="G330" s="529"/>
      <c r="H330" s="529"/>
      <c r="I330" s="529"/>
      <c r="J330" s="529"/>
      <c r="K330" s="529"/>
      <c r="L330" s="529"/>
      <c r="M330" s="529"/>
      <c r="N330" s="529"/>
      <c r="O330" s="529"/>
      <c r="P330" s="529"/>
      <c r="Q330" s="529"/>
    </row>
    <row r="331" spans="1:17" s="522" customFormat="1" ht="24.9" customHeight="1">
      <c r="A331" s="852" t="s">
        <v>295</v>
      </c>
      <c r="B331" s="852"/>
      <c r="C331" s="852"/>
      <c r="D331" s="852"/>
      <c r="E331" s="852"/>
      <c r="F331" s="852"/>
      <c r="G331" s="852"/>
      <c r="H331" s="852"/>
      <c r="I331" s="852"/>
      <c r="J331" s="852"/>
      <c r="K331" s="852"/>
      <c r="L331" s="852"/>
      <c r="M331" s="852"/>
      <c r="N331" s="852"/>
      <c r="O331" s="852"/>
      <c r="P331" s="529"/>
      <c r="Q331" s="529"/>
    </row>
    <row r="332" spans="1:17" s="522" customFormat="1" ht="24.9" customHeight="1">
      <c r="B332" s="786"/>
      <c r="N332" s="553"/>
      <c r="O332" s="553" t="s">
        <v>22</v>
      </c>
      <c r="P332" s="529"/>
      <c r="Q332" s="529"/>
    </row>
    <row r="333" spans="1:17" s="522" customFormat="1" ht="24.9" customHeight="1">
      <c r="A333" s="527"/>
      <c r="B333" s="529"/>
      <c r="C333" s="530" t="s">
        <v>488</v>
      </c>
      <c r="D333" s="529"/>
      <c r="E333" s="529"/>
      <c r="F333" s="529"/>
      <c r="G333" s="529"/>
      <c r="H333" s="529"/>
      <c r="I333" s="529"/>
      <c r="J333" s="529"/>
      <c r="K333" s="529"/>
      <c r="L333" s="529"/>
      <c r="M333" s="529"/>
      <c r="N333" s="529"/>
      <c r="O333" s="529"/>
      <c r="P333" s="529"/>
      <c r="Q333" s="529"/>
    </row>
    <row r="334" spans="1:17" s="522" customFormat="1" ht="24.9" customHeight="1">
      <c r="A334" s="527"/>
      <c r="B334" s="529"/>
      <c r="C334" s="529"/>
      <c r="D334" s="529" t="s">
        <v>693</v>
      </c>
      <c r="E334" s="529"/>
      <c r="F334" s="529"/>
      <c r="G334" s="529"/>
      <c r="H334" s="529"/>
      <c r="I334" s="529"/>
      <c r="J334" s="529"/>
      <c r="K334" s="529"/>
      <c r="L334" s="529"/>
      <c r="M334" s="529"/>
      <c r="N334" s="529"/>
      <c r="O334" s="529"/>
      <c r="P334" s="529"/>
      <c r="Q334" s="529"/>
    </row>
    <row r="335" spans="1:17" s="522" customFormat="1" ht="24.9" customHeight="1">
      <c r="A335" s="527"/>
      <c r="B335" s="529"/>
      <c r="D335" s="529" t="s">
        <v>1082</v>
      </c>
      <c r="E335" s="529"/>
      <c r="F335" s="529"/>
      <c r="G335" s="529"/>
      <c r="H335" s="529"/>
      <c r="I335" s="529"/>
      <c r="J335" s="529"/>
      <c r="K335" s="529"/>
      <c r="L335" s="529"/>
      <c r="M335" s="529"/>
      <c r="N335" s="529"/>
      <c r="O335" s="529"/>
      <c r="P335" s="529"/>
      <c r="Q335" s="529"/>
    </row>
    <row r="336" spans="1:17" s="522" customFormat="1" ht="24.9" customHeight="1">
      <c r="A336" s="527"/>
      <c r="B336" s="529"/>
      <c r="D336" s="529" t="s">
        <v>1080</v>
      </c>
      <c r="E336" s="529"/>
      <c r="F336" s="529"/>
      <c r="G336" s="529"/>
      <c r="H336" s="529"/>
      <c r="I336" s="529"/>
      <c r="J336" s="529"/>
      <c r="K336" s="529"/>
      <c r="L336" s="529"/>
      <c r="M336" s="529"/>
      <c r="N336" s="529"/>
      <c r="O336" s="529"/>
      <c r="P336" s="529"/>
      <c r="Q336" s="529"/>
    </row>
    <row r="337" spans="1:17" s="522" customFormat="1" ht="24.9" customHeight="1">
      <c r="A337" s="527"/>
      <c r="B337" s="529"/>
      <c r="D337" s="529" t="s">
        <v>1081</v>
      </c>
      <c r="E337" s="529"/>
      <c r="F337" s="529"/>
      <c r="G337" s="529"/>
      <c r="H337" s="529"/>
      <c r="I337" s="529"/>
      <c r="J337" s="529"/>
      <c r="K337" s="529"/>
      <c r="L337" s="529"/>
      <c r="M337" s="529"/>
      <c r="N337" s="529"/>
      <c r="O337" s="529"/>
      <c r="P337" s="529"/>
      <c r="Q337" s="529"/>
    </row>
    <row r="338" spans="1:17" s="522" customFormat="1" ht="24.9" customHeight="1">
      <c r="A338" s="527"/>
      <c r="B338" s="529"/>
      <c r="C338" s="529"/>
      <c r="D338" s="529" t="s">
        <v>694</v>
      </c>
      <c r="E338" s="529"/>
      <c r="F338" s="529"/>
      <c r="G338" s="529"/>
      <c r="H338" s="529"/>
      <c r="I338" s="529"/>
      <c r="J338" s="529"/>
      <c r="K338" s="529"/>
      <c r="L338" s="529"/>
      <c r="M338" s="529"/>
      <c r="N338" s="529"/>
      <c r="O338" s="529"/>
      <c r="P338" s="529"/>
      <c r="Q338" s="529"/>
    </row>
    <row r="339" spans="1:17" s="522" customFormat="1" ht="24.9" customHeight="1">
      <c r="A339" s="527"/>
      <c r="B339" s="529"/>
      <c r="C339" s="527" t="s">
        <v>201</v>
      </c>
      <c r="D339" s="529" t="s">
        <v>1084</v>
      </c>
      <c r="E339" s="529"/>
      <c r="F339" s="529"/>
      <c r="G339" s="529"/>
      <c r="H339" s="529"/>
      <c r="I339" s="529"/>
      <c r="J339" s="529"/>
      <c r="K339" s="529"/>
      <c r="L339" s="529"/>
      <c r="M339" s="529"/>
      <c r="N339" s="529"/>
      <c r="O339" s="529"/>
      <c r="P339" s="529"/>
      <c r="Q339" s="529"/>
    </row>
    <row r="340" spans="1:17" s="522" customFormat="1" ht="24.9" customHeight="1">
      <c r="A340" s="527"/>
      <c r="B340" s="529"/>
      <c r="C340" s="529"/>
      <c r="D340" s="529" t="s">
        <v>1083</v>
      </c>
      <c r="E340" s="529"/>
      <c r="F340" s="529"/>
      <c r="G340" s="529"/>
      <c r="H340" s="529"/>
      <c r="I340" s="529"/>
      <c r="J340" s="529"/>
      <c r="K340" s="529"/>
      <c r="L340" s="529"/>
      <c r="M340" s="529"/>
      <c r="N340" s="529"/>
      <c r="O340" s="529"/>
      <c r="P340" s="529"/>
      <c r="Q340" s="529"/>
    </row>
    <row r="341" spans="1:17" s="522" customFormat="1" ht="24.9" customHeight="1">
      <c r="A341" s="527"/>
      <c r="B341" s="529"/>
      <c r="C341" s="527" t="s">
        <v>201</v>
      </c>
      <c r="D341" s="529" t="s">
        <v>695</v>
      </c>
      <c r="E341" s="529"/>
      <c r="F341" s="529"/>
      <c r="G341" s="529"/>
      <c r="H341" s="529"/>
      <c r="I341" s="529"/>
      <c r="J341" s="529"/>
      <c r="K341" s="529"/>
      <c r="L341" s="529"/>
      <c r="M341" s="529"/>
      <c r="N341" s="529"/>
      <c r="O341" s="529"/>
      <c r="P341" s="529"/>
      <c r="Q341" s="529"/>
    </row>
    <row r="342" spans="1:17" s="522" customFormat="1" ht="24.9" customHeight="1">
      <c r="A342" s="527"/>
      <c r="B342" s="529"/>
      <c r="C342" s="529"/>
      <c r="D342" s="529" t="s">
        <v>696</v>
      </c>
      <c r="E342" s="529"/>
      <c r="F342" s="529"/>
      <c r="G342" s="529"/>
      <c r="H342" s="529"/>
      <c r="I342" s="529"/>
      <c r="J342" s="529"/>
      <c r="K342" s="529"/>
      <c r="L342" s="529"/>
      <c r="M342" s="529"/>
      <c r="N342" s="529"/>
      <c r="O342" s="529"/>
      <c r="P342" s="529"/>
      <c r="Q342" s="529"/>
    </row>
    <row r="343" spans="1:17" s="522" customFormat="1" ht="24.9" customHeight="1">
      <c r="A343" s="527"/>
      <c r="B343" s="535">
        <v>3.16</v>
      </c>
      <c r="C343" s="529" t="s">
        <v>741</v>
      </c>
      <c r="D343" s="529"/>
      <c r="E343" s="529"/>
      <c r="F343" s="529"/>
      <c r="G343" s="529"/>
      <c r="H343" s="529"/>
      <c r="I343" s="529"/>
      <c r="J343" s="529"/>
      <c r="K343" s="529"/>
      <c r="L343" s="529"/>
      <c r="M343" s="529"/>
      <c r="N343" s="529"/>
      <c r="O343" s="529"/>
      <c r="P343" s="529"/>
      <c r="Q343" s="529"/>
    </row>
    <row r="344" spans="1:17" s="522" customFormat="1" ht="24.9" customHeight="1">
      <c r="A344" s="527"/>
      <c r="B344" s="529"/>
      <c r="C344" s="529"/>
      <c r="D344" s="529" t="s">
        <v>758</v>
      </c>
      <c r="F344" s="529"/>
      <c r="G344" s="529"/>
      <c r="H344" s="529"/>
      <c r="I344" s="529"/>
      <c r="J344" s="529"/>
      <c r="K344" s="529"/>
      <c r="L344" s="529"/>
      <c r="M344" s="529"/>
      <c r="N344" s="529"/>
      <c r="O344" s="529"/>
      <c r="P344" s="529"/>
      <c r="Q344" s="529"/>
    </row>
    <row r="345" spans="1:17" s="522" customFormat="1" ht="24.9" customHeight="1">
      <c r="A345" s="527"/>
      <c r="B345" s="529"/>
      <c r="C345" s="529" t="s">
        <v>760</v>
      </c>
      <c r="D345" s="529"/>
      <c r="E345" s="529"/>
      <c r="F345" s="529"/>
      <c r="G345" s="529"/>
      <c r="H345" s="529"/>
      <c r="I345" s="529"/>
      <c r="J345" s="529"/>
      <c r="K345" s="529"/>
      <c r="L345" s="529"/>
      <c r="M345" s="529"/>
      <c r="N345" s="529"/>
      <c r="O345" s="529"/>
      <c r="P345" s="529"/>
      <c r="Q345" s="529"/>
    </row>
    <row r="346" spans="1:17" s="522" customFormat="1" ht="24.9" customHeight="1">
      <c r="A346" s="527"/>
      <c r="B346" s="529"/>
      <c r="C346" s="529" t="s">
        <v>759</v>
      </c>
      <c r="D346" s="529"/>
      <c r="E346" s="529"/>
      <c r="F346" s="529"/>
      <c r="G346" s="529"/>
      <c r="H346" s="529"/>
      <c r="I346" s="529"/>
      <c r="J346" s="529"/>
      <c r="K346" s="529"/>
      <c r="L346" s="529"/>
      <c r="M346" s="529"/>
      <c r="N346" s="529"/>
      <c r="O346" s="529"/>
      <c r="P346" s="529"/>
      <c r="Q346" s="529"/>
    </row>
    <row r="347" spans="1:17" s="522" customFormat="1" ht="24.9" customHeight="1">
      <c r="A347" s="527"/>
      <c r="B347" s="529"/>
      <c r="C347" s="529" t="s">
        <v>762</v>
      </c>
      <c r="D347" s="529"/>
      <c r="E347" s="529"/>
      <c r="F347" s="529"/>
      <c r="G347" s="529"/>
      <c r="H347" s="529"/>
      <c r="I347" s="529"/>
      <c r="J347" s="529"/>
      <c r="K347" s="529"/>
      <c r="L347" s="529"/>
      <c r="M347" s="529"/>
      <c r="N347" s="529"/>
      <c r="O347" s="529"/>
      <c r="P347" s="529"/>
      <c r="Q347" s="529"/>
    </row>
    <row r="348" spans="1:17" s="522" customFormat="1" ht="24.9" customHeight="1">
      <c r="A348" s="527"/>
      <c r="B348" s="529"/>
      <c r="C348" s="529" t="s">
        <v>761</v>
      </c>
      <c r="D348" s="529"/>
      <c r="E348" s="529"/>
      <c r="F348" s="529"/>
      <c r="G348" s="529"/>
      <c r="H348" s="529"/>
      <c r="I348" s="529"/>
      <c r="J348" s="529"/>
      <c r="K348" s="529"/>
      <c r="L348" s="529"/>
      <c r="M348" s="529"/>
      <c r="N348" s="529"/>
      <c r="O348" s="529"/>
      <c r="P348" s="529"/>
      <c r="Q348" s="529"/>
    </row>
    <row r="349" spans="1:17" s="534" customFormat="1" ht="24.9" customHeight="1">
      <c r="B349" s="535">
        <v>3.17</v>
      </c>
      <c r="C349" s="535" t="s">
        <v>277</v>
      </c>
      <c r="D349" s="536"/>
      <c r="E349" s="536"/>
      <c r="F349" s="536"/>
      <c r="G349" s="536"/>
      <c r="H349" s="536"/>
      <c r="I349" s="536"/>
      <c r="J349" s="536"/>
      <c r="K349" s="536"/>
      <c r="L349" s="536"/>
      <c r="M349" s="536"/>
      <c r="N349" s="537"/>
      <c r="O349" s="536" t="s">
        <v>235</v>
      </c>
      <c r="P349" s="536"/>
    </row>
    <row r="350" spans="1:17" s="534" customFormat="1" ht="24.9" customHeight="1">
      <c r="B350" s="536"/>
      <c r="D350" s="536" t="s">
        <v>278</v>
      </c>
      <c r="E350" s="536"/>
      <c r="F350" s="536"/>
      <c r="G350" s="536"/>
      <c r="H350" s="536"/>
      <c r="I350" s="536"/>
      <c r="J350" s="536"/>
      <c r="K350" s="536"/>
      <c r="L350" s="536"/>
      <c r="M350" s="536"/>
      <c r="N350" s="537"/>
      <c r="O350" s="536"/>
      <c r="P350" s="536"/>
    </row>
    <row r="351" spans="1:17" s="534" customFormat="1" ht="24.9" customHeight="1">
      <c r="B351" s="536"/>
      <c r="C351" s="535" t="s">
        <v>945</v>
      </c>
      <c r="D351" s="535" t="s">
        <v>279</v>
      </c>
      <c r="E351" s="536"/>
      <c r="F351" s="536"/>
      <c r="G351" s="536"/>
      <c r="H351" s="536"/>
      <c r="I351" s="536"/>
      <c r="J351" s="536"/>
      <c r="K351" s="536"/>
      <c r="L351" s="536"/>
      <c r="M351" s="536"/>
      <c r="N351" s="536"/>
    </row>
    <row r="352" spans="1:17" s="534" customFormat="1" ht="24.9" customHeight="1">
      <c r="C352" s="536"/>
      <c r="D352" s="535" t="s">
        <v>698</v>
      </c>
      <c r="E352" s="536"/>
      <c r="F352" s="536"/>
      <c r="G352" s="536"/>
      <c r="H352" s="536"/>
      <c r="I352" s="536"/>
      <c r="J352" s="536"/>
      <c r="K352" s="536"/>
      <c r="L352" s="536"/>
      <c r="M352" s="536"/>
      <c r="N352" s="536"/>
    </row>
    <row r="353" spans="1:16" s="534" customFormat="1" ht="24.9" customHeight="1">
      <c r="B353" s="536"/>
      <c r="C353" s="535" t="s">
        <v>697</v>
      </c>
      <c r="D353" s="536"/>
      <c r="E353" s="536"/>
      <c r="F353" s="536"/>
      <c r="G353" s="536"/>
      <c r="H353" s="536"/>
      <c r="I353" s="536"/>
      <c r="J353" s="536"/>
      <c r="K353" s="536"/>
      <c r="L353" s="536"/>
      <c r="M353" s="536"/>
      <c r="N353" s="536"/>
    </row>
    <row r="354" spans="1:16" s="534" customFormat="1" ht="24.9" customHeight="1">
      <c r="B354" s="536"/>
      <c r="C354" s="535" t="s">
        <v>946</v>
      </c>
      <c r="D354" s="535" t="s">
        <v>280</v>
      </c>
      <c r="E354" s="536"/>
      <c r="F354" s="536"/>
      <c r="G354" s="536"/>
      <c r="H354" s="536"/>
      <c r="I354" s="536"/>
      <c r="J354" s="536"/>
      <c r="K354" s="536"/>
      <c r="L354" s="536"/>
      <c r="M354" s="536"/>
      <c r="N354" s="536"/>
    </row>
    <row r="355" spans="1:16" s="534" customFormat="1" ht="24.9" customHeight="1">
      <c r="A355" s="535"/>
      <c r="C355" s="536"/>
      <c r="D355" s="538" t="s">
        <v>281</v>
      </c>
      <c r="E355" s="536"/>
      <c r="F355" s="536"/>
      <c r="G355" s="536"/>
      <c r="H355" s="536"/>
      <c r="I355" s="536"/>
      <c r="J355" s="536"/>
      <c r="K355" s="536"/>
      <c r="L355" s="536"/>
      <c r="M355" s="536"/>
      <c r="N355" s="536"/>
      <c r="P355" s="538"/>
    </row>
    <row r="356" spans="1:16" s="534" customFormat="1" ht="24.9" customHeight="1">
      <c r="C356" s="535" t="s">
        <v>282</v>
      </c>
      <c r="D356" s="536"/>
      <c r="E356" s="536"/>
      <c r="F356" s="536"/>
      <c r="G356" s="536"/>
      <c r="H356" s="536"/>
      <c r="I356" s="536"/>
      <c r="J356" s="536"/>
      <c r="K356" s="536"/>
      <c r="L356" s="536"/>
      <c r="M356" s="536"/>
      <c r="N356" s="536"/>
      <c r="P356" s="831"/>
    </row>
    <row r="357" spans="1:16" s="534" customFormat="1" ht="24.9" customHeight="1">
      <c r="C357" s="536"/>
      <c r="D357" s="535" t="s">
        <v>605</v>
      </c>
      <c r="E357" s="536"/>
      <c r="F357" s="536"/>
      <c r="G357" s="536"/>
      <c r="H357" s="536"/>
      <c r="I357" s="536"/>
      <c r="J357" s="536"/>
      <c r="K357" s="536"/>
      <c r="L357" s="536"/>
      <c r="M357" s="536"/>
      <c r="N357" s="536"/>
    </row>
    <row r="358" spans="1:16" s="534" customFormat="1" ht="24.9" customHeight="1">
      <c r="C358" s="536" t="s">
        <v>283</v>
      </c>
      <c r="D358" s="536"/>
      <c r="E358" s="536"/>
      <c r="F358" s="536"/>
      <c r="G358" s="536"/>
      <c r="H358" s="536"/>
      <c r="I358" s="536"/>
      <c r="J358" s="536"/>
      <c r="K358" s="536"/>
      <c r="L358" s="536"/>
      <c r="M358" s="536"/>
      <c r="N358" s="536"/>
    </row>
    <row r="359" spans="1:16" s="534" customFormat="1" ht="24.9" customHeight="1">
      <c r="B359" s="536"/>
      <c r="C359" s="535" t="s">
        <v>284</v>
      </c>
      <c r="D359" s="536"/>
      <c r="E359" s="536"/>
      <c r="F359" s="536"/>
      <c r="G359" s="536"/>
      <c r="H359" s="536"/>
      <c r="I359" s="536"/>
      <c r="J359" s="536"/>
      <c r="K359" s="536"/>
      <c r="L359" s="536"/>
      <c r="M359" s="536"/>
      <c r="N359" s="536"/>
    </row>
    <row r="360" spans="1:16" s="534" customFormat="1" ht="24.9" customHeight="1">
      <c r="B360" s="536"/>
      <c r="C360" s="535" t="s">
        <v>285</v>
      </c>
      <c r="D360" s="536"/>
      <c r="E360" s="536"/>
      <c r="F360" s="536"/>
      <c r="G360" s="536"/>
      <c r="H360" s="536"/>
      <c r="I360" s="536"/>
      <c r="J360" s="536"/>
      <c r="K360" s="536"/>
      <c r="L360" s="536"/>
      <c r="M360" s="536"/>
      <c r="N360" s="536"/>
    </row>
    <row r="361" spans="1:16" s="534" customFormat="1" ht="24.9" customHeight="1">
      <c r="A361" s="535"/>
      <c r="C361" s="536"/>
      <c r="D361" s="536" t="s">
        <v>286</v>
      </c>
      <c r="E361" s="536"/>
      <c r="F361" s="536"/>
      <c r="G361" s="536"/>
      <c r="H361" s="536"/>
      <c r="I361" s="536"/>
      <c r="J361" s="536"/>
      <c r="K361" s="536"/>
      <c r="L361" s="536"/>
      <c r="M361" s="536"/>
      <c r="N361" s="536"/>
    </row>
    <row r="362" spans="1:16" s="534" customFormat="1" ht="24.9" customHeight="1">
      <c r="B362" s="536"/>
      <c r="C362" s="535" t="s">
        <v>606</v>
      </c>
      <c r="D362" s="536"/>
      <c r="E362" s="536"/>
      <c r="F362" s="536"/>
      <c r="G362" s="536"/>
      <c r="H362" s="536"/>
      <c r="I362" s="536"/>
      <c r="J362" s="536"/>
      <c r="K362" s="536"/>
      <c r="L362" s="536"/>
      <c r="M362" s="536"/>
      <c r="N362" s="536"/>
    </row>
    <row r="363" spans="1:16" s="534" customFormat="1" ht="24.9" customHeight="1">
      <c r="B363" s="536"/>
      <c r="C363" s="535" t="s">
        <v>287</v>
      </c>
      <c r="D363" s="536"/>
      <c r="E363" s="536"/>
      <c r="F363" s="536"/>
      <c r="G363" s="536"/>
      <c r="H363" s="536"/>
      <c r="I363" s="536"/>
      <c r="J363" s="536"/>
      <c r="K363" s="536"/>
      <c r="L363" s="536"/>
      <c r="M363" s="536"/>
      <c r="N363" s="536"/>
    </row>
    <row r="364" spans="1:16" s="534" customFormat="1" ht="24.9" customHeight="1">
      <c r="A364" s="535"/>
      <c r="C364" s="536"/>
      <c r="D364" s="536" t="s">
        <v>288</v>
      </c>
      <c r="E364" s="536"/>
      <c r="F364" s="536"/>
      <c r="G364" s="536"/>
      <c r="H364" s="536"/>
      <c r="I364" s="536"/>
      <c r="J364" s="536"/>
      <c r="K364" s="536"/>
      <c r="L364" s="536"/>
      <c r="M364" s="536"/>
      <c r="N364" s="536"/>
    </row>
    <row r="365" spans="1:16" s="534" customFormat="1" ht="24.9" customHeight="1">
      <c r="B365" s="536"/>
      <c r="C365" s="535" t="s">
        <v>289</v>
      </c>
      <c r="D365" s="536"/>
      <c r="E365" s="536"/>
      <c r="F365" s="536"/>
      <c r="G365" s="536"/>
      <c r="H365" s="536"/>
      <c r="I365" s="536"/>
      <c r="J365" s="536"/>
      <c r="K365" s="536"/>
      <c r="L365" s="536"/>
      <c r="M365" s="536"/>
      <c r="N365" s="536"/>
    </row>
    <row r="366" spans="1:16" s="534" customFormat="1" ht="24.9" customHeight="1">
      <c r="B366" s="536"/>
      <c r="C366" s="535"/>
      <c r="D366" s="536"/>
      <c r="E366" s="536"/>
      <c r="F366" s="536"/>
      <c r="G366" s="536"/>
      <c r="H366" s="536"/>
      <c r="I366" s="536"/>
      <c r="J366" s="536"/>
      <c r="K366" s="536"/>
      <c r="L366" s="536"/>
      <c r="M366" s="536"/>
      <c r="N366" s="536"/>
    </row>
    <row r="367" spans="1:16" s="534" customFormat="1" ht="27" customHeight="1">
      <c r="A367" s="852" t="s">
        <v>0</v>
      </c>
      <c r="B367" s="852"/>
      <c r="C367" s="852"/>
      <c r="D367" s="852"/>
      <c r="E367" s="852"/>
      <c r="F367" s="852"/>
      <c r="G367" s="852"/>
      <c r="H367" s="852"/>
      <c r="I367" s="852"/>
      <c r="J367" s="852"/>
      <c r="K367" s="852"/>
      <c r="L367" s="852"/>
      <c r="M367" s="852"/>
      <c r="N367" s="852"/>
      <c r="O367" s="852"/>
    </row>
    <row r="368" spans="1:16" s="534" customFormat="1" ht="27" customHeight="1">
      <c r="A368" s="522"/>
      <c r="B368" s="786"/>
      <c r="C368" s="522"/>
      <c r="D368" s="522"/>
      <c r="E368" s="522"/>
      <c r="F368" s="522"/>
      <c r="G368" s="522"/>
      <c r="H368" s="522"/>
      <c r="I368" s="522"/>
      <c r="J368" s="522"/>
      <c r="K368" s="522"/>
      <c r="L368" s="522"/>
      <c r="M368" s="522"/>
      <c r="N368" s="553"/>
      <c r="O368" s="553" t="s">
        <v>22</v>
      </c>
    </row>
    <row r="369" spans="1:15" s="522" customFormat="1" ht="27" customHeight="1">
      <c r="B369" s="832">
        <v>3.18</v>
      </c>
      <c r="C369" s="522" t="s">
        <v>290</v>
      </c>
    </row>
    <row r="370" spans="1:15" s="522" customFormat="1" ht="27" customHeight="1">
      <c r="B370" s="833"/>
      <c r="D370" s="522" t="s">
        <v>291</v>
      </c>
    </row>
    <row r="371" spans="1:15" s="522" customFormat="1" ht="27" customHeight="1">
      <c r="C371" s="522" t="s">
        <v>292</v>
      </c>
    </row>
    <row r="372" spans="1:15" s="522" customFormat="1" ht="27" customHeight="1">
      <c r="C372" s="522" t="s">
        <v>607</v>
      </c>
    </row>
    <row r="373" spans="1:15" s="522" customFormat="1" ht="27" customHeight="1">
      <c r="C373" s="522" t="s">
        <v>293</v>
      </c>
    </row>
    <row r="374" spans="1:15" s="522" customFormat="1" ht="27" customHeight="1">
      <c r="C374" s="522" t="s">
        <v>294</v>
      </c>
    </row>
    <row r="375" spans="1:15" s="522" customFormat="1" ht="27" customHeight="1">
      <c r="B375" s="832">
        <v>3.19</v>
      </c>
      <c r="C375" s="522" t="s">
        <v>296</v>
      </c>
    </row>
    <row r="376" spans="1:15" s="522" customFormat="1" ht="27" customHeight="1">
      <c r="A376" s="526"/>
      <c r="B376" s="526"/>
      <c r="C376" s="553"/>
      <c r="D376" s="526" t="s">
        <v>810</v>
      </c>
    </row>
    <row r="377" spans="1:15" s="522" customFormat="1" ht="27" customHeight="1">
      <c r="B377" s="526"/>
      <c r="C377" s="638" t="s">
        <v>1085</v>
      </c>
      <c r="D377" s="526"/>
      <c r="E377" s="526"/>
      <c r="F377" s="526"/>
    </row>
    <row r="378" spans="1:15" s="522" customFormat="1" ht="27" customHeight="1">
      <c r="B378" s="526"/>
      <c r="C378" s="638" t="s">
        <v>797</v>
      </c>
      <c r="D378" s="526"/>
      <c r="E378" s="526"/>
      <c r="F378" s="526"/>
    </row>
    <row r="379" spans="1:15" s="522" customFormat="1" ht="27" customHeight="1">
      <c r="B379" s="832">
        <v>3.2</v>
      </c>
      <c r="C379" s="524" t="s">
        <v>297</v>
      </c>
      <c r="D379" s="834"/>
      <c r="E379" s="523"/>
      <c r="F379" s="523"/>
    </row>
    <row r="380" spans="1:15" s="522" customFormat="1" ht="27" customHeight="1">
      <c r="B380" s="835"/>
      <c r="C380" s="836" t="s">
        <v>947</v>
      </c>
      <c r="D380" s="837" t="s">
        <v>298</v>
      </c>
      <c r="E380" s="523"/>
      <c r="F380" s="523"/>
    </row>
    <row r="381" spans="1:15" s="522" customFormat="1" ht="27" customHeight="1">
      <c r="D381" s="837" t="s">
        <v>299</v>
      </c>
      <c r="E381" s="837"/>
      <c r="F381" s="837"/>
      <c r="G381" s="838"/>
      <c r="H381" s="838"/>
      <c r="I381" s="838"/>
      <c r="J381" s="838"/>
      <c r="K381" s="838"/>
      <c r="L381" s="838"/>
      <c r="M381" s="838"/>
      <c r="N381" s="838"/>
      <c r="O381" s="838"/>
    </row>
    <row r="382" spans="1:15" s="522" customFormat="1" ht="27" customHeight="1">
      <c r="C382" s="837" t="s">
        <v>608</v>
      </c>
      <c r="E382" s="837"/>
      <c r="F382" s="837"/>
      <c r="G382" s="838"/>
      <c r="H382" s="838"/>
      <c r="I382" s="838"/>
      <c r="J382" s="838"/>
      <c r="K382" s="838"/>
      <c r="L382" s="838"/>
      <c r="M382" s="838"/>
      <c r="N382" s="838"/>
      <c r="O382" s="838"/>
    </row>
    <row r="383" spans="1:15" s="522" customFormat="1" ht="27" customHeight="1">
      <c r="C383" s="837" t="s">
        <v>300</v>
      </c>
      <c r="E383" s="837"/>
      <c r="F383" s="837"/>
      <c r="G383" s="838"/>
      <c r="H383" s="838"/>
      <c r="I383" s="838"/>
      <c r="J383" s="838"/>
      <c r="K383" s="838"/>
      <c r="L383" s="838"/>
      <c r="M383" s="838"/>
      <c r="N383" s="838"/>
      <c r="O383" s="838"/>
    </row>
    <row r="384" spans="1:15" s="522" customFormat="1" ht="27" customHeight="1">
      <c r="C384" s="837" t="s">
        <v>301</v>
      </c>
      <c r="E384" s="837"/>
      <c r="F384" s="837"/>
      <c r="G384" s="838"/>
      <c r="H384" s="838"/>
      <c r="I384" s="838"/>
      <c r="J384" s="838"/>
      <c r="K384" s="838"/>
      <c r="L384" s="838"/>
      <c r="M384" s="838"/>
      <c r="N384" s="838"/>
      <c r="O384" s="838"/>
    </row>
    <row r="385" spans="1:16" s="522" customFormat="1" ht="27" customHeight="1">
      <c r="A385" s="786"/>
      <c r="C385" s="836" t="s">
        <v>948</v>
      </c>
      <c r="D385" s="837" t="s">
        <v>302</v>
      </c>
      <c r="E385" s="837"/>
      <c r="F385" s="837"/>
      <c r="G385" s="838"/>
      <c r="H385" s="838"/>
      <c r="I385" s="838"/>
      <c r="J385" s="838"/>
      <c r="K385" s="838"/>
      <c r="L385" s="838"/>
      <c r="M385" s="838"/>
      <c r="N385" s="838"/>
      <c r="O385" s="838"/>
    </row>
    <row r="386" spans="1:16" s="522" customFormat="1" ht="27" customHeight="1">
      <c r="A386" s="786"/>
      <c r="D386" s="538" t="s">
        <v>703</v>
      </c>
      <c r="E386" s="523"/>
      <c r="F386" s="523"/>
    </row>
    <row r="387" spans="1:16" s="522" customFormat="1" ht="27" customHeight="1">
      <c r="A387" s="786"/>
      <c r="C387" s="538" t="s">
        <v>704</v>
      </c>
      <c r="D387" s="524"/>
      <c r="E387" s="523"/>
      <c r="F387" s="523"/>
    </row>
    <row r="388" spans="1:16" s="522" customFormat="1" ht="27" customHeight="1">
      <c r="A388" s="786"/>
      <c r="C388" s="538" t="s">
        <v>705</v>
      </c>
      <c r="D388" s="524"/>
      <c r="E388" s="523"/>
      <c r="F388" s="523"/>
    </row>
    <row r="389" spans="1:16" s="522" customFormat="1" ht="27" customHeight="1">
      <c r="A389" s="786"/>
      <c r="C389" s="538" t="s">
        <v>706</v>
      </c>
      <c r="D389" s="524"/>
      <c r="E389" s="523"/>
      <c r="F389" s="523"/>
    </row>
    <row r="390" spans="1:16" s="522" customFormat="1" ht="27" customHeight="1">
      <c r="A390" s="786"/>
      <c r="C390" s="538" t="s">
        <v>707</v>
      </c>
      <c r="D390" s="524"/>
      <c r="E390" s="523"/>
      <c r="F390" s="523"/>
    </row>
    <row r="391" spans="1:16" s="522" customFormat="1" ht="27" customHeight="1">
      <c r="A391" s="786"/>
      <c r="C391" s="538" t="s">
        <v>708</v>
      </c>
      <c r="D391" s="524"/>
      <c r="E391" s="523"/>
      <c r="F391" s="523"/>
    </row>
    <row r="392" spans="1:16" s="522" customFormat="1" ht="27" customHeight="1">
      <c r="A392" s="786"/>
      <c r="C392" s="538" t="s">
        <v>709</v>
      </c>
      <c r="D392" s="524"/>
      <c r="E392" s="523"/>
      <c r="F392" s="523"/>
    </row>
    <row r="393" spans="1:16" s="522" customFormat="1" ht="27" customHeight="1">
      <c r="A393" s="786"/>
      <c r="C393" s="538" t="s">
        <v>710</v>
      </c>
      <c r="D393" s="524"/>
      <c r="E393" s="523"/>
      <c r="F393" s="523"/>
    </row>
    <row r="394" spans="1:16" s="522" customFormat="1" ht="27" customHeight="1">
      <c r="A394" s="786"/>
      <c r="C394" s="538" t="s">
        <v>712</v>
      </c>
      <c r="D394" s="524"/>
      <c r="E394" s="523"/>
      <c r="F394" s="523"/>
    </row>
    <row r="395" spans="1:16" s="522" customFormat="1" ht="27" customHeight="1">
      <c r="A395" s="786"/>
      <c r="C395" s="538" t="s">
        <v>711</v>
      </c>
      <c r="D395" s="524"/>
      <c r="E395" s="523"/>
      <c r="F395" s="523"/>
    </row>
    <row r="396" spans="1:16" s="510" customFormat="1" ht="27" customHeight="1">
      <c r="D396" s="510" t="s">
        <v>699</v>
      </c>
      <c r="E396" s="539"/>
      <c r="F396" s="540"/>
      <c r="G396" s="540"/>
      <c r="H396" s="540"/>
      <c r="I396" s="540"/>
      <c r="J396" s="540"/>
      <c r="K396" s="540"/>
      <c r="L396" s="514"/>
      <c r="N396" s="514"/>
      <c r="O396" s="514"/>
      <c r="P396" s="514"/>
    </row>
    <row r="397" spans="1:16" s="510" customFormat="1" ht="27" customHeight="1">
      <c r="C397" s="510" t="s">
        <v>700</v>
      </c>
      <c r="E397" s="539"/>
      <c r="F397" s="540"/>
      <c r="G397" s="540"/>
      <c r="H397" s="540"/>
      <c r="I397" s="540"/>
      <c r="J397" s="540"/>
      <c r="K397" s="540"/>
      <c r="L397" s="514"/>
      <c r="N397" s="514"/>
      <c r="O397" s="514"/>
      <c r="P397" s="514"/>
    </row>
    <row r="398" spans="1:16" s="510" customFormat="1" ht="27" customHeight="1">
      <c r="D398" s="541" t="s">
        <v>701</v>
      </c>
      <c r="E398" s="539"/>
      <c r="F398" s="540"/>
      <c r="G398" s="540"/>
      <c r="H398" s="540"/>
      <c r="I398" s="540"/>
      <c r="J398" s="540"/>
      <c r="K398" s="540"/>
      <c r="L398" s="514"/>
      <c r="N398" s="514"/>
      <c r="O398" s="514"/>
      <c r="P398" s="514"/>
    </row>
    <row r="399" spans="1:16" s="510" customFormat="1" ht="27" customHeight="1">
      <c r="C399" s="542" t="s">
        <v>702</v>
      </c>
      <c r="D399" s="539"/>
      <c r="E399" s="539"/>
      <c r="F399" s="540"/>
      <c r="G399" s="540"/>
      <c r="H399" s="540"/>
      <c r="I399" s="540"/>
      <c r="J399" s="540"/>
      <c r="K399" s="540"/>
      <c r="L399" s="514"/>
      <c r="N399" s="514"/>
      <c r="O399" s="514"/>
      <c r="P399" s="514"/>
    </row>
    <row r="401" ht="35.1" customHeight="1"/>
    <row r="402" ht="35.1" customHeight="1"/>
  </sheetData>
  <mergeCells count="13">
    <mergeCell ref="A1:O1"/>
    <mergeCell ref="A2:O2"/>
    <mergeCell ref="A3:O3"/>
    <mergeCell ref="A39:O39"/>
    <mergeCell ref="A367:O367"/>
    <mergeCell ref="A75:O75"/>
    <mergeCell ref="A111:O111"/>
    <mergeCell ref="A227:O227"/>
    <mergeCell ref="A262:O262"/>
    <mergeCell ref="A155:O155"/>
    <mergeCell ref="A190:O190"/>
    <mergeCell ref="A295:O295"/>
    <mergeCell ref="A331:O331"/>
  </mergeCells>
  <phoneticPr fontId="44" type="noConversion"/>
  <pageMargins left="0.78" right="0.35433070866141736" top="0.70866141732283472" bottom="0.70866141732283472" header="0.31496062992125984" footer="0.31496062992125984"/>
  <pageSetup paperSize="9" scale="85" orientation="portrait" r:id="rId1"/>
  <headerFooter scaleWithDoc="0" alignWithMargins="0"/>
  <rowBreaks count="10" manualBreakCount="10">
    <brk id="38" max="16383" man="1"/>
    <brk id="74" max="16383" man="1"/>
    <brk id="110" max="16383" man="1"/>
    <brk id="154" max="16383" man="1"/>
    <brk id="189" max="16383" man="1"/>
    <brk id="226" max="16383" man="1"/>
    <brk id="261" max="16383" man="1"/>
    <brk id="294" max="16383" man="1"/>
    <brk id="330" max="16383" man="1"/>
    <brk id="366" max="16383" man="1"/>
  </rowBreaks>
  <ignoredErrors>
    <ignoredError sqref="B141:C144 A141 A5:O5 B239:B249 B270:B277 A12:B12 D12:O12 A22:A24 A105:O105 A102:C102 E102:O102 A113:C113 E113:O113 A116:O117 A371:O374 A370:C370 E370:O370 A369 D369:O369 B279:B285 A376:C376 A375 D375:O375 A379 C379:O379 A8:O11 A6:B6 D6:O6 A7 C7:O7 A18:O19 A13:A17 C13:O17 C22:O24 A78:O97 A63 C63:O63 A99:O101 A98:B98 D98:O98 A103:B104 D103:O104 A108:O108 A106:B107 D106:O107 A114:B115 D114:O115 A130:B131 A29:B30 D29:O30 A31:O32 A50:O50 A48:A49 C49:O49 A57:O62 A51:A52 C51:H52 A64:O67 A377:B378 D377:O378 E376:O376 A119:O123 A118:D118 F118:O118 A34:O34 A33:F33 H33 J33:O33 C48:H48 A46:H47 J46:O48 J54:O56 A53:H56 J35:O38 A35:H38 A77:J77 L77:O77 A124:B127 A21:O21 A20:B20 D20:O20 J51:L51 N51:O51 J52:L52 N52:O52 J53:L53 N53:O5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zoomScale="80" zoomScaleNormal="80" zoomScaleSheetLayoutView="100" workbookViewId="0">
      <selection sqref="A1:M1"/>
    </sheetView>
  </sheetViews>
  <sheetFormatPr defaultColWidth="9.125" defaultRowHeight="21.6"/>
  <cols>
    <col min="1" max="1" width="3.75" style="1" customWidth="1"/>
    <col min="2" max="4" width="4.375" style="1" customWidth="1"/>
    <col min="5" max="8" width="9.125" style="1" customWidth="1"/>
    <col min="9" max="9" width="16.75" style="1" customWidth="1"/>
    <col min="10" max="10" width="1.75" style="1" customWidth="1"/>
    <col min="11" max="11" width="16.75" style="1" customWidth="1"/>
    <col min="12" max="12" width="1.75" style="1" customWidth="1"/>
    <col min="13" max="13" width="16.75" style="1" customWidth="1"/>
    <col min="14" max="14" width="3" style="1" customWidth="1"/>
    <col min="15" max="15" width="9.125" style="1" customWidth="1"/>
    <col min="16" max="17" width="15.375" style="1" bestFit="1" customWidth="1"/>
    <col min="18" max="18" width="16.375" style="1" customWidth="1"/>
    <col min="19" max="19" width="10.625" style="1" bestFit="1" customWidth="1"/>
    <col min="20" max="16384" width="9.125" style="1"/>
  </cols>
  <sheetData>
    <row r="1" spans="1:19" ht="27.9" customHeight="1">
      <c r="A1" s="853" t="s">
        <v>7</v>
      </c>
      <c r="B1" s="854"/>
      <c r="C1" s="854"/>
      <c r="D1" s="854"/>
      <c r="E1" s="854"/>
      <c r="F1" s="854"/>
      <c r="G1" s="854"/>
      <c r="H1" s="854"/>
      <c r="I1" s="854"/>
      <c r="J1" s="854"/>
      <c r="K1" s="854"/>
      <c r="L1" s="854"/>
      <c r="M1" s="854"/>
    </row>
    <row r="2" spans="1:19" ht="27.9" customHeight="1">
      <c r="A2" s="413"/>
      <c r="C2" s="413"/>
      <c r="D2" s="413"/>
      <c r="E2" s="413"/>
      <c r="F2" s="413"/>
      <c r="G2" s="413"/>
      <c r="H2" s="413"/>
      <c r="I2" s="413"/>
      <c r="J2" s="413"/>
      <c r="K2" s="413"/>
      <c r="L2" s="413"/>
      <c r="M2" s="2" t="s">
        <v>1</v>
      </c>
    </row>
    <row r="3" spans="1:19" s="338" customFormat="1" ht="27.9" customHeight="1">
      <c r="A3" s="336" t="s">
        <v>2</v>
      </c>
      <c r="B3" s="337" t="s">
        <v>491</v>
      </c>
      <c r="J3" s="196" t="s">
        <v>492</v>
      </c>
      <c r="K3" s="197"/>
      <c r="L3" s="197"/>
      <c r="M3" s="197"/>
      <c r="N3" s="197"/>
      <c r="O3" s="197"/>
    </row>
    <row r="4" spans="1:19" s="338" customFormat="1" ht="27.9" customHeight="1">
      <c r="A4" s="336"/>
      <c r="C4" s="339" t="s">
        <v>1032</v>
      </c>
      <c r="J4" s="196"/>
      <c r="K4" s="197"/>
      <c r="L4" s="197"/>
      <c r="M4" s="197"/>
      <c r="N4" s="197"/>
      <c r="O4" s="197"/>
    </row>
    <row r="5" spans="1:19" s="338" customFormat="1" ht="27.9" customHeight="1">
      <c r="B5" s="339" t="s">
        <v>1031</v>
      </c>
      <c r="J5" s="196"/>
      <c r="K5" s="197"/>
      <c r="L5" s="197"/>
      <c r="M5" s="197"/>
      <c r="N5" s="197"/>
      <c r="O5" s="197"/>
    </row>
    <row r="6" spans="1:19" s="338" customFormat="1" ht="27.9" customHeight="1">
      <c r="B6" s="339" t="s">
        <v>1033</v>
      </c>
      <c r="J6" s="196"/>
      <c r="K6" s="197"/>
      <c r="L6" s="197"/>
      <c r="M6" s="197"/>
      <c r="N6" s="197"/>
      <c r="O6" s="197"/>
    </row>
    <row r="7" spans="1:19" s="338" customFormat="1" ht="27.9" customHeight="1">
      <c r="B7" s="339" t="s">
        <v>493</v>
      </c>
      <c r="J7" s="196"/>
      <c r="K7" s="197"/>
      <c r="L7" s="197"/>
      <c r="M7" s="197"/>
      <c r="N7" s="197"/>
      <c r="O7" s="197"/>
    </row>
    <row r="8" spans="1:19" s="338" customFormat="1" ht="27.9" customHeight="1">
      <c r="A8" s="340"/>
      <c r="B8" s="341" t="s">
        <v>815</v>
      </c>
      <c r="C8" s="339" t="s">
        <v>643</v>
      </c>
      <c r="K8" s="197"/>
      <c r="L8" s="197"/>
      <c r="M8" s="197"/>
      <c r="N8" s="197"/>
      <c r="O8" s="197"/>
    </row>
    <row r="9" spans="1:19" s="334" customFormat="1" ht="27.9" customHeight="1">
      <c r="A9" s="340"/>
      <c r="B9" s="341"/>
      <c r="D9" s="338" t="s">
        <v>1034</v>
      </c>
      <c r="E9" s="338"/>
      <c r="F9" s="338"/>
      <c r="G9" s="338"/>
      <c r="H9" s="338"/>
      <c r="I9" s="338"/>
      <c r="J9" s="338"/>
    </row>
    <row r="10" spans="1:19" s="334" customFormat="1" ht="27.9" customHeight="1">
      <c r="A10" s="340"/>
      <c r="B10" s="341"/>
      <c r="C10" s="339" t="s">
        <v>1038</v>
      </c>
      <c r="D10" s="338"/>
      <c r="E10" s="338"/>
      <c r="F10" s="338"/>
      <c r="G10" s="338"/>
      <c r="H10" s="338"/>
      <c r="I10" s="338"/>
      <c r="J10" s="338"/>
    </row>
    <row r="11" spans="1:19" s="334" customFormat="1" ht="27.9" customHeight="1">
      <c r="A11" s="340"/>
      <c r="B11" s="341"/>
      <c r="C11" s="339" t="s">
        <v>1037</v>
      </c>
      <c r="D11" s="338"/>
      <c r="E11" s="338"/>
      <c r="F11" s="338"/>
      <c r="G11" s="338"/>
      <c r="H11" s="338"/>
      <c r="I11" s="338"/>
      <c r="J11" s="338"/>
    </row>
    <row r="12" spans="1:19" s="334" customFormat="1" ht="27.9" customHeight="1">
      <c r="A12" s="340"/>
      <c r="B12" s="341"/>
      <c r="C12" s="338" t="s">
        <v>1035</v>
      </c>
      <c r="D12" s="338"/>
      <c r="E12" s="338"/>
      <c r="F12" s="338"/>
      <c r="G12" s="338"/>
      <c r="H12" s="338"/>
      <c r="I12" s="338"/>
      <c r="J12" s="338"/>
      <c r="K12" s="338"/>
      <c r="L12" s="338"/>
      <c r="M12" s="338"/>
      <c r="N12" s="338"/>
    </row>
    <row r="13" spans="1:19" ht="27.9" customHeight="1">
      <c r="A13" s="413"/>
      <c r="C13" s="338" t="s">
        <v>1036</v>
      </c>
      <c r="F13" s="6"/>
      <c r="G13" s="6"/>
      <c r="H13" s="7"/>
      <c r="I13" s="3"/>
      <c r="J13" s="3"/>
      <c r="K13" s="3"/>
      <c r="L13" s="4"/>
      <c r="M13" s="3"/>
      <c r="S13" s="5"/>
    </row>
    <row r="14" spans="1:19" s="334" customFormat="1" ht="27.9" customHeight="1">
      <c r="A14" s="340"/>
      <c r="B14" s="341" t="s">
        <v>816</v>
      </c>
      <c r="C14" s="338" t="s">
        <v>644</v>
      </c>
      <c r="E14" s="338"/>
      <c r="F14" s="338"/>
      <c r="G14" s="338"/>
      <c r="H14" s="338"/>
      <c r="I14" s="338"/>
      <c r="J14" s="338"/>
      <c r="K14" s="338"/>
      <c r="L14" s="338"/>
      <c r="M14" s="338"/>
      <c r="N14" s="338"/>
    </row>
    <row r="15" spans="1:19" s="334" customFormat="1" ht="27.9" customHeight="1">
      <c r="A15" s="340"/>
      <c r="B15" s="341"/>
      <c r="C15" s="338"/>
      <c r="D15" s="338" t="s">
        <v>767</v>
      </c>
      <c r="E15" s="338"/>
      <c r="F15" s="338"/>
      <c r="G15" s="338"/>
      <c r="H15" s="338"/>
      <c r="I15" s="338"/>
      <c r="J15" s="338"/>
      <c r="K15" s="338"/>
      <c r="L15" s="338"/>
      <c r="M15" s="338"/>
      <c r="N15" s="338"/>
    </row>
    <row r="16" spans="1:19" s="334" customFormat="1" ht="27.9" customHeight="1">
      <c r="A16" s="340"/>
      <c r="B16" s="341"/>
      <c r="C16" s="338" t="s">
        <v>1039</v>
      </c>
      <c r="D16" s="338"/>
      <c r="E16" s="338"/>
      <c r="F16" s="338"/>
      <c r="G16" s="338"/>
      <c r="H16" s="338"/>
      <c r="I16" s="338"/>
      <c r="J16" s="338"/>
      <c r="K16" s="338"/>
      <c r="L16" s="338"/>
      <c r="M16" s="338"/>
      <c r="N16" s="338"/>
    </row>
    <row r="17" spans="1:14" s="334" customFormat="1" ht="27.9" customHeight="1">
      <c r="A17" s="340"/>
      <c r="B17" s="341"/>
      <c r="C17" s="338" t="s">
        <v>768</v>
      </c>
      <c r="D17" s="338"/>
      <c r="E17" s="338"/>
      <c r="F17" s="338"/>
      <c r="G17" s="338"/>
      <c r="H17" s="338"/>
      <c r="I17" s="338"/>
      <c r="J17" s="338"/>
      <c r="K17" s="338"/>
      <c r="L17" s="338"/>
      <c r="M17" s="338"/>
      <c r="N17" s="338"/>
    </row>
    <row r="18" spans="1:14" s="334" customFormat="1" ht="27.9" customHeight="1">
      <c r="A18" s="340"/>
      <c r="B18" s="341" t="s">
        <v>817</v>
      </c>
      <c r="C18" s="339" t="s">
        <v>733</v>
      </c>
      <c r="D18" s="338"/>
      <c r="E18" s="338"/>
      <c r="F18" s="338"/>
      <c r="G18" s="338"/>
      <c r="H18" s="338"/>
      <c r="I18" s="338"/>
      <c r="J18" s="338"/>
    </row>
    <row r="19" spans="1:14" s="334" customFormat="1" ht="27.9" customHeight="1">
      <c r="A19" s="340"/>
      <c r="B19" s="338"/>
      <c r="C19" s="338"/>
      <c r="D19" s="339" t="s">
        <v>734</v>
      </c>
      <c r="E19" s="342"/>
      <c r="F19" s="338"/>
      <c r="G19" s="338"/>
      <c r="H19" s="338"/>
      <c r="I19" s="338"/>
      <c r="J19" s="338"/>
    </row>
    <row r="20" spans="1:14" s="334" customFormat="1" ht="27.9" customHeight="1">
      <c r="A20" s="340"/>
      <c r="B20" s="338"/>
      <c r="C20" s="339" t="s">
        <v>769</v>
      </c>
      <c r="D20" s="338"/>
      <c r="E20" s="342"/>
      <c r="F20" s="338"/>
      <c r="G20" s="338"/>
      <c r="H20" s="338"/>
      <c r="I20" s="338"/>
      <c r="J20" s="338"/>
    </row>
    <row r="21" spans="1:14" s="334" customFormat="1" ht="27.9" customHeight="1">
      <c r="A21" s="340"/>
      <c r="B21" s="338"/>
      <c r="C21" s="339" t="s">
        <v>770</v>
      </c>
      <c r="D21" s="338"/>
      <c r="E21" s="342"/>
      <c r="F21" s="338"/>
      <c r="G21" s="338"/>
      <c r="H21" s="338"/>
      <c r="I21" s="338"/>
      <c r="J21" s="338"/>
    </row>
    <row r="22" spans="1:14" s="334" customFormat="1" ht="27.9" customHeight="1">
      <c r="A22" s="340"/>
      <c r="B22" s="338"/>
      <c r="C22" s="342"/>
      <c r="D22" s="339" t="s">
        <v>735</v>
      </c>
      <c r="E22" s="342"/>
      <c r="F22" s="338"/>
      <c r="G22" s="338"/>
      <c r="H22" s="338"/>
      <c r="I22" s="338"/>
      <c r="J22" s="338"/>
    </row>
    <row r="23" spans="1:14" s="334" customFormat="1" ht="27.9" customHeight="1">
      <c r="A23" s="340"/>
      <c r="B23" s="338"/>
      <c r="C23" s="339" t="s">
        <v>771</v>
      </c>
      <c r="D23" s="338"/>
      <c r="E23" s="342"/>
      <c r="F23" s="338"/>
      <c r="G23" s="338"/>
      <c r="H23" s="338"/>
      <c r="I23" s="338"/>
      <c r="J23" s="338"/>
    </row>
    <row r="24" spans="1:14" s="334" customFormat="1" ht="27.9" customHeight="1">
      <c r="A24" s="340"/>
      <c r="B24" s="338"/>
      <c r="C24" s="339" t="s">
        <v>772</v>
      </c>
      <c r="D24" s="338"/>
      <c r="E24" s="342"/>
      <c r="F24" s="338"/>
      <c r="G24" s="338"/>
      <c r="H24" s="338"/>
      <c r="I24" s="338"/>
      <c r="J24" s="338"/>
    </row>
    <row r="25" spans="1:14" s="334" customFormat="1" ht="27.9" customHeight="1">
      <c r="A25" s="340"/>
      <c r="B25" s="341" t="s">
        <v>818</v>
      </c>
      <c r="C25" s="339" t="s">
        <v>645</v>
      </c>
      <c r="D25" s="338"/>
      <c r="E25" s="342"/>
      <c r="F25" s="338"/>
      <c r="G25" s="338"/>
      <c r="H25" s="338"/>
      <c r="I25" s="338"/>
      <c r="J25" s="338"/>
    </row>
    <row r="26" spans="1:14" s="334" customFormat="1" ht="27.9" customHeight="1">
      <c r="A26" s="340"/>
      <c r="B26" s="338"/>
      <c r="C26" s="339"/>
      <c r="D26" s="338" t="s">
        <v>766</v>
      </c>
      <c r="E26" s="342"/>
      <c r="F26" s="338"/>
      <c r="G26" s="338"/>
      <c r="H26" s="338"/>
      <c r="I26" s="338"/>
      <c r="J26" s="338"/>
    </row>
    <row r="27" spans="1:14" s="334" customFormat="1" ht="27.9" customHeight="1">
      <c r="A27" s="340"/>
      <c r="B27" s="338"/>
      <c r="C27" s="342" t="s">
        <v>773</v>
      </c>
      <c r="D27" s="339"/>
      <c r="E27" s="342"/>
      <c r="F27" s="338"/>
      <c r="G27" s="338"/>
      <c r="H27" s="338"/>
      <c r="I27" s="338"/>
      <c r="J27" s="338"/>
    </row>
    <row r="28" spans="1:14" s="334" customFormat="1" ht="27.9" customHeight="1">
      <c r="A28" s="340"/>
      <c r="B28" s="338"/>
      <c r="C28" s="339" t="s">
        <v>775</v>
      </c>
      <c r="D28" s="338"/>
      <c r="E28" s="342"/>
      <c r="F28" s="338"/>
      <c r="G28" s="338"/>
      <c r="H28" s="338"/>
      <c r="I28" s="338"/>
      <c r="J28" s="338"/>
    </row>
    <row r="29" spans="1:14" s="334" customFormat="1" ht="27.9" customHeight="1">
      <c r="A29" s="340"/>
      <c r="B29" s="338"/>
      <c r="C29" s="339" t="s">
        <v>774</v>
      </c>
      <c r="D29" s="338"/>
      <c r="E29" s="342"/>
      <c r="F29" s="338"/>
      <c r="G29" s="338"/>
      <c r="H29" s="338"/>
      <c r="I29" s="338"/>
      <c r="J29" s="338"/>
    </row>
    <row r="30" spans="1:14" s="334" customFormat="1" ht="27.9" customHeight="1">
      <c r="A30" s="340"/>
      <c r="B30" s="341" t="s">
        <v>819</v>
      </c>
      <c r="C30" s="339" t="s">
        <v>496</v>
      </c>
      <c r="D30" s="338"/>
      <c r="E30" s="338"/>
      <c r="F30" s="338"/>
      <c r="G30" s="338"/>
      <c r="H30" s="338"/>
      <c r="I30" s="338"/>
      <c r="J30" s="338" t="s">
        <v>235</v>
      </c>
    </row>
    <row r="31" spans="1:14" s="334" customFormat="1" ht="27.9" customHeight="1">
      <c r="A31" s="340"/>
      <c r="B31" s="342"/>
      <c r="C31" s="338"/>
      <c r="D31" s="343" t="s">
        <v>933</v>
      </c>
      <c r="E31" s="338"/>
      <c r="F31" s="338"/>
      <c r="G31" s="338"/>
      <c r="H31" s="338"/>
      <c r="I31" s="338"/>
      <c r="J31" s="338"/>
    </row>
    <row r="32" spans="1:14" s="334" customFormat="1" ht="27.9" customHeight="1">
      <c r="A32" s="340"/>
      <c r="B32" s="338"/>
      <c r="C32" s="343" t="s">
        <v>934</v>
      </c>
      <c r="D32" s="341"/>
      <c r="E32" s="338"/>
      <c r="F32" s="338"/>
      <c r="G32" s="338"/>
      <c r="H32" s="338"/>
      <c r="I32" s="338"/>
      <c r="J32" s="338"/>
    </row>
    <row r="33" spans="1:13" ht="28.2" customHeight="1">
      <c r="A33" s="2"/>
      <c r="B33" s="413"/>
      <c r="I33" s="9"/>
      <c r="J33" s="9"/>
      <c r="K33" s="9"/>
      <c r="L33" s="9"/>
      <c r="M33" s="9"/>
    </row>
    <row r="34" spans="1:13" ht="28.2" customHeight="1">
      <c r="A34" s="2"/>
      <c r="B34" s="413"/>
      <c r="I34" s="9"/>
      <c r="J34" s="9"/>
      <c r="K34" s="9"/>
      <c r="L34" s="9"/>
      <c r="M34" s="9"/>
    </row>
    <row r="35" spans="1:13" ht="28.5" customHeight="1">
      <c r="A35" s="413"/>
      <c r="B35" s="413"/>
      <c r="D35" s="413"/>
      <c r="E35" s="413"/>
      <c r="F35" s="413"/>
      <c r="G35" s="413"/>
      <c r="H35" s="413"/>
      <c r="I35" s="413"/>
      <c r="J35" s="413"/>
      <c r="K35" s="413"/>
      <c r="L35" s="413"/>
      <c r="M35" s="2"/>
    </row>
    <row r="36" spans="1:13" ht="28.5" customHeight="1">
      <c r="A36" s="413"/>
      <c r="B36" s="413"/>
      <c r="D36" s="413"/>
      <c r="E36" s="413"/>
      <c r="F36" s="413"/>
      <c r="G36" s="413"/>
      <c r="H36" s="413"/>
      <c r="I36" s="413"/>
      <c r="J36" s="413"/>
      <c r="K36" s="413"/>
      <c r="L36" s="413"/>
      <c r="M36" s="2"/>
    </row>
    <row r="37" spans="1:13" ht="28.5" customHeight="1">
      <c r="B37" s="413"/>
    </row>
    <row r="38" spans="1:13" ht="28.5" customHeight="1"/>
    <row r="39" spans="1:13" ht="28.5" customHeight="1">
      <c r="B39" s="413"/>
      <c r="C39" s="10"/>
    </row>
    <row r="40" spans="1:13" ht="32.25" customHeight="1"/>
    <row r="41" spans="1:13" ht="30" customHeight="1"/>
    <row r="42" spans="1:13" ht="30" customHeight="1"/>
    <row r="43" spans="1:13" ht="30" customHeight="1"/>
    <row r="44" spans="1:13" ht="30" customHeight="1"/>
    <row r="45" spans="1:13" ht="30" customHeight="1"/>
    <row r="46" spans="1:13" ht="30" customHeight="1"/>
    <row r="47" spans="1:13" ht="30" customHeight="1"/>
  </sheetData>
  <mergeCells count="1">
    <mergeCell ref="A1:M1"/>
  </mergeCells>
  <pageMargins left="0.82" right="0.37" top="0.74803149606299213" bottom="0.74803149606299213" header="0.31496062992125984" footer="0.31496062992125984"/>
  <pageSetup paperSize="9" scale="85"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65"/>
  <sheetViews>
    <sheetView topLeftCell="A59" zoomScale="80" zoomScaleNormal="80" zoomScaleSheetLayoutView="100" workbookViewId="0">
      <selection activeCell="Z69" sqref="Z69"/>
    </sheetView>
  </sheetViews>
  <sheetFormatPr defaultColWidth="9.125" defaultRowHeight="28.2" customHeight="1"/>
  <cols>
    <col min="1" max="1" width="3.875" style="458" bestFit="1" customWidth="1"/>
    <col min="2" max="2" width="5.75" style="458" customWidth="1"/>
    <col min="3" max="3" width="6.375" style="458" customWidth="1"/>
    <col min="4" max="4" width="4.75" style="458" customWidth="1"/>
    <col min="5" max="6" width="9.125" style="458" customWidth="1"/>
    <col min="7" max="7" width="8.125" style="458" customWidth="1"/>
    <col min="8" max="8" width="1.75" style="458" customWidth="1"/>
    <col min="9" max="9" width="16.25" style="458" customWidth="1"/>
    <col min="10" max="10" width="1.25" style="458" customWidth="1"/>
    <col min="11" max="11" width="16.25" style="458" customWidth="1"/>
    <col min="12" max="12" width="1.25" style="458" customWidth="1"/>
    <col min="13" max="13" width="16.25" style="458" customWidth="1"/>
    <col min="14" max="14" width="1.25" style="458" customWidth="1"/>
    <col min="15" max="15" width="16.25" style="458" customWidth="1"/>
    <col min="16" max="16" width="2.125" style="458" customWidth="1"/>
    <col min="17" max="242" width="9.125" style="458"/>
    <col min="243" max="243" width="3.875" style="458" bestFit="1" customWidth="1"/>
    <col min="244" max="244" width="5.75" style="458" customWidth="1"/>
    <col min="245" max="245" width="6.375" style="458" customWidth="1"/>
    <col min="246" max="246" width="4.75" style="458" customWidth="1"/>
    <col min="247" max="249" width="9.125" style="458"/>
    <col min="250" max="250" width="1.75" style="458" customWidth="1"/>
    <col min="251" max="251" width="17.375" style="458" customWidth="1"/>
    <col min="252" max="252" width="1.25" style="458" customWidth="1"/>
    <col min="253" max="253" width="17.375" style="458" customWidth="1"/>
    <col min="254" max="254" width="1.25" style="458" customWidth="1"/>
    <col min="255" max="255" width="17.375" style="458" customWidth="1"/>
    <col min="256" max="256" width="1.25" style="458" customWidth="1"/>
    <col min="257" max="257" width="17.375" style="458" customWidth="1"/>
    <col min="258" max="258" width="1.25" style="458" customWidth="1"/>
    <col min="259" max="498" width="9.125" style="458"/>
    <col min="499" max="499" width="3.875" style="458" bestFit="1" customWidth="1"/>
    <col min="500" max="500" width="5.75" style="458" customWidth="1"/>
    <col min="501" max="501" width="6.375" style="458" customWidth="1"/>
    <col min="502" max="502" width="4.75" style="458" customWidth="1"/>
    <col min="503" max="505" width="9.125" style="458"/>
    <col min="506" max="506" width="1.75" style="458" customWidth="1"/>
    <col min="507" max="507" width="17.375" style="458" customWidth="1"/>
    <col min="508" max="508" width="1.25" style="458" customWidth="1"/>
    <col min="509" max="509" width="17.375" style="458" customWidth="1"/>
    <col min="510" max="510" width="1.25" style="458" customWidth="1"/>
    <col min="511" max="511" width="17.375" style="458" customWidth="1"/>
    <col min="512" max="512" width="1.25" style="458" customWidth="1"/>
    <col min="513" max="513" width="17.375" style="458" customWidth="1"/>
    <col min="514" max="514" width="1.25" style="458" customWidth="1"/>
    <col min="515" max="754" width="9.125" style="458"/>
    <col min="755" max="755" width="3.875" style="458" bestFit="1" customWidth="1"/>
    <col min="756" max="756" width="5.75" style="458" customWidth="1"/>
    <col min="757" max="757" width="6.375" style="458" customWidth="1"/>
    <col min="758" max="758" width="4.75" style="458" customWidth="1"/>
    <col min="759" max="761" width="9.125" style="458"/>
    <col min="762" max="762" width="1.75" style="458" customWidth="1"/>
    <col min="763" max="763" width="17.375" style="458" customWidth="1"/>
    <col min="764" max="764" width="1.25" style="458" customWidth="1"/>
    <col min="765" max="765" width="17.375" style="458" customWidth="1"/>
    <col min="766" max="766" width="1.25" style="458" customWidth="1"/>
    <col min="767" max="767" width="17.375" style="458" customWidth="1"/>
    <col min="768" max="768" width="1.25" style="458" customWidth="1"/>
    <col min="769" max="769" width="17.375" style="458" customWidth="1"/>
    <col min="770" max="770" width="1.25" style="458" customWidth="1"/>
    <col min="771" max="1010" width="9.125" style="458"/>
    <col min="1011" max="1011" width="3.875" style="458" bestFit="1" customWidth="1"/>
    <col min="1012" max="1012" width="5.75" style="458" customWidth="1"/>
    <col min="1013" max="1013" width="6.375" style="458" customWidth="1"/>
    <col min="1014" max="1014" width="4.75" style="458" customWidth="1"/>
    <col min="1015" max="1017" width="9.125" style="458"/>
    <col min="1018" max="1018" width="1.75" style="458" customWidth="1"/>
    <col min="1019" max="1019" width="17.375" style="458" customWidth="1"/>
    <col min="1020" max="1020" width="1.25" style="458" customWidth="1"/>
    <col min="1021" max="1021" width="17.375" style="458" customWidth="1"/>
    <col min="1022" max="1022" width="1.25" style="458" customWidth="1"/>
    <col min="1023" max="1023" width="17.375" style="458" customWidth="1"/>
    <col min="1024" max="1024" width="1.25" style="458" customWidth="1"/>
    <col min="1025" max="1025" width="17.375" style="458" customWidth="1"/>
    <col min="1026" max="1026" width="1.25" style="458" customWidth="1"/>
    <col min="1027" max="1266" width="9.125" style="458"/>
    <col min="1267" max="1267" width="3.875" style="458" bestFit="1" customWidth="1"/>
    <col min="1268" max="1268" width="5.75" style="458" customWidth="1"/>
    <col min="1269" max="1269" width="6.375" style="458" customWidth="1"/>
    <col min="1270" max="1270" width="4.75" style="458" customWidth="1"/>
    <col min="1271" max="1273" width="9.125" style="458"/>
    <col min="1274" max="1274" width="1.75" style="458" customWidth="1"/>
    <col min="1275" max="1275" width="17.375" style="458" customWidth="1"/>
    <col min="1276" max="1276" width="1.25" style="458" customWidth="1"/>
    <col min="1277" max="1277" width="17.375" style="458" customWidth="1"/>
    <col min="1278" max="1278" width="1.25" style="458" customWidth="1"/>
    <col min="1279" max="1279" width="17.375" style="458" customWidth="1"/>
    <col min="1280" max="1280" width="1.25" style="458" customWidth="1"/>
    <col min="1281" max="1281" width="17.375" style="458" customWidth="1"/>
    <col min="1282" max="1282" width="1.25" style="458" customWidth="1"/>
    <col min="1283" max="1522" width="9.125" style="458"/>
    <col min="1523" max="1523" width="3.875" style="458" bestFit="1" customWidth="1"/>
    <col min="1524" max="1524" width="5.75" style="458" customWidth="1"/>
    <col min="1525" max="1525" width="6.375" style="458" customWidth="1"/>
    <col min="1526" max="1526" width="4.75" style="458" customWidth="1"/>
    <col min="1527" max="1529" width="9.125" style="458"/>
    <col min="1530" max="1530" width="1.75" style="458" customWidth="1"/>
    <col min="1531" max="1531" width="17.375" style="458" customWidth="1"/>
    <col min="1532" max="1532" width="1.25" style="458" customWidth="1"/>
    <col min="1533" max="1533" width="17.375" style="458" customWidth="1"/>
    <col min="1534" max="1534" width="1.25" style="458" customWidth="1"/>
    <col min="1535" max="1535" width="17.375" style="458" customWidth="1"/>
    <col min="1536" max="1536" width="1.25" style="458" customWidth="1"/>
    <col min="1537" max="1537" width="17.375" style="458" customWidth="1"/>
    <col min="1538" max="1538" width="1.25" style="458" customWidth="1"/>
    <col min="1539" max="1778" width="9.125" style="458"/>
    <col min="1779" max="1779" width="3.875" style="458" bestFit="1" customWidth="1"/>
    <col min="1780" max="1780" width="5.75" style="458" customWidth="1"/>
    <col min="1781" max="1781" width="6.375" style="458" customWidth="1"/>
    <col min="1782" max="1782" width="4.75" style="458" customWidth="1"/>
    <col min="1783" max="1785" width="9.125" style="458"/>
    <col min="1786" max="1786" width="1.75" style="458" customWidth="1"/>
    <col min="1787" max="1787" width="17.375" style="458" customWidth="1"/>
    <col min="1788" max="1788" width="1.25" style="458" customWidth="1"/>
    <col min="1789" max="1789" width="17.375" style="458" customWidth="1"/>
    <col min="1790" max="1790" width="1.25" style="458" customWidth="1"/>
    <col min="1791" max="1791" width="17.375" style="458" customWidth="1"/>
    <col min="1792" max="1792" width="1.25" style="458" customWidth="1"/>
    <col min="1793" max="1793" width="17.375" style="458" customWidth="1"/>
    <col min="1794" max="1794" width="1.25" style="458" customWidth="1"/>
    <col min="1795" max="2034" width="9.125" style="458"/>
    <col min="2035" max="2035" width="3.875" style="458" bestFit="1" customWidth="1"/>
    <col min="2036" max="2036" width="5.75" style="458" customWidth="1"/>
    <col min="2037" max="2037" width="6.375" style="458" customWidth="1"/>
    <col min="2038" max="2038" width="4.75" style="458" customWidth="1"/>
    <col min="2039" max="2041" width="9.125" style="458"/>
    <col min="2042" max="2042" width="1.75" style="458" customWidth="1"/>
    <col min="2043" max="2043" width="17.375" style="458" customWidth="1"/>
    <col min="2044" max="2044" width="1.25" style="458" customWidth="1"/>
    <col min="2045" max="2045" width="17.375" style="458" customWidth="1"/>
    <col min="2046" max="2046" width="1.25" style="458" customWidth="1"/>
    <col min="2047" max="2047" width="17.375" style="458" customWidth="1"/>
    <col min="2048" max="2048" width="1.25" style="458" customWidth="1"/>
    <col min="2049" max="2049" width="17.375" style="458" customWidth="1"/>
    <col min="2050" max="2050" width="1.25" style="458" customWidth="1"/>
    <col min="2051" max="2290" width="9.125" style="458"/>
    <col min="2291" max="2291" width="3.875" style="458" bestFit="1" customWidth="1"/>
    <col min="2292" max="2292" width="5.75" style="458" customWidth="1"/>
    <col min="2293" max="2293" width="6.375" style="458" customWidth="1"/>
    <col min="2294" max="2294" width="4.75" style="458" customWidth="1"/>
    <col min="2295" max="2297" width="9.125" style="458"/>
    <col min="2298" max="2298" width="1.75" style="458" customWidth="1"/>
    <col min="2299" max="2299" width="17.375" style="458" customWidth="1"/>
    <col min="2300" max="2300" width="1.25" style="458" customWidth="1"/>
    <col min="2301" max="2301" width="17.375" style="458" customWidth="1"/>
    <col min="2302" max="2302" width="1.25" style="458" customWidth="1"/>
    <col min="2303" max="2303" width="17.375" style="458" customWidth="1"/>
    <col min="2304" max="2304" width="1.25" style="458" customWidth="1"/>
    <col min="2305" max="2305" width="17.375" style="458" customWidth="1"/>
    <col min="2306" max="2306" width="1.25" style="458" customWidth="1"/>
    <col min="2307" max="2546" width="9.125" style="458"/>
    <col min="2547" max="2547" width="3.875" style="458" bestFit="1" customWidth="1"/>
    <col min="2548" max="2548" width="5.75" style="458" customWidth="1"/>
    <col min="2549" max="2549" width="6.375" style="458" customWidth="1"/>
    <col min="2550" max="2550" width="4.75" style="458" customWidth="1"/>
    <col min="2551" max="2553" width="9.125" style="458"/>
    <col min="2554" max="2554" width="1.75" style="458" customWidth="1"/>
    <col min="2555" max="2555" width="17.375" style="458" customWidth="1"/>
    <col min="2556" max="2556" width="1.25" style="458" customWidth="1"/>
    <col min="2557" max="2557" width="17.375" style="458" customWidth="1"/>
    <col min="2558" max="2558" width="1.25" style="458" customWidth="1"/>
    <col min="2559" max="2559" width="17.375" style="458" customWidth="1"/>
    <col min="2560" max="2560" width="1.25" style="458" customWidth="1"/>
    <col min="2561" max="2561" width="17.375" style="458" customWidth="1"/>
    <col min="2562" max="2562" width="1.25" style="458" customWidth="1"/>
    <col min="2563" max="2802" width="9.125" style="458"/>
    <col min="2803" max="2803" width="3.875" style="458" bestFit="1" customWidth="1"/>
    <col min="2804" max="2804" width="5.75" style="458" customWidth="1"/>
    <col min="2805" max="2805" width="6.375" style="458" customWidth="1"/>
    <col min="2806" max="2806" width="4.75" style="458" customWidth="1"/>
    <col min="2807" max="2809" width="9.125" style="458"/>
    <col min="2810" max="2810" width="1.75" style="458" customWidth="1"/>
    <col min="2811" max="2811" width="17.375" style="458" customWidth="1"/>
    <col min="2812" max="2812" width="1.25" style="458" customWidth="1"/>
    <col min="2813" max="2813" width="17.375" style="458" customWidth="1"/>
    <col min="2814" max="2814" width="1.25" style="458" customWidth="1"/>
    <col min="2815" max="2815" width="17.375" style="458" customWidth="1"/>
    <col min="2816" max="2816" width="1.25" style="458" customWidth="1"/>
    <col min="2817" max="2817" width="17.375" style="458" customWidth="1"/>
    <col min="2818" max="2818" width="1.25" style="458" customWidth="1"/>
    <col min="2819" max="3058" width="9.125" style="458"/>
    <col min="3059" max="3059" width="3.875" style="458" bestFit="1" customWidth="1"/>
    <col min="3060" max="3060" width="5.75" style="458" customWidth="1"/>
    <col min="3061" max="3061" width="6.375" style="458" customWidth="1"/>
    <col min="3062" max="3062" width="4.75" style="458" customWidth="1"/>
    <col min="3063" max="3065" width="9.125" style="458"/>
    <col min="3066" max="3066" width="1.75" style="458" customWidth="1"/>
    <col min="3067" max="3067" width="17.375" style="458" customWidth="1"/>
    <col min="3068" max="3068" width="1.25" style="458" customWidth="1"/>
    <col min="3069" max="3069" width="17.375" style="458" customWidth="1"/>
    <col min="3070" max="3070" width="1.25" style="458" customWidth="1"/>
    <col min="3071" max="3071" width="17.375" style="458" customWidth="1"/>
    <col min="3072" max="3072" width="1.25" style="458" customWidth="1"/>
    <col min="3073" max="3073" width="17.375" style="458" customWidth="1"/>
    <col min="3074" max="3074" width="1.25" style="458" customWidth="1"/>
    <col min="3075" max="3314" width="9.125" style="458"/>
    <col min="3315" max="3315" width="3.875" style="458" bestFit="1" customWidth="1"/>
    <col min="3316" max="3316" width="5.75" style="458" customWidth="1"/>
    <col min="3317" max="3317" width="6.375" style="458" customWidth="1"/>
    <col min="3318" max="3318" width="4.75" style="458" customWidth="1"/>
    <col min="3319" max="3321" width="9.125" style="458"/>
    <col min="3322" max="3322" width="1.75" style="458" customWidth="1"/>
    <col min="3323" max="3323" width="17.375" style="458" customWidth="1"/>
    <col min="3324" max="3324" width="1.25" style="458" customWidth="1"/>
    <col min="3325" max="3325" width="17.375" style="458" customWidth="1"/>
    <col min="3326" max="3326" width="1.25" style="458" customWidth="1"/>
    <col min="3327" max="3327" width="17.375" style="458" customWidth="1"/>
    <col min="3328" max="3328" width="1.25" style="458" customWidth="1"/>
    <col min="3329" max="3329" width="17.375" style="458" customWidth="1"/>
    <col min="3330" max="3330" width="1.25" style="458" customWidth="1"/>
    <col min="3331" max="3570" width="9.125" style="458"/>
    <col min="3571" max="3571" width="3.875" style="458" bestFit="1" customWidth="1"/>
    <col min="3572" max="3572" width="5.75" style="458" customWidth="1"/>
    <col min="3573" max="3573" width="6.375" style="458" customWidth="1"/>
    <col min="3574" max="3574" width="4.75" style="458" customWidth="1"/>
    <col min="3575" max="3577" width="9.125" style="458"/>
    <col min="3578" max="3578" width="1.75" style="458" customWidth="1"/>
    <col min="3579" max="3579" width="17.375" style="458" customWidth="1"/>
    <col min="3580" max="3580" width="1.25" style="458" customWidth="1"/>
    <col min="3581" max="3581" width="17.375" style="458" customWidth="1"/>
    <col min="3582" max="3582" width="1.25" style="458" customWidth="1"/>
    <col min="3583" max="3583" width="17.375" style="458" customWidth="1"/>
    <col min="3584" max="3584" width="1.25" style="458" customWidth="1"/>
    <col min="3585" max="3585" width="17.375" style="458" customWidth="1"/>
    <col min="3586" max="3586" width="1.25" style="458" customWidth="1"/>
    <col min="3587" max="3826" width="9.125" style="458"/>
    <col min="3827" max="3827" width="3.875" style="458" bestFit="1" customWidth="1"/>
    <col min="3828" max="3828" width="5.75" style="458" customWidth="1"/>
    <col min="3829" max="3829" width="6.375" style="458" customWidth="1"/>
    <col min="3830" max="3830" width="4.75" style="458" customWidth="1"/>
    <col min="3831" max="3833" width="9.125" style="458"/>
    <col min="3834" max="3834" width="1.75" style="458" customWidth="1"/>
    <col min="3835" max="3835" width="17.375" style="458" customWidth="1"/>
    <col min="3836" max="3836" width="1.25" style="458" customWidth="1"/>
    <col min="3837" max="3837" width="17.375" style="458" customWidth="1"/>
    <col min="3838" max="3838" width="1.25" style="458" customWidth="1"/>
    <col min="3839" max="3839" width="17.375" style="458" customWidth="1"/>
    <col min="3840" max="3840" width="1.25" style="458" customWidth="1"/>
    <col min="3841" max="3841" width="17.375" style="458" customWidth="1"/>
    <col min="3842" max="3842" width="1.25" style="458" customWidth="1"/>
    <col min="3843" max="4082" width="9.125" style="458"/>
    <col min="4083" max="4083" width="3.875" style="458" bestFit="1" customWidth="1"/>
    <col min="4084" max="4084" width="5.75" style="458" customWidth="1"/>
    <col min="4085" max="4085" width="6.375" style="458" customWidth="1"/>
    <col min="4086" max="4086" width="4.75" style="458" customWidth="1"/>
    <col min="4087" max="4089" width="9.125" style="458"/>
    <col min="4090" max="4090" width="1.75" style="458" customWidth="1"/>
    <col min="4091" max="4091" width="17.375" style="458" customWidth="1"/>
    <col min="4092" max="4092" width="1.25" style="458" customWidth="1"/>
    <col min="4093" max="4093" width="17.375" style="458" customWidth="1"/>
    <col min="4094" max="4094" width="1.25" style="458" customWidth="1"/>
    <col min="4095" max="4095" width="17.375" style="458" customWidth="1"/>
    <col min="4096" max="4096" width="1.25" style="458" customWidth="1"/>
    <col min="4097" max="4097" width="17.375" style="458" customWidth="1"/>
    <col min="4098" max="4098" width="1.25" style="458" customWidth="1"/>
    <col min="4099" max="4338" width="9.125" style="458"/>
    <col min="4339" max="4339" width="3.875" style="458" bestFit="1" customWidth="1"/>
    <col min="4340" max="4340" width="5.75" style="458" customWidth="1"/>
    <col min="4341" max="4341" width="6.375" style="458" customWidth="1"/>
    <col min="4342" max="4342" width="4.75" style="458" customWidth="1"/>
    <col min="4343" max="4345" width="9.125" style="458"/>
    <col min="4346" max="4346" width="1.75" style="458" customWidth="1"/>
    <col min="4347" max="4347" width="17.375" style="458" customWidth="1"/>
    <col min="4348" max="4348" width="1.25" style="458" customWidth="1"/>
    <col min="4349" max="4349" width="17.375" style="458" customWidth="1"/>
    <col min="4350" max="4350" width="1.25" style="458" customWidth="1"/>
    <col min="4351" max="4351" width="17.375" style="458" customWidth="1"/>
    <col min="4352" max="4352" width="1.25" style="458" customWidth="1"/>
    <col min="4353" max="4353" width="17.375" style="458" customWidth="1"/>
    <col min="4354" max="4354" width="1.25" style="458" customWidth="1"/>
    <col min="4355" max="4594" width="9.125" style="458"/>
    <col min="4595" max="4595" width="3.875" style="458" bestFit="1" customWidth="1"/>
    <col min="4596" max="4596" width="5.75" style="458" customWidth="1"/>
    <col min="4597" max="4597" width="6.375" style="458" customWidth="1"/>
    <col min="4598" max="4598" width="4.75" style="458" customWidth="1"/>
    <col min="4599" max="4601" width="9.125" style="458"/>
    <col min="4602" max="4602" width="1.75" style="458" customWidth="1"/>
    <col min="4603" max="4603" width="17.375" style="458" customWidth="1"/>
    <col min="4604" max="4604" width="1.25" style="458" customWidth="1"/>
    <col min="4605" max="4605" width="17.375" style="458" customWidth="1"/>
    <col min="4606" max="4606" width="1.25" style="458" customWidth="1"/>
    <col min="4607" max="4607" width="17.375" style="458" customWidth="1"/>
    <col min="4608" max="4608" width="1.25" style="458" customWidth="1"/>
    <col min="4609" max="4609" width="17.375" style="458" customWidth="1"/>
    <col min="4610" max="4610" width="1.25" style="458" customWidth="1"/>
    <col min="4611" max="4850" width="9.125" style="458"/>
    <col min="4851" max="4851" width="3.875" style="458" bestFit="1" customWidth="1"/>
    <col min="4852" max="4852" width="5.75" style="458" customWidth="1"/>
    <col min="4853" max="4853" width="6.375" style="458" customWidth="1"/>
    <col min="4854" max="4854" width="4.75" style="458" customWidth="1"/>
    <col min="4855" max="4857" width="9.125" style="458"/>
    <col min="4858" max="4858" width="1.75" style="458" customWidth="1"/>
    <col min="4859" max="4859" width="17.375" style="458" customWidth="1"/>
    <col min="4860" max="4860" width="1.25" style="458" customWidth="1"/>
    <col min="4861" max="4861" width="17.375" style="458" customWidth="1"/>
    <col min="4862" max="4862" width="1.25" style="458" customWidth="1"/>
    <col min="4863" max="4863" width="17.375" style="458" customWidth="1"/>
    <col min="4864" max="4864" width="1.25" style="458" customWidth="1"/>
    <col min="4865" max="4865" width="17.375" style="458" customWidth="1"/>
    <col min="4866" max="4866" width="1.25" style="458" customWidth="1"/>
    <col min="4867" max="5106" width="9.125" style="458"/>
    <col min="5107" max="5107" width="3.875" style="458" bestFit="1" customWidth="1"/>
    <col min="5108" max="5108" width="5.75" style="458" customWidth="1"/>
    <col min="5109" max="5109" width="6.375" style="458" customWidth="1"/>
    <col min="5110" max="5110" width="4.75" style="458" customWidth="1"/>
    <col min="5111" max="5113" width="9.125" style="458"/>
    <col min="5114" max="5114" width="1.75" style="458" customWidth="1"/>
    <col min="5115" max="5115" width="17.375" style="458" customWidth="1"/>
    <col min="5116" max="5116" width="1.25" style="458" customWidth="1"/>
    <col min="5117" max="5117" width="17.375" style="458" customWidth="1"/>
    <col min="5118" max="5118" width="1.25" style="458" customWidth="1"/>
    <col min="5119" max="5119" width="17.375" style="458" customWidth="1"/>
    <col min="5120" max="5120" width="1.25" style="458" customWidth="1"/>
    <col min="5121" max="5121" width="17.375" style="458" customWidth="1"/>
    <col min="5122" max="5122" width="1.25" style="458" customWidth="1"/>
    <col min="5123" max="5362" width="9.125" style="458"/>
    <col min="5363" max="5363" width="3.875" style="458" bestFit="1" customWidth="1"/>
    <col min="5364" max="5364" width="5.75" style="458" customWidth="1"/>
    <col min="5365" max="5365" width="6.375" style="458" customWidth="1"/>
    <col min="5366" max="5366" width="4.75" style="458" customWidth="1"/>
    <col min="5367" max="5369" width="9.125" style="458"/>
    <col min="5370" max="5370" width="1.75" style="458" customWidth="1"/>
    <col min="5371" max="5371" width="17.375" style="458" customWidth="1"/>
    <col min="5372" max="5372" width="1.25" style="458" customWidth="1"/>
    <col min="5373" max="5373" width="17.375" style="458" customWidth="1"/>
    <col min="5374" max="5374" width="1.25" style="458" customWidth="1"/>
    <col min="5375" max="5375" width="17.375" style="458" customWidth="1"/>
    <col min="5376" max="5376" width="1.25" style="458" customWidth="1"/>
    <col min="5377" max="5377" width="17.375" style="458" customWidth="1"/>
    <col min="5378" max="5378" width="1.25" style="458" customWidth="1"/>
    <col min="5379" max="5618" width="9.125" style="458"/>
    <col min="5619" max="5619" width="3.875" style="458" bestFit="1" customWidth="1"/>
    <col min="5620" max="5620" width="5.75" style="458" customWidth="1"/>
    <col min="5621" max="5621" width="6.375" style="458" customWidth="1"/>
    <col min="5622" max="5622" width="4.75" style="458" customWidth="1"/>
    <col min="5623" max="5625" width="9.125" style="458"/>
    <col min="5626" max="5626" width="1.75" style="458" customWidth="1"/>
    <col min="5627" max="5627" width="17.375" style="458" customWidth="1"/>
    <col min="5628" max="5628" width="1.25" style="458" customWidth="1"/>
    <col min="5629" max="5629" width="17.375" style="458" customWidth="1"/>
    <col min="5630" max="5630" width="1.25" style="458" customWidth="1"/>
    <col min="5631" max="5631" width="17.375" style="458" customWidth="1"/>
    <col min="5632" max="5632" width="1.25" style="458" customWidth="1"/>
    <col min="5633" max="5633" width="17.375" style="458" customWidth="1"/>
    <col min="5634" max="5634" width="1.25" style="458" customWidth="1"/>
    <col min="5635" max="5874" width="9.125" style="458"/>
    <col min="5875" max="5875" width="3.875" style="458" bestFit="1" customWidth="1"/>
    <col min="5876" max="5876" width="5.75" style="458" customWidth="1"/>
    <col min="5877" max="5877" width="6.375" style="458" customWidth="1"/>
    <col min="5878" max="5878" width="4.75" style="458" customWidth="1"/>
    <col min="5879" max="5881" width="9.125" style="458"/>
    <col min="5882" max="5882" width="1.75" style="458" customWidth="1"/>
    <col min="5883" max="5883" width="17.375" style="458" customWidth="1"/>
    <col min="5884" max="5884" width="1.25" style="458" customWidth="1"/>
    <col min="5885" max="5885" width="17.375" style="458" customWidth="1"/>
    <col min="5886" max="5886" width="1.25" style="458" customWidth="1"/>
    <col min="5887" max="5887" width="17.375" style="458" customWidth="1"/>
    <col min="5888" max="5888" width="1.25" style="458" customWidth="1"/>
    <col min="5889" max="5889" width="17.375" style="458" customWidth="1"/>
    <col min="5890" max="5890" width="1.25" style="458" customWidth="1"/>
    <col min="5891" max="6130" width="9.125" style="458"/>
    <col min="6131" max="6131" width="3.875" style="458" bestFit="1" customWidth="1"/>
    <col min="6132" max="6132" width="5.75" style="458" customWidth="1"/>
    <col min="6133" max="6133" width="6.375" style="458" customWidth="1"/>
    <col min="6134" max="6134" width="4.75" style="458" customWidth="1"/>
    <col min="6135" max="6137" width="9.125" style="458"/>
    <col min="6138" max="6138" width="1.75" style="458" customWidth="1"/>
    <col min="6139" max="6139" width="17.375" style="458" customWidth="1"/>
    <col min="6140" max="6140" width="1.25" style="458" customWidth="1"/>
    <col min="6141" max="6141" width="17.375" style="458" customWidth="1"/>
    <col min="6142" max="6142" width="1.25" style="458" customWidth="1"/>
    <col min="6143" max="6143" width="17.375" style="458" customWidth="1"/>
    <col min="6144" max="6144" width="1.25" style="458" customWidth="1"/>
    <col min="6145" max="6145" width="17.375" style="458" customWidth="1"/>
    <col min="6146" max="6146" width="1.25" style="458" customWidth="1"/>
    <col min="6147" max="6386" width="9.125" style="458"/>
    <col min="6387" max="6387" width="3.875" style="458" bestFit="1" customWidth="1"/>
    <col min="6388" max="6388" width="5.75" style="458" customWidth="1"/>
    <col min="6389" max="6389" width="6.375" style="458" customWidth="1"/>
    <col min="6390" max="6390" width="4.75" style="458" customWidth="1"/>
    <col min="6391" max="6393" width="9.125" style="458"/>
    <col min="6394" max="6394" width="1.75" style="458" customWidth="1"/>
    <col min="6395" max="6395" width="17.375" style="458" customWidth="1"/>
    <col min="6396" max="6396" width="1.25" style="458" customWidth="1"/>
    <col min="6397" max="6397" width="17.375" style="458" customWidth="1"/>
    <col min="6398" max="6398" width="1.25" style="458" customWidth="1"/>
    <col min="6399" max="6399" width="17.375" style="458" customWidth="1"/>
    <col min="6400" max="6400" width="1.25" style="458" customWidth="1"/>
    <col min="6401" max="6401" width="17.375" style="458" customWidth="1"/>
    <col min="6402" max="6402" width="1.25" style="458" customWidth="1"/>
    <col min="6403" max="6642" width="9.125" style="458"/>
    <col min="6643" max="6643" width="3.875" style="458" bestFit="1" customWidth="1"/>
    <col min="6644" max="6644" width="5.75" style="458" customWidth="1"/>
    <col min="6645" max="6645" width="6.375" style="458" customWidth="1"/>
    <col min="6646" max="6646" width="4.75" style="458" customWidth="1"/>
    <col min="6647" max="6649" width="9.125" style="458"/>
    <col min="6650" max="6650" width="1.75" style="458" customWidth="1"/>
    <col min="6651" max="6651" width="17.375" style="458" customWidth="1"/>
    <col min="6652" max="6652" width="1.25" style="458" customWidth="1"/>
    <col min="6653" max="6653" width="17.375" style="458" customWidth="1"/>
    <col min="6654" max="6654" width="1.25" style="458" customWidth="1"/>
    <col min="6655" max="6655" width="17.375" style="458" customWidth="1"/>
    <col min="6656" max="6656" width="1.25" style="458" customWidth="1"/>
    <col min="6657" max="6657" width="17.375" style="458" customWidth="1"/>
    <col min="6658" max="6658" width="1.25" style="458" customWidth="1"/>
    <col min="6659" max="6898" width="9.125" style="458"/>
    <col min="6899" max="6899" width="3.875" style="458" bestFit="1" customWidth="1"/>
    <col min="6900" max="6900" width="5.75" style="458" customWidth="1"/>
    <col min="6901" max="6901" width="6.375" style="458" customWidth="1"/>
    <col min="6902" max="6902" width="4.75" style="458" customWidth="1"/>
    <col min="6903" max="6905" width="9.125" style="458"/>
    <col min="6906" max="6906" width="1.75" style="458" customWidth="1"/>
    <col min="6907" max="6907" width="17.375" style="458" customWidth="1"/>
    <col min="6908" max="6908" width="1.25" style="458" customWidth="1"/>
    <col min="6909" max="6909" width="17.375" style="458" customWidth="1"/>
    <col min="6910" max="6910" width="1.25" style="458" customWidth="1"/>
    <col min="6911" max="6911" width="17.375" style="458" customWidth="1"/>
    <col min="6912" max="6912" width="1.25" style="458" customWidth="1"/>
    <col min="6913" max="6913" width="17.375" style="458" customWidth="1"/>
    <col min="6914" max="6914" width="1.25" style="458" customWidth="1"/>
    <col min="6915" max="7154" width="9.125" style="458"/>
    <col min="7155" max="7155" width="3.875" style="458" bestFit="1" customWidth="1"/>
    <col min="7156" max="7156" width="5.75" style="458" customWidth="1"/>
    <col min="7157" max="7157" width="6.375" style="458" customWidth="1"/>
    <col min="7158" max="7158" width="4.75" style="458" customWidth="1"/>
    <col min="7159" max="7161" width="9.125" style="458"/>
    <col min="7162" max="7162" width="1.75" style="458" customWidth="1"/>
    <col min="7163" max="7163" width="17.375" style="458" customWidth="1"/>
    <col min="7164" max="7164" width="1.25" style="458" customWidth="1"/>
    <col min="7165" max="7165" width="17.375" style="458" customWidth="1"/>
    <col min="7166" max="7166" width="1.25" style="458" customWidth="1"/>
    <col min="7167" max="7167" width="17.375" style="458" customWidth="1"/>
    <col min="7168" max="7168" width="1.25" style="458" customWidth="1"/>
    <col min="7169" max="7169" width="17.375" style="458" customWidth="1"/>
    <col min="7170" max="7170" width="1.25" style="458" customWidth="1"/>
    <col min="7171" max="7410" width="9.125" style="458"/>
    <col min="7411" max="7411" width="3.875" style="458" bestFit="1" customWidth="1"/>
    <col min="7412" max="7412" width="5.75" style="458" customWidth="1"/>
    <col min="7413" max="7413" width="6.375" style="458" customWidth="1"/>
    <col min="7414" max="7414" width="4.75" style="458" customWidth="1"/>
    <col min="7415" max="7417" width="9.125" style="458"/>
    <col min="7418" max="7418" width="1.75" style="458" customWidth="1"/>
    <col min="7419" max="7419" width="17.375" style="458" customWidth="1"/>
    <col min="7420" max="7420" width="1.25" style="458" customWidth="1"/>
    <col min="7421" max="7421" width="17.375" style="458" customWidth="1"/>
    <col min="7422" max="7422" width="1.25" style="458" customWidth="1"/>
    <col min="7423" max="7423" width="17.375" style="458" customWidth="1"/>
    <col min="7424" max="7424" width="1.25" style="458" customWidth="1"/>
    <col min="7425" max="7425" width="17.375" style="458" customWidth="1"/>
    <col min="7426" max="7426" width="1.25" style="458" customWidth="1"/>
    <col min="7427" max="7666" width="9.125" style="458"/>
    <col min="7667" max="7667" width="3.875" style="458" bestFit="1" customWidth="1"/>
    <col min="7668" max="7668" width="5.75" style="458" customWidth="1"/>
    <col min="7669" max="7669" width="6.375" style="458" customWidth="1"/>
    <col min="7670" max="7670" width="4.75" style="458" customWidth="1"/>
    <col min="7671" max="7673" width="9.125" style="458"/>
    <col min="7674" max="7674" width="1.75" style="458" customWidth="1"/>
    <col min="7675" max="7675" width="17.375" style="458" customWidth="1"/>
    <col min="7676" max="7676" width="1.25" style="458" customWidth="1"/>
    <col min="7677" max="7677" width="17.375" style="458" customWidth="1"/>
    <col min="7678" max="7678" width="1.25" style="458" customWidth="1"/>
    <col min="7679" max="7679" width="17.375" style="458" customWidth="1"/>
    <col min="7680" max="7680" width="1.25" style="458" customWidth="1"/>
    <col min="7681" max="7681" width="17.375" style="458" customWidth="1"/>
    <col min="7682" max="7682" width="1.25" style="458" customWidth="1"/>
    <col min="7683" max="7922" width="9.125" style="458"/>
    <col min="7923" max="7923" width="3.875" style="458" bestFit="1" customWidth="1"/>
    <col min="7924" max="7924" width="5.75" style="458" customWidth="1"/>
    <col min="7925" max="7925" width="6.375" style="458" customWidth="1"/>
    <col min="7926" max="7926" width="4.75" style="458" customWidth="1"/>
    <col min="7927" max="7929" width="9.125" style="458"/>
    <col min="7930" max="7930" width="1.75" style="458" customWidth="1"/>
    <col min="7931" max="7931" width="17.375" style="458" customWidth="1"/>
    <col min="7932" max="7932" width="1.25" style="458" customWidth="1"/>
    <col min="7933" max="7933" width="17.375" style="458" customWidth="1"/>
    <col min="7934" max="7934" width="1.25" style="458" customWidth="1"/>
    <col min="7935" max="7935" width="17.375" style="458" customWidth="1"/>
    <col min="7936" max="7936" width="1.25" style="458" customWidth="1"/>
    <col min="7937" max="7937" width="17.375" style="458" customWidth="1"/>
    <col min="7938" max="7938" width="1.25" style="458" customWidth="1"/>
    <col min="7939" max="8178" width="9.125" style="458"/>
    <col min="8179" max="8179" width="3.875" style="458" bestFit="1" customWidth="1"/>
    <col min="8180" max="8180" width="5.75" style="458" customWidth="1"/>
    <col min="8181" max="8181" width="6.375" style="458" customWidth="1"/>
    <col min="8182" max="8182" width="4.75" style="458" customWidth="1"/>
    <col min="8183" max="8185" width="9.125" style="458"/>
    <col min="8186" max="8186" width="1.75" style="458" customWidth="1"/>
    <col min="8187" max="8187" width="17.375" style="458" customWidth="1"/>
    <col min="8188" max="8188" width="1.25" style="458" customWidth="1"/>
    <col min="8189" max="8189" width="17.375" style="458" customWidth="1"/>
    <col min="8190" max="8190" width="1.25" style="458" customWidth="1"/>
    <col min="8191" max="8191" width="17.375" style="458" customWidth="1"/>
    <col min="8192" max="8192" width="1.25" style="458" customWidth="1"/>
    <col min="8193" max="8193" width="17.375" style="458" customWidth="1"/>
    <col min="8194" max="8194" width="1.25" style="458" customWidth="1"/>
    <col min="8195" max="8434" width="9.125" style="458"/>
    <col min="8435" max="8435" width="3.875" style="458" bestFit="1" customWidth="1"/>
    <col min="8436" max="8436" width="5.75" style="458" customWidth="1"/>
    <col min="8437" max="8437" width="6.375" style="458" customWidth="1"/>
    <col min="8438" max="8438" width="4.75" style="458" customWidth="1"/>
    <col min="8439" max="8441" width="9.125" style="458"/>
    <col min="8442" max="8442" width="1.75" style="458" customWidth="1"/>
    <col min="8443" max="8443" width="17.375" style="458" customWidth="1"/>
    <col min="8444" max="8444" width="1.25" style="458" customWidth="1"/>
    <col min="8445" max="8445" width="17.375" style="458" customWidth="1"/>
    <col min="8446" max="8446" width="1.25" style="458" customWidth="1"/>
    <col min="8447" max="8447" width="17.375" style="458" customWidth="1"/>
    <col min="8448" max="8448" width="1.25" style="458" customWidth="1"/>
    <col min="8449" max="8449" width="17.375" style="458" customWidth="1"/>
    <col min="8450" max="8450" width="1.25" style="458" customWidth="1"/>
    <col min="8451" max="8690" width="9.125" style="458"/>
    <col min="8691" max="8691" width="3.875" style="458" bestFit="1" customWidth="1"/>
    <col min="8692" max="8692" width="5.75" style="458" customWidth="1"/>
    <col min="8693" max="8693" width="6.375" style="458" customWidth="1"/>
    <col min="8694" max="8694" width="4.75" style="458" customWidth="1"/>
    <col min="8695" max="8697" width="9.125" style="458"/>
    <col min="8698" max="8698" width="1.75" style="458" customWidth="1"/>
    <col min="8699" max="8699" width="17.375" style="458" customWidth="1"/>
    <col min="8700" max="8700" width="1.25" style="458" customWidth="1"/>
    <col min="8701" max="8701" width="17.375" style="458" customWidth="1"/>
    <col min="8702" max="8702" width="1.25" style="458" customWidth="1"/>
    <col min="8703" max="8703" width="17.375" style="458" customWidth="1"/>
    <col min="8704" max="8704" width="1.25" style="458" customWidth="1"/>
    <col min="8705" max="8705" width="17.375" style="458" customWidth="1"/>
    <col min="8706" max="8706" width="1.25" style="458" customWidth="1"/>
    <col min="8707" max="8946" width="9.125" style="458"/>
    <col min="8947" max="8947" width="3.875" style="458" bestFit="1" customWidth="1"/>
    <col min="8948" max="8948" width="5.75" style="458" customWidth="1"/>
    <col min="8949" max="8949" width="6.375" style="458" customWidth="1"/>
    <col min="8950" max="8950" width="4.75" style="458" customWidth="1"/>
    <col min="8951" max="8953" width="9.125" style="458"/>
    <col min="8954" max="8954" width="1.75" style="458" customWidth="1"/>
    <col min="8955" max="8955" width="17.375" style="458" customWidth="1"/>
    <col min="8956" max="8956" width="1.25" style="458" customWidth="1"/>
    <col min="8957" max="8957" width="17.375" style="458" customWidth="1"/>
    <col min="8958" max="8958" width="1.25" style="458" customWidth="1"/>
    <col min="8959" max="8959" width="17.375" style="458" customWidth="1"/>
    <col min="8960" max="8960" width="1.25" style="458" customWidth="1"/>
    <col min="8961" max="8961" width="17.375" style="458" customWidth="1"/>
    <col min="8962" max="8962" width="1.25" style="458" customWidth="1"/>
    <col min="8963" max="9202" width="9.125" style="458"/>
    <col min="9203" max="9203" width="3.875" style="458" bestFit="1" customWidth="1"/>
    <col min="9204" max="9204" width="5.75" style="458" customWidth="1"/>
    <col min="9205" max="9205" width="6.375" style="458" customWidth="1"/>
    <col min="9206" max="9206" width="4.75" style="458" customWidth="1"/>
    <col min="9207" max="9209" width="9.125" style="458"/>
    <col min="9210" max="9210" width="1.75" style="458" customWidth="1"/>
    <col min="9211" max="9211" width="17.375" style="458" customWidth="1"/>
    <col min="9212" max="9212" width="1.25" style="458" customWidth="1"/>
    <col min="9213" max="9213" width="17.375" style="458" customWidth="1"/>
    <col min="9214" max="9214" width="1.25" style="458" customWidth="1"/>
    <col min="9215" max="9215" width="17.375" style="458" customWidth="1"/>
    <col min="9216" max="9216" width="1.25" style="458" customWidth="1"/>
    <col min="9217" max="9217" width="17.375" style="458" customWidth="1"/>
    <col min="9218" max="9218" width="1.25" style="458" customWidth="1"/>
    <col min="9219" max="9458" width="9.125" style="458"/>
    <col min="9459" max="9459" width="3.875" style="458" bestFit="1" customWidth="1"/>
    <col min="9460" max="9460" width="5.75" style="458" customWidth="1"/>
    <col min="9461" max="9461" width="6.375" style="458" customWidth="1"/>
    <col min="9462" max="9462" width="4.75" style="458" customWidth="1"/>
    <col min="9463" max="9465" width="9.125" style="458"/>
    <col min="9466" max="9466" width="1.75" style="458" customWidth="1"/>
    <col min="9467" max="9467" width="17.375" style="458" customWidth="1"/>
    <col min="9468" max="9468" width="1.25" style="458" customWidth="1"/>
    <col min="9469" max="9469" width="17.375" style="458" customWidth="1"/>
    <col min="9470" max="9470" width="1.25" style="458" customWidth="1"/>
    <col min="9471" max="9471" width="17.375" style="458" customWidth="1"/>
    <col min="9472" max="9472" width="1.25" style="458" customWidth="1"/>
    <col min="9473" max="9473" width="17.375" style="458" customWidth="1"/>
    <col min="9474" max="9474" width="1.25" style="458" customWidth="1"/>
    <col min="9475" max="9714" width="9.125" style="458"/>
    <col min="9715" max="9715" width="3.875" style="458" bestFit="1" customWidth="1"/>
    <col min="9716" max="9716" width="5.75" style="458" customWidth="1"/>
    <col min="9717" max="9717" width="6.375" style="458" customWidth="1"/>
    <col min="9718" max="9718" width="4.75" style="458" customWidth="1"/>
    <col min="9719" max="9721" width="9.125" style="458"/>
    <col min="9722" max="9722" width="1.75" style="458" customWidth="1"/>
    <col min="9723" max="9723" width="17.375" style="458" customWidth="1"/>
    <col min="9724" max="9724" width="1.25" style="458" customWidth="1"/>
    <col min="9725" max="9725" width="17.375" style="458" customWidth="1"/>
    <col min="9726" max="9726" width="1.25" style="458" customWidth="1"/>
    <col min="9727" max="9727" width="17.375" style="458" customWidth="1"/>
    <col min="9728" max="9728" width="1.25" style="458" customWidth="1"/>
    <col min="9729" max="9729" width="17.375" style="458" customWidth="1"/>
    <col min="9730" max="9730" width="1.25" style="458" customWidth="1"/>
    <col min="9731" max="9970" width="9.125" style="458"/>
    <col min="9971" max="9971" width="3.875" style="458" bestFit="1" customWidth="1"/>
    <col min="9972" max="9972" width="5.75" style="458" customWidth="1"/>
    <col min="9973" max="9973" width="6.375" style="458" customWidth="1"/>
    <col min="9974" max="9974" width="4.75" style="458" customWidth="1"/>
    <col min="9975" max="9977" width="9.125" style="458"/>
    <col min="9978" max="9978" width="1.75" style="458" customWidth="1"/>
    <col min="9979" max="9979" width="17.375" style="458" customWidth="1"/>
    <col min="9980" max="9980" width="1.25" style="458" customWidth="1"/>
    <col min="9981" max="9981" width="17.375" style="458" customWidth="1"/>
    <col min="9982" max="9982" width="1.25" style="458" customWidth="1"/>
    <col min="9983" max="9983" width="17.375" style="458" customWidth="1"/>
    <col min="9984" max="9984" width="1.25" style="458" customWidth="1"/>
    <col min="9985" max="9985" width="17.375" style="458" customWidth="1"/>
    <col min="9986" max="9986" width="1.25" style="458" customWidth="1"/>
    <col min="9987" max="10226" width="9.125" style="458"/>
    <col min="10227" max="10227" width="3.875" style="458" bestFit="1" customWidth="1"/>
    <col min="10228" max="10228" width="5.75" style="458" customWidth="1"/>
    <col min="10229" max="10229" width="6.375" style="458" customWidth="1"/>
    <col min="10230" max="10230" width="4.75" style="458" customWidth="1"/>
    <col min="10231" max="10233" width="9.125" style="458"/>
    <col min="10234" max="10234" width="1.75" style="458" customWidth="1"/>
    <col min="10235" max="10235" width="17.375" style="458" customWidth="1"/>
    <col min="10236" max="10236" width="1.25" style="458" customWidth="1"/>
    <col min="10237" max="10237" width="17.375" style="458" customWidth="1"/>
    <col min="10238" max="10238" width="1.25" style="458" customWidth="1"/>
    <col min="10239" max="10239" width="17.375" style="458" customWidth="1"/>
    <col min="10240" max="10240" width="1.25" style="458" customWidth="1"/>
    <col min="10241" max="10241" width="17.375" style="458" customWidth="1"/>
    <col min="10242" max="10242" width="1.25" style="458" customWidth="1"/>
    <col min="10243" max="10482" width="9.125" style="458"/>
    <col min="10483" max="10483" width="3.875" style="458" bestFit="1" customWidth="1"/>
    <col min="10484" max="10484" width="5.75" style="458" customWidth="1"/>
    <col min="10485" max="10485" width="6.375" style="458" customWidth="1"/>
    <col min="10486" max="10486" width="4.75" style="458" customWidth="1"/>
    <col min="10487" max="10489" width="9.125" style="458"/>
    <col min="10490" max="10490" width="1.75" style="458" customWidth="1"/>
    <col min="10491" max="10491" width="17.375" style="458" customWidth="1"/>
    <col min="10492" max="10492" width="1.25" style="458" customWidth="1"/>
    <col min="10493" max="10493" width="17.375" style="458" customWidth="1"/>
    <col min="10494" max="10494" width="1.25" style="458" customWidth="1"/>
    <col min="10495" max="10495" width="17.375" style="458" customWidth="1"/>
    <col min="10496" max="10496" width="1.25" style="458" customWidth="1"/>
    <col min="10497" max="10497" width="17.375" style="458" customWidth="1"/>
    <col min="10498" max="10498" width="1.25" style="458" customWidth="1"/>
    <col min="10499" max="10738" width="9.125" style="458"/>
    <col min="10739" max="10739" width="3.875" style="458" bestFit="1" customWidth="1"/>
    <col min="10740" max="10740" width="5.75" style="458" customWidth="1"/>
    <col min="10741" max="10741" width="6.375" style="458" customWidth="1"/>
    <col min="10742" max="10742" width="4.75" style="458" customWidth="1"/>
    <col min="10743" max="10745" width="9.125" style="458"/>
    <col min="10746" max="10746" width="1.75" style="458" customWidth="1"/>
    <col min="10747" max="10747" width="17.375" style="458" customWidth="1"/>
    <col min="10748" max="10748" width="1.25" style="458" customWidth="1"/>
    <col min="10749" max="10749" width="17.375" style="458" customWidth="1"/>
    <col min="10750" max="10750" width="1.25" style="458" customWidth="1"/>
    <col min="10751" max="10751" width="17.375" style="458" customWidth="1"/>
    <col min="10752" max="10752" width="1.25" style="458" customWidth="1"/>
    <col min="10753" max="10753" width="17.375" style="458" customWidth="1"/>
    <col min="10754" max="10754" width="1.25" style="458" customWidth="1"/>
    <col min="10755" max="10994" width="9.125" style="458"/>
    <col min="10995" max="10995" width="3.875" style="458" bestFit="1" customWidth="1"/>
    <col min="10996" max="10996" width="5.75" style="458" customWidth="1"/>
    <col min="10997" max="10997" width="6.375" style="458" customWidth="1"/>
    <col min="10998" max="10998" width="4.75" style="458" customWidth="1"/>
    <col min="10999" max="11001" width="9.125" style="458"/>
    <col min="11002" max="11002" width="1.75" style="458" customWidth="1"/>
    <col min="11003" max="11003" width="17.375" style="458" customWidth="1"/>
    <col min="11004" max="11004" width="1.25" style="458" customWidth="1"/>
    <col min="11005" max="11005" width="17.375" style="458" customWidth="1"/>
    <col min="11006" max="11006" width="1.25" style="458" customWidth="1"/>
    <col min="11007" max="11007" width="17.375" style="458" customWidth="1"/>
    <col min="11008" max="11008" width="1.25" style="458" customWidth="1"/>
    <col min="11009" max="11009" width="17.375" style="458" customWidth="1"/>
    <col min="11010" max="11010" width="1.25" style="458" customWidth="1"/>
    <col min="11011" max="11250" width="9.125" style="458"/>
    <col min="11251" max="11251" width="3.875" style="458" bestFit="1" customWidth="1"/>
    <col min="11252" max="11252" width="5.75" style="458" customWidth="1"/>
    <col min="11253" max="11253" width="6.375" style="458" customWidth="1"/>
    <col min="11254" max="11254" width="4.75" style="458" customWidth="1"/>
    <col min="11255" max="11257" width="9.125" style="458"/>
    <col min="11258" max="11258" width="1.75" style="458" customWidth="1"/>
    <col min="11259" max="11259" width="17.375" style="458" customWidth="1"/>
    <col min="11260" max="11260" width="1.25" style="458" customWidth="1"/>
    <col min="11261" max="11261" width="17.375" style="458" customWidth="1"/>
    <col min="11262" max="11262" width="1.25" style="458" customWidth="1"/>
    <col min="11263" max="11263" width="17.375" style="458" customWidth="1"/>
    <col min="11264" max="11264" width="1.25" style="458" customWidth="1"/>
    <col min="11265" max="11265" width="17.375" style="458" customWidth="1"/>
    <col min="11266" max="11266" width="1.25" style="458" customWidth="1"/>
    <col min="11267" max="11506" width="9.125" style="458"/>
    <col min="11507" max="11507" width="3.875" style="458" bestFit="1" customWidth="1"/>
    <col min="11508" max="11508" width="5.75" style="458" customWidth="1"/>
    <col min="11509" max="11509" width="6.375" style="458" customWidth="1"/>
    <col min="11510" max="11510" width="4.75" style="458" customWidth="1"/>
    <col min="11511" max="11513" width="9.125" style="458"/>
    <col min="11514" max="11514" width="1.75" style="458" customWidth="1"/>
    <col min="11515" max="11515" width="17.375" style="458" customWidth="1"/>
    <col min="11516" max="11516" width="1.25" style="458" customWidth="1"/>
    <col min="11517" max="11517" width="17.375" style="458" customWidth="1"/>
    <col min="11518" max="11518" width="1.25" style="458" customWidth="1"/>
    <col min="11519" max="11519" width="17.375" style="458" customWidth="1"/>
    <col min="11520" max="11520" width="1.25" style="458" customWidth="1"/>
    <col min="11521" max="11521" width="17.375" style="458" customWidth="1"/>
    <col min="11522" max="11522" width="1.25" style="458" customWidth="1"/>
    <col min="11523" max="11762" width="9.125" style="458"/>
    <col min="11763" max="11763" width="3.875" style="458" bestFit="1" customWidth="1"/>
    <col min="11764" max="11764" width="5.75" style="458" customWidth="1"/>
    <col min="11765" max="11765" width="6.375" style="458" customWidth="1"/>
    <col min="11766" max="11766" width="4.75" style="458" customWidth="1"/>
    <col min="11767" max="11769" width="9.125" style="458"/>
    <col min="11770" max="11770" width="1.75" style="458" customWidth="1"/>
    <col min="11771" max="11771" width="17.375" style="458" customWidth="1"/>
    <col min="11772" max="11772" width="1.25" style="458" customWidth="1"/>
    <col min="11773" max="11773" width="17.375" style="458" customWidth="1"/>
    <col min="11774" max="11774" width="1.25" style="458" customWidth="1"/>
    <col min="11775" max="11775" width="17.375" style="458" customWidth="1"/>
    <col min="11776" max="11776" width="1.25" style="458" customWidth="1"/>
    <col min="11777" max="11777" width="17.375" style="458" customWidth="1"/>
    <col min="11778" max="11778" width="1.25" style="458" customWidth="1"/>
    <col min="11779" max="12018" width="9.125" style="458"/>
    <col min="12019" max="12019" width="3.875" style="458" bestFit="1" customWidth="1"/>
    <col min="12020" max="12020" width="5.75" style="458" customWidth="1"/>
    <col min="12021" max="12021" width="6.375" style="458" customWidth="1"/>
    <col min="12022" max="12022" width="4.75" style="458" customWidth="1"/>
    <col min="12023" max="12025" width="9.125" style="458"/>
    <col min="12026" max="12026" width="1.75" style="458" customWidth="1"/>
    <col min="12027" max="12027" width="17.375" style="458" customWidth="1"/>
    <col min="12028" max="12028" width="1.25" style="458" customWidth="1"/>
    <col min="12029" max="12029" width="17.375" style="458" customWidth="1"/>
    <col min="12030" max="12030" width="1.25" style="458" customWidth="1"/>
    <col min="12031" max="12031" width="17.375" style="458" customWidth="1"/>
    <col min="12032" max="12032" width="1.25" style="458" customWidth="1"/>
    <col min="12033" max="12033" width="17.375" style="458" customWidth="1"/>
    <col min="12034" max="12034" width="1.25" style="458" customWidth="1"/>
    <col min="12035" max="12274" width="9.125" style="458"/>
    <col min="12275" max="12275" width="3.875" style="458" bestFit="1" customWidth="1"/>
    <col min="12276" max="12276" width="5.75" style="458" customWidth="1"/>
    <col min="12277" max="12277" width="6.375" style="458" customWidth="1"/>
    <col min="12278" max="12278" width="4.75" style="458" customWidth="1"/>
    <col min="12279" max="12281" width="9.125" style="458"/>
    <col min="12282" max="12282" width="1.75" style="458" customWidth="1"/>
    <col min="12283" max="12283" width="17.375" style="458" customWidth="1"/>
    <col min="12284" max="12284" width="1.25" style="458" customWidth="1"/>
    <col min="12285" max="12285" width="17.375" style="458" customWidth="1"/>
    <col min="12286" max="12286" width="1.25" style="458" customWidth="1"/>
    <col min="12287" max="12287" width="17.375" style="458" customWidth="1"/>
    <col min="12288" max="12288" width="1.25" style="458" customWidth="1"/>
    <col min="12289" max="12289" width="17.375" style="458" customWidth="1"/>
    <col min="12290" max="12290" width="1.25" style="458" customWidth="1"/>
    <col min="12291" max="12530" width="9.125" style="458"/>
    <col min="12531" max="12531" width="3.875" style="458" bestFit="1" customWidth="1"/>
    <col min="12532" max="12532" width="5.75" style="458" customWidth="1"/>
    <col min="12533" max="12533" width="6.375" style="458" customWidth="1"/>
    <col min="12534" max="12534" width="4.75" style="458" customWidth="1"/>
    <col min="12535" max="12537" width="9.125" style="458"/>
    <col min="12538" max="12538" width="1.75" style="458" customWidth="1"/>
    <col min="12539" max="12539" width="17.375" style="458" customWidth="1"/>
    <col min="12540" max="12540" width="1.25" style="458" customWidth="1"/>
    <col min="12541" max="12541" width="17.375" style="458" customWidth="1"/>
    <col min="12542" max="12542" width="1.25" style="458" customWidth="1"/>
    <col min="12543" max="12543" width="17.375" style="458" customWidth="1"/>
    <col min="12544" max="12544" width="1.25" style="458" customWidth="1"/>
    <col min="12545" max="12545" width="17.375" style="458" customWidth="1"/>
    <col min="12546" max="12546" width="1.25" style="458" customWidth="1"/>
    <col min="12547" max="12786" width="9.125" style="458"/>
    <col min="12787" max="12787" width="3.875" style="458" bestFit="1" customWidth="1"/>
    <col min="12788" max="12788" width="5.75" style="458" customWidth="1"/>
    <col min="12789" max="12789" width="6.375" style="458" customWidth="1"/>
    <col min="12790" max="12790" width="4.75" style="458" customWidth="1"/>
    <col min="12791" max="12793" width="9.125" style="458"/>
    <col min="12794" max="12794" width="1.75" style="458" customWidth="1"/>
    <col min="12795" max="12795" width="17.375" style="458" customWidth="1"/>
    <col min="12796" max="12796" width="1.25" style="458" customWidth="1"/>
    <col min="12797" max="12797" width="17.375" style="458" customWidth="1"/>
    <col min="12798" max="12798" width="1.25" style="458" customWidth="1"/>
    <col min="12799" max="12799" width="17.375" style="458" customWidth="1"/>
    <col min="12800" max="12800" width="1.25" style="458" customWidth="1"/>
    <col min="12801" max="12801" width="17.375" style="458" customWidth="1"/>
    <col min="12802" max="12802" width="1.25" style="458" customWidth="1"/>
    <col min="12803" max="13042" width="9.125" style="458"/>
    <col min="13043" max="13043" width="3.875" style="458" bestFit="1" customWidth="1"/>
    <col min="13044" max="13044" width="5.75" style="458" customWidth="1"/>
    <col min="13045" max="13045" width="6.375" style="458" customWidth="1"/>
    <col min="13046" max="13046" width="4.75" style="458" customWidth="1"/>
    <col min="13047" max="13049" width="9.125" style="458"/>
    <col min="13050" max="13050" width="1.75" style="458" customWidth="1"/>
    <col min="13051" max="13051" width="17.375" style="458" customWidth="1"/>
    <col min="13052" max="13052" width="1.25" style="458" customWidth="1"/>
    <col min="13053" max="13053" width="17.375" style="458" customWidth="1"/>
    <col min="13054" max="13054" width="1.25" style="458" customWidth="1"/>
    <col min="13055" max="13055" width="17.375" style="458" customWidth="1"/>
    <col min="13056" max="13056" width="1.25" style="458" customWidth="1"/>
    <col min="13057" max="13057" width="17.375" style="458" customWidth="1"/>
    <col min="13058" max="13058" width="1.25" style="458" customWidth="1"/>
    <col min="13059" max="13298" width="9.125" style="458"/>
    <col min="13299" max="13299" width="3.875" style="458" bestFit="1" customWidth="1"/>
    <col min="13300" max="13300" width="5.75" style="458" customWidth="1"/>
    <col min="13301" max="13301" width="6.375" style="458" customWidth="1"/>
    <col min="13302" max="13302" width="4.75" style="458" customWidth="1"/>
    <col min="13303" max="13305" width="9.125" style="458"/>
    <col min="13306" max="13306" width="1.75" style="458" customWidth="1"/>
    <col min="13307" max="13307" width="17.375" style="458" customWidth="1"/>
    <col min="13308" max="13308" width="1.25" style="458" customWidth="1"/>
    <col min="13309" max="13309" width="17.375" style="458" customWidth="1"/>
    <col min="13310" max="13310" width="1.25" style="458" customWidth="1"/>
    <col min="13311" max="13311" width="17.375" style="458" customWidth="1"/>
    <col min="13312" max="13312" width="1.25" style="458" customWidth="1"/>
    <col min="13313" max="13313" width="17.375" style="458" customWidth="1"/>
    <col min="13314" max="13314" width="1.25" style="458" customWidth="1"/>
    <col min="13315" max="13554" width="9.125" style="458"/>
    <col min="13555" max="13555" width="3.875" style="458" bestFit="1" customWidth="1"/>
    <col min="13556" max="13556" width="5.75" style="458" customWidth="1"/>
    <col min="13557" max="13557" width="6.375" style="458" customWidth="1"/>
    <col min="13558" max="13558" width="4.75" style="458" customWidth="1"/>
    <col min="13559" max="13561" width="9.125" style="458"/>
    <col min="13562" max="13562" width="1.75" style="458" customWidth="1"/>
    <col min="13563" max="13563" width="17.375" style="458" customWidth="1"/>
    <col min="13564" max="13564" width="1.25" style="458" customWidth="1"/>
    <col min="13565" max="13565" width="17.375" style="458" customWidth="1"/>
    <col min="13566" max="13566" width="1.25" style="458" customWidth="1"/>
    <col min="13567" max="13567" width="17.375" style="458" customWidth="1"/>
    <col min="13568" max="13568" width="1.25" style="458" customWidth="1"/>
    <col min="13569" max="13569" width="17.375" style="458" customWidth="1"/>
    <col min="13570" max="13570" width="1.25" style="458" customWidth="1"/>
    <col min="13571" max="13810" width="9.125" style="458"/>
    <col min="13811" max="13811" width="3.875" style="458" bestFit="1" customWidth="1"/>
    <col min="13812" max="13812" width="5.75" style="458" customWidth="1"/>
    <col min="13813" max="13813" width="6.375" style="458" customWidth="1"/>
    <col min="13814" max="13814" width="4.75" style="458" customWidth="1"/>
    <col min="13815" max="13817" width="9.125" style="458"/>
    <col min="13818" max="13818" width="1.75" style="458" customWidth="1"/>
    <col min="13819" max="13819" width="17.375" style="458" customWidth="1"/>
    <col min="13820" max="13820" width="1.25" style="458" customWidth="1"/>
    <col min="13821" max="13821" width="17.375" style="458" customWidth="1"/>
    <col min="13822" max="13822" width="1.25" style="458" customWidth="1"/>
    <col min="13823" max="13823" width="17.375" style="458" customWidth="1"/>
    <col min="13824" max="13824" width="1.25" style="458" customWidth="1"/>
    <col min="13825" max="13825" width="17.375" style="458" customWidth="1"/>
    <col min="13826" max="13826" width="1.25" style="458" customWidth="1"/>
    <col min="13827" max="14066" width="9.125" style="458"/>
    <col min="14067" max="14067" width="3.875" style="458" bestFit="1" customWidth="1"/>
    <col min="14068" max="14068" width="5.75" style="458" customWidth="1"/>
    <col min="14069" max="14069" width="6.375" style="458" customWidth="1"/>
    <col min="14070" max="14070" width="4.75" style="458" customWidth="1"/>
    <col min="14071" max="14073" width="9.125" style="458"/>
    <col min="14074" max="14074" width="1.75" style="458" customWidth="1"/>
    <col min="14075" max="14075" width="17.375" style="458" customWidth="1"/>
    <col min="14076" max="14076" width="1.25" style="458" customWidth="1"/>
    <col min="14077" max="14077" width="17.375" style="458" customWidth="1"/>
    <col min="14078" max="14078" width="1.25" style="458" customWidth="1"/>
    <col min="14079" max="14079" width="17.375" style="458" customWidth="1"/>
    <col min="14080" max="14080" width="1.25" style="458" customWidth="1"/>
    <col min="14081" max="14081" width="17.375" style="458" customWidth="1"/>
    <col min="14082" max="14082" width="1.25" style="458" customWidth="1"/>
    <col min="14083" max="14322" width="9.125" style="458"/>
    <col min="14323" max="14323" width="3.875" style="458" bestFit="1" customWidth="1"/>
    <col min="14324" max="14324" width="5.75" style="458" customWidth="1"/>
    <col min="14325" max="14325" width="6.375" style="458" customWidth="1"/>
    <col min="14326" max="14326" width="4.75" style="458" customWidth="1"/>
    <col min="14327" max="14329" width="9.125" style="458"/>
    <col min="14330" max="14330" width="1.75" style="458" customWidth="1"/>
    <col min="14331" max="14331" width="17.375" style="458" customWidth="1"/>
    <col min="14332" max="14332" width="1.25" style="458" customWidth="1"/>
    <col min="14333" max="14333" width="17.375" style="458" customWidth="1"/>
    <col min="14334" max="14334" width="1.25" style="458" customWidth="1"/>
    <col min="14335" max="14335" width="17.375" style="458" customWidth="1"/>
    <col min="14336" max="14336" width="1.25" style="458" customWidth="1"/>
    <col min="14337" max="14337" width="17.375" style="458" customWidth="1"/>
    <col min="14338" max="14338" width="1.25" style="458" customWidth="1"/>
    <col min="14339" max="14578" width="9.125" style="458"/>
    <col min="14579" max="14579" width="3.875" style="458" bestFit="1" customWidth="1"/>
    <col min="14580" max="14580" width="5.75" style="458" customWidth="1"/>
    <col min="14581" max="14581" width="6.375" style="458" customWidth="1"/>
    <col min="14582" max="14582" width="4.75" style="458" customWidth="1"/>
    <col min="14583" max="14585" width="9.125" style="458"/>
    <col min="14586" max="14586" width="1.75" style="458" customWidth="1"/>
    <col min="14587" max="14587" width="17.375" style="458" customWidth="1"/>
    <col min="14588" max="14588" width="1.25" style="458" customWidth="1"/>
    <col min="14589" max="14589" width="17.375" style="458" customWidth="1"/>
    <col min="14590" max="14590" width="1.25" style="458" customWidth="1"/>
    <col min="14591" max="14591" width="17.375" style="458" customWidth="1"/>
    <col min="14592" max="14592" width="1.25" style="458" customWidth="1"/>
    <col min="14593" max="14593" width="17.375" style="458" customWidth="1"/>
    <col min="14594" max="14594" width="1.25" style="458" customWidth="1"/>
    <col min="14595" max="14834" width="9.125" style="458"/>
    <col min="14835" max="14835" width="3.875" style="458" bestFit="1" customWidth="1"/>
    <col min="14836" max="14836" width="5.75" style="458" customWidth="1"/>
    <col min="14837" max="14837" width="6.375" style="458" customWidth="1"/>
    <col min="14838" max="14838" width="4.75" style="458" customWidth="1"/>
    <col min="14839" max="14841" width="9.125" style="458"/>
    <col min="14842" max="14842" width="1.75" style="458" customWidth="1"/>
    <col min="14843" max="14843" width="17.375" style="458" customWidth="1"/>
    <col min="14844" max="14844" width="1.25" style="458" customWidth="1"/>
    <col min="14845" max="14845" width="17.375" style="458" customWidth="1"/>
    <col min="14846" max="14846" width="1.25" style="458" customWidth="1"/>
    <col min="14847" max="14847" width="17.375" style="458" customWidth="1"/>
    <col min="14848" max="14848" width="1.25" style="458" customWidth="1"/>
    <col min="14849" max="14849" width="17.375" style="458" customWidth="1"/>
    <col min="14850" max="14850" width="1.25" style="458" customWidth="1"/>
    <col min="14851" max="15090" width="9.125" style="458"/>
    <col min="15091" max="15091" width="3.875" style="458" bestFit="1" customWidth="1"/>
    <col min="15092" max="15092" width="5.75" style="458" customWidth="1"/>
    <col min="15093" max="15093" width="6.375" style="458" customWidth="1"/>
    <col min="15094" max="15094" width="4.75" style="458" customWidth="1"/>
    <col min="15095" max="15097" width="9.125" style="458"/>
    <col min="15098" max="15098" width="1.75" style="458" customWidth="1"/>
    <col min="15099" max="15099" width="17.375" style="458" customWidth="1"/>
    <col min="15100" max="15100" width="1.25" style="458" customWidth="1"/>
    <col min="15101" max="15101" width="17.375" style="458" customWidth="1"/>
    <col min="15102" max="15102" width="1.25" style="458" customWidth="1"/>
    <col min="15103" max="15103" width="17.375" style="458" customWidth="1"/>
    <col min="15104" max="15104" width="1.25" style="458" customWidth="1"/>
    <col min="15105" max="15105" width="17.375" style="458" customWidth="1"/>
    <col min="15106" max="15106" width="1.25" style="458" customWidth="1"/>
    <col min="15107" max="15346" width="9.125" style="458"/>
    <col min="15347" max="15347" width="3.875" style="458" bestFit="1" customWidth="1"/>
    <col min="15348" max="15348" width="5.75" style="458" customWidth="1"/>
    <col min="15349" max="15349" width="6.375" style="458" customWidth="1"/>
    <col min="15350" max="15350" width="4.75" style="458" customWidth="1"/>
    <col min="15351" max="15353" width="9.125" style="458"/>
    <col min="15354" max="15354" width="1.75" style="458" customWidth="1"/>
    <col min="15355" max="15355" width="17.375" style="458" customWidth="1"/>
    <col min="15356" max="15356" width="1.25" style="458" customWidth="1"/>
    <col min="15357" max="15357" width="17.375" style="458" customWidth="1"/>
    <col min="15358" max="15358" width="1.25" style="458" customWidth="1"/>
    <col min="15359" max="15359" width="17.375" style="458" customWidth="1"/>
    <col min="15360" max="15360" width="1.25" style="458" customWidth="1"/>
    <col min="15361" max="15361" width="17.375" style="458" customWidth="1"/>
    <col min="15362" max="15362" width="1.25" style="458" customWidth="1"/>
    <col min="15363" max="15602" width="9.125" style="458"/>
    <col min="15603" max="15603" width="3.875" style="458" bestFit="1" customWidth="1"/>
    <col min="15604" max="15604" width="5.75" style="458" customWidth="1"/>
    <col min="15605" max="15605" width="6.375" style="458" customWidth="1"/>
    <col min="15606" max="15606" width="4.75" style="458" customWidth="1"/>
    <col min="15607" max="15609" width="9.125" style="458"/>
    <col min="15610" max="15610" width="1.75" style="458" customWidth="1"/>
    <col min="15611" max="15611" width="17.375" style="458" customWidth="1"/>
    <col min="15612" max="15612" width="1.25" style="458" customWidth="1"/>
    <col min="15613" max="15613" width="17.375" style="458" customWidth="1"/>
    <col min="15614" max="15614" width="1.25" style="458" customWidth="1"/>
    <col min="15615" max="15615" width="17.375" style="458" customWidth="1"/>
    <col min="15616" max="15616" width="1.25" style="458" customWidth="1"/>
    <col min="15617" max="15617" width="17.375" style="458" customWidth="1"/>
    <col min="15618" max="15618" width="1.25" style="458" customWidth="1"/>
    <col min="15619" max="15858" width="9.125" style="458"/>
    <col min="15859" max="15859" width="3.875" style="458" bestFit="1" customWidth="1"/>
    <col min="15860" max="15860" width="5.75" style="458" customWidth="1"/>
    <col min="15861" max="15861" width="6.375" style="458" customWidth="1"/>
    <col min="15862" max="15862" width="4.75" style="458" customWidth="1"/>
    <col min="15863" max="15865" width="9.125" style="458"/>
    <col min="15866" max="15866" width="1.75" style="458" customWidth="1"/>
    <col min="15867" max="15867" width="17.375" style="458" customWidth="1"/>
    <col min="15868" max="15868" width="1.25" style="458" customWidth="1"/>
    <col min="15869" max="15869" width="17.375" style="458" customWidth="1"/>
    <col min="15870" max="15870" width="1.25" style="458" customWidth="1"/>
    <col min="15871" max="15871" width="17.375" style="458" customWidth="1"/>
    <col min="15872" max="15872" width="1.25" style="458" customWidth="1"/>
    <col min="15873" max="15873" width="17.375" style="458" customWidth="1"/>
    <col min="15874" max="15874" width="1.25" style="458" customWidth="1"/>
    <col min="15875" max="16114" width="9.125" style="458"/>
    <col min="16115" max="16115" width="3.875" style="458" bestFit="1" customWidth="1"/>
    <col min="16116" max="16116" width="5.75" style="458" customWidth="1"/>
    <col min="16117" max="16117" width="6.375" style="458" customWidth="1"/>
    <col min="16118" max="16118" width="4.75" style="458" customWidth="1"/>
    <col min="16119" max="16121" width="9.125" style="458"/>
    <col min="16122" max="16122" width="1.75" style="458" customWidth="1"/>
    <col min="16123" max="16123" width="17.375" style="458" customWidth="1"/>
    <col min="16124" max="16124" width="1.25" style="458" customWidth="1"/>
    <col min="16125" max="16125" width="17.375" style="458" customWidth="1"/>
    <col min="16126" max="16126" width="1.25" style="458" customWidth="1"/>
    <col min="16127" max="16127" width="17.375" style="458" customWidth="1"/>
    <col min="16128" max="16128" width="1.25" style="458" customWidth="1"/>
    <col min="16129" max="16129" width="17.375" style="458" customWidth="1"/>
    <col min="16130" max="16130" width="1.25" style="458" customWidth="1"/>
    <col min="16131" max="16384" width="9.125" style="458"/>
  </cols>
  <sheetData>
    <row r="1" spans="1:15" s="334" customFormat="1" ht="27" customHeight="1">
      <c r="A1" s="856" t="s">
        <v>489</v>
      </c>
      <c r="B1" s="856"/>
      <c r="C1" s="856"/>
      <c r="D1" s="856"/>
      <c r="E1" s="856"/>
      <c r="F1" s="856"/>
      <c r="G1" s="856"/>
      <c r="H1" s="856"/>
      <c r="I1" s="856"/>
      <c r="J1" s="856"/>
      <c r="K1" s="856"/>
      <c r="L1" s="856"/>
      <c r="M1" s="856"/>
      <c r="N1" s="856"/>
      <c r="O1" s="856"/>
    </row>
    <row r="2" spans="1:15" s="334" customFormat="1" ht="27" customHeight="1">
      <c r="B2" s="448"/>
      <c r="N2" s="335"/>
      <c r="O2" s="335" t="s">
        <v>22</v>
      </c>
    </row>
    <row r="3" spans="1:15" s="449" customFormat="1" ht="27" customHeight="1">
      <c r="A3" s="454" t="s">
        <v>490</v>
      </c>
      <c r="B3" s="455" t="s">
        <v>220</v>
      </c>
      <c r="C3" s="451"/>
      <c r="D3" s="451"/>
      <c r="E3" s="451"/>
      <c r="F3" s="451"/>
      <c r="G3" s="452"/>
      <c r="H3" s="452"/>
      <c r="I3" s="451"/>
      <c r="J3" s="452"/>
      <c r="K3" s="451"/>
      <c r="L3" s="319"/>
      <c r="M3" s="451"/>
      <c r="N3" s="319"/>
      <c r="O3" s="453"/>
    </row>
    <row r="4" spans="1:15" s="449" customFormat="1" ht="27" customHeight="1">
      <c r="B4" s="450"/>
      <c r="C4" s="456" t="s">
        <v>820</v>
      </c>
      <c r="D4" s="451"/>
      <c r="E4" s="451"/>
      <c r="F4" s="451"/>
      <c r="G4" s="452"/>
      <c r="H4" s="452"/>
      <c r="I4" s="451"/>
      <c r="J4" s="452"/>
      <c r="K4" s="451"/>
      <c r="L4" s="319"/>
      <c r="M4" s="451"/>
      <c r="N4" s="319"/>
      <c r="O4" s="453"/>
    </row>
    <row r="5" spans="1:15" ht="27" customHeight="1">
      <c r="A5" s="457"/>
      <c r="I5" s="459"/>
      <c r="J5" s="459" t="s">
        <v>24</v>
      </c>
      <c r="K5" s="459"/>
      <c r="M5" s="459"/>
      <c r="N5" s="459" t="s">
        <v>5</v>
      </c>
      <c r="O5" s="459"/>
    </row>
    <row r="6" spans="1:15" ht="27" customHeight="1">
      <c r="A6" s="457"/>
      <c r="I6" s="460" t="s">
        <v>821</v>
      </c>
      <c r="J6" s="461"/>
      <c r="K6" s="460" t="s">
        <v>822</v>
      </c>
      <c r="M6" s="460" t="str">
        <f>I6</f>
        <v>March 31, 2021</v>
      </c>
      <c r="N6" s="461"/>
      <c r="O6" s="460" t="str">
        <f>K6</f>
        <v>December 31, 2020</v>
      </c>
    </row>
    <row r="7" spans="1:15" ht="27" customHeight="1">
      <c r="A7" s="457"/>
      <c r="B7" s="454" t="s">
        <v>494</v>
      </c>
      <c r="C7" s="455" t="s">
        <v>823</v>
      </c>
      <c r="D7" s="462"/>
      <c r="E7" s="457"/>
      <c r="F7" s="457"/>
      <c r="G7" s="457"/>
      <c r="H7" s="457"/>
      <c r="I7" s="457"/>
      <c r="J7" s="457"/>
      <c r="K7" s="457"/>
      <c r="M7" s="457"/>
      <c r="N7" s="457"/>
      <c r="O7" s="453"/>
    </row>
    <row r="8" spans="1:15" ht="27" customHeight="1">
      <c r="A8" s="457"/>
      <c r="C8" s="463" t="s">
        <v>544</v>
      </c>
      <c r="D8" s="462"/>
      <c r="E8" s="457"/>
      <c r="F8" s="457"/>
      <c r="G8" s="457"/>
      <c r="H8" s="457"/>
      <c r="I8" s="320">
        <v>10836610.99</v>
      </c>
      <c r="J8" s="321"/>
      <c r="K8" s="320">
        <v>14140573.209999993</v>
      </c>
      <c r="L8" s="322"/>
      <c r="M8" s="320">
        <v>21484160.329999998</v>
      </c>
      <c r="N8" s="321"/>
      <c r="O8" s="320">
        <v>19804597.450000003</v>
      </c>
    </row>
    <row r="9" spans="1:15" ht="27" customHeight="1">
      <c r="A9" s="457"/>
      <c r="B9" s="463"/>
      <c r="C9" s="463" t="s">
        <v>545</v>
      </c>
      <c r="E9" s="457"/>
      <c r="F9" s="457"/>
      <c r="G9" s="457"/>
      <c r="H9" s="457"/>
      <c r="I9" s="323">
        <f>I8</f>
        <v>10836610.99</v>
      </c>
      <c r="J9" s="321"/>
      <c r="K9" s="323">
        <f>K8</f>
        <v>14140573.209999993</v>
      </c>
      <c r="L9" s="322"/>
      <c r="M9" s="323">
        <f>M8</f>
        <v>21484160.329999998</v>
      </c>
      <c r="N9" s="324"/>
      <c r="O9" s="323">
        <f>O8</f>
        <v>19804597.450000003</v>
      </c>
    </row>
    <row r="10" spans="1:15" ht="27" customHeight="1">
      <c r="A10" s="457"/>
      <c r="B10" s="454" t="s">
        <v>495</v>
      </c>
      <c r="C10" s="455" t="s">
        <v>547</v>
      </c>
      <c r="D10" s="464"/>
      <c r="E10" s="457"/>
      <c r="F10" s="457"/>
      <c r="G10" s="457"/>
      <c r="H10" s="457"/>
      <c r="I10" s="324"/>
      <c r="J10" s="324"/>
      <c r="K10" s="321"/>
      <c r="L10" s="321"/>
      <c r="M10" s="321"/>
      <c r="N10" s="321"/>
      <c r="O10" s="321"/>
    </row>
    <row r="11" spans="1:15" ht="27" customHeight="1">
      <c r="A11" s="457"/>
      <c r="B11" s="454"/>
      <c r="C11" s="463" t="s">
        <v>548</v>
      </c>
      <c r="D11" s="464"/>
      <c r="E11" s="457"/>
      <c r="F11" s="457"/>
      <c r="G11" s="457"/>
      <c r="H11" s="457"/>
      <c r="I11" s="321">
        <v>0</v>
      </c>
      <c r="J11" s="324"/>
      <c r="K11" s="321">
        <v>96041370</v>
      </c>
      <c r="L11" s="321"/>
      <c r="M11" s="321">
        <v>0</v>
      </c>
      <c r="N11" s="321"/>
      <c r="O11" s="321">
        <v>60086250</v>
      </c>
    </row>
    <row r="12" spans="1:15" ht="27" customHeight="1">
      <c r="A12" s="457"/>
      <c r="B12" s="454"/>
      <c r="C12" s="463" t="s">
        <v>549</v>
      </c>
      <c r="D12" s="464"/>
      <c r="E12" s="457"/>
      <c r="F12" s="457"/>
      <c r="G12" s="457"/>
      <c r="H12" s="457"/>
      <c r="I12" s="321">
        <v>13336129.66</v>
      </c>
      <c r="J12" s="324"/>
      <c r="K12" s="321">
        <v>14290620.43</v>
      </c>
      <c r="L12" s="321"/>
      <c r="M12" s="321">
        <v>10982651.66</v>
      </c>
      <c r="N12" s="321"/>
      <c r="O12" s="321">
        <v>11074293.560000001</v>
      </c>
    </row>
    <row r="13" spans="1:15" ht="27" customHeight="1">
      <c r="A13" s="457"/>
      <c r="C13" s="463" t="s">
        <v>550</v>
      </c>
      <c r="D13" s="464"/>
      <c r="E13" s="457"/>
      <c r="F13" s="457"/>
      <c r="G13" s="457"/>
      <c r="H13" s="457"/>
      <c r="I13" s="689">
        <v>127538523.18000001</v>
      </c>
      <c r="J13" s="321"/>
      <c r="K13" s="321">
        <v>129398078.89</v>
      </c>
      <c r="L13" s="321"/>
      <c r="M13" s="321">
        <v>79155.64</v>
      </c>
      <c r="N13" s="321"/>
      <c r="O13" s="321">
        <v>49193.91</v>
      </c>
    </row>
    <row r="14" spans="1:15" ht="27" customHeight="1">
      <c r="A14" s="457"/>
      <c r="C14" s="463" t="s">
        <v>551</v>
      </c>
      <c r="D14" s="464"/>
      <c r="E14" s="457"/>
      <c r="F14" s="457"/>
      <c r="G14" s="457"/>
      <c r="H14" s="457"/>
      <c r="I14" s="321">
        <v>45272923.43</v>
      </c>
      <c r="J14" s="321"/>
      <c r="K14" s="321">
        <v>42283594.609999992</v>
      </c>
      <c r="L14" s="321"/>
      <c r="M14" s="321">
        <v>11237367.59</v>
      </c>
      <c r="N14" s="321"/>
      <c r="O14" s="321">
        <v>9581214.0899999999</v>
      </c>
    </row>
    <row r="15" spans="1:15" ht="27" customHeight="1">
      <c r="A15" s="457"/>
      <c r="C15" s="463" t="s">
        <v>552</v>
      </c>
      <c r="D15" s="457"/>
      <c r="E15" s="457"/>
      <c r="F15" s="457"/>
      <c r="G15" s="457"/>
      <c r="H15" s="457"/>
      <c r="I15" s="321">
        <v>54889796.380000003</v>
      </c>
      <c r="J15" s="324"/>
      <c r="K15" s="321">
        <v>30966121.689999998</v>
      </c>
      <c r="L15" s="321"/>
      <c r="M15" s="321">
        <v>42790601.710000001</v>
      </c>
      <c r="N15" s="321"/>
      <c r="O15" s="321">
        <v>27546439.18</v>
      </c>
    </row>
    <row r="16" spans="1:15" ht="27" customHeight="1">
      <c r="A16" s="457"/>
      <c r="C16" s="463" t="s">
        <v>126</v>
      </c>
      <c r="D16" s="457"/>
      <c r="E16" s="457"/>
      <c r="F16" s="457"/>
      <c r="G16" s="457"/>
      <c r="H16" s="457"/>
      <c r="I16" s="321">
        <v>38492509.310000002</v>
      </c>
      <c r="J16" s="324"/>
      <c r="K16" s="321">
        <v>29916323.280000001</v>
      </c>
      <c r="L16" s="321"/>
      <c r="M16" s="321">
        <v>25823530.890000001</v>
      </c>
      <c r="N16" s="321"/>
      <c r="O16" s="321">
        <v>18793147.41</v>
      </c>
    </row>
    <row r="17" spans="1:15" ht="27" customHeight="1">
      <c r="A17" s="457"/>
      <c r="B17" s="463"/>
      <c r="D17" s="462" t="s">
        <v>646</v>
      </c>
      <c r="E17" s="457"/>
      <c r="F17" s="457"/>
      <c r="G17" s="457"/>
      <c r="H17" s="457"/>
      <c r="I17" s="325">
        <f>SUM(I11:I16)</f>
        <v>279529881.96000004</v>
      </c>
      <c r="J17" s="16"/>
      <c r="K17" s="325">
        <f>SUM(K11:K16)</f>
        <v>342896108.89999998</v>
      </c>
      <c r="L17" s="16"/>
      <c r="M17" s="325">
        <f>SUM(M11:M16)</f>
        <v>90913307.49000001</v>
      </c>
      <c r="N17" s="16"/>
      <c r="O17" s="325">
        <f>SUM(O11:O16)</f>
        <v>127130538.15000001</v>
      </c>
    </row>
    <row r="18" spans="1:15" ht="27" customHeight="1" thickBot="1">
      <c r="A18" s="457"/>
      <c r="B18" s="463"/>
      <c r="D18" s="462" t="s">
        <v>647</v>
      </c>
      <c r="E18" s="457"/>
      <c r="F18" s="457"/>
      <c r="G18" s="457"/>
      <c r="H18" s="457"/>
      <c r="I18" s="326">
        <f>I9+I17</f>
        <v>290366492.95000005</v>
      </c>
      <c r="J18" s="321"/>
      <c r="K18" s="326">
        <f>K9+K17</f>
        <v>357036682.10999995</v>
      </c>
      <c r="L18" s="321"/>
      <c r="M18" s="326">
        <f>M9+M17</f>
        <v>112397467.82000001</v>
      </c>
      <c r="N18" s="321"/>
      <c r="O18" s="326">
        <f>O9+O17</f>
        <v>146935135.60000002</v>
      </c>
    </row>
    <row r="19" spans="1:15" ht="27" customHeight="1" thickTop="1">
      <c r="A19" s="457"/>
      <c r="B19" s="463"/>
      <c r="C19" s="462"/>
      <c r="E19" s="457"/>
      <c r="F19" s="457"/>
      <c r="G19" s="457"/>
      <c r="H19" s="457"/>
      <c r="I19" s="453"/>
      <c r="J19" s="453"/>
      <c r="K19" s="453"/>
      <c r="L19" s="453"/>
      <c r="M19" s="453"/>
      <c r="N19" s="453"/>
      <c r="O19" s="453"/>
    </row>
    <row r="20" spans="1:15" ht="27" customHeight="1">
      <c r="A20" s="465">
        <v>6</v>
      </c>
      <c r="B20" s="466" t="s">
        <v>553</v>
      </c>
    </row>
    <row r="21" spans="1:15" ht="27" customHeight="1">
      <c r="B21" s="467" t="s">
        <v>543</v>
      </c>
      <c r="C21" s="468" t="s">
        <v>824</v>
      </c>
      <c r="D21" s="467"/>
      <c r="E21" s="467"/>
      <c r="F21" s="467"/>
    </row>
    <row r="22" spans="1:15" ht="27" customHeight="1">
      <c r="A22" s="457"/>
      <c r="I22" s="459"/>
      <c r="J22" s="459" t="s">
        <v>24</v>
      </c>
      <c r="K22" s="459"/>
      <c r="M22" s="459"/>
      <c r="N22" s="459" t="s">
        <v>5</v>
      </c>
      <c r="O22" s="459"/>
    </row>
    <row r="23" spans="1:15" ht="27" customHeight="1">
      <c r="A23" s="457"/>
      <c r="I23" s="460" t="str">
        <f>I6</f>
        <v>March 31, 2021</v>
      </c>
      <c r="J23" s="461"/>
      <c r="K23" s="460" t="str">
        <f>K6</f>
        <v>December 31, 2020</v>
      </c>
      <c r="M23" s="460" t="str">
        <f>M6</f>
        <v>March 31, 2021</v>
      </c>
      <c r="N23" s="461"/>
      <c r="O23" s="460" t="str">
        <f>O6</f>
        <v>December 31, 2020</v>
      </c>
    </row>
    <row r="24" spans="1:15" ht="27" customHeight="1">
      <c r="A24" s="457"/>
      <c r="C24" s="458" t="s">
        <v>554</v>
      </c>
      <c r="I24" s="16">
        <v>5463886744.7600002</v>
      </c>
      <c r="J24" s="16"/>
      <c r="K24" s="16">
        <v>5865308822.8199997</v>
      </c>
      <c r="L24" s="16"/>
      <c r="M24" s="47">
        <v>4372659595.4699993</v>
      </c>
      <c r="N24" s="47"/>
      <c r="O24" s="47">
        <v>4844342852.2199993</v>
      </c>
    </row>
    <row r="25" spans="1:15" ht="27" customHeight="1">
      <c r="A25" s="457"/>
      <c r="C25" s="458" t="s">
        <v>555</v>
      </c>
      <c r="G25" s="469"/>
      <c r="H25" s="469"/>
      <c r="I25" s="16">
        <v>1104757333.5599999</v>
      </c>
      <c r="J25" s="16"/>
      <c r="K25" s="16">
        <v>1819651302.1500001</v>
      </c>
      <c r="L25" s="16"/>
      <c r="M25" s="16">
        <v>740964090.53999996</v>
      </c>
      <c r="N25" s="47"/>
      <c r="O25" s="16">
        <v>1500931568.5900011</v>
      </c>
    </row>
    <row r="26" spans="1:15" ht="27" customHeight="1">
      <c r="A26" s="457"/>
      <c r="C26" s="458" t="s">
        <v>556</v>
      </c>
      <c r="G26" s="469"/>
      <c r="H26" s="469"/>
      <c r="I26" s="16">
        <v>64034032.619999997</v>
      </c>
      <c r="J26" s="16"/>
      <c r="K26" s="16">
        <v>65724680.329999998</v>
      </c>
      <c r="L26" s="16"/>
      <c r="M26" s="16">
        <v>66695550.23999998</v>
      </c>
      <c r="N26" s="47"/>
      <c r="O26" s="16">
        <v>68689114.899999976</v>
      </c>
    </row>
    <row r="27" spans="1:15" ht="27" customHeight="1">
      <c r="A27" s="457"/>
      <c r="C27" s="458" t="s">
        <v>557</v>
      </c>
      <c r="I27" s="17">
        <v>257350331.09999999</v>
      </c>
      <c r="J27" s="16"/>
      <c r="K27" s="17">
        <v>324262837.64999998</v>
      </c>
      <c r="L27" s="16"/>
      <c r="M27" s="47">
        <v>201272117.22999996</v>
      </c>
      <c r="N27" s="47"/>
      <c r="O27" s="47">
        <v>264595571.23999998</v>
      </c>
    </row>
    <row r="28" spans="1:15" ht="27" customHeight="1" thickBot="1">
      <c r="A28" s="457"/>
      <c r="E28" s="458" t="s">
        <v>76</v>
      </c>
      <c r="I28" s="327">
        <f>SUM(I24:I27)</f>
        <v>6890028442.04</v>
      </c>
      <c r="J28" s="322"/>
      <c r="K28" s="327">
        <f>SUM(K24:K27)</f>
        <v>8074947642.9499989</v>
      </c>
      <c r="L28" s="321"/>
      <c r="M28" s="327">
        <f>SUM(M24:M27)</f>
        <v>5381591353.4799986</v>
      </c>
      <c r="N28" s="321"/>
      <c r="O28" s="327">
        <f>SUM(O24:O27)</f>
        <v>6678559106.9499998</v>
      </c>
    </row>
    <row r="29" spans="1:15" ht="27" customHeight="1" thickTop="1">
      <c r="A29" s="453"/>
      <c r="B29" s="453" t="s">
        <v>28</v>
      </c>
      <c r="C29" s="427" t="s">
        <v>1045</v>
      </c>
      <c r="D29" s="427"/>
      <c r="E29" s="427"/>
      <c r="F29" s="427"/>
      <c r="G29" s="414"/>
      <c r="H29" s="414"/>
      <c r="I29" s="414"/>
      <c r="J29" s="414"/>
      <c r="K29" s="414"/>
      <c r="L29" s="414"/>
      <c r="M29" s="414"/>
      <c r="N29" s="470"/>
      <c r="O29" s="414"/>
    </row>
    <row r="30" spans="1:15" ht="27" customHeight="1">
      <c r="A30" s="453"/>
      <c r="B30" s="453"/>
      <c r="C30" s="471" t="s">
        <v>1044</v>
      </c>
      <c r="D30" s="427"/>
      <c r="E30" s="427"/>
      <c r="F30" s="427"/>
      <c r="G30" s="414"/>
      <c r="H30" s="414"/>
      <c r="I30" s="414"/>
      <c r="J30" s="414"/>
      <c r="K30" s="414"/>
      <c r="L30" s="414"/>
      <c r="M30" s="414"/>
      <c r="N30" s="470"/>
      <c r="O30" s="414"/>
    </row>
    <row r="31" spans="1:15" ht="27" customHeight="1">
      <c r="A31" s="453"/>
      <c r="B31" s="453" t="s">
        <v>28</v>
      </c>
      <c r="C31" s="427" t="s">
        <v>825</v>
      </c>
      <c r="D31" s="427"/>
      <c r="E31" s="427"/>
      <c r="F31" s="427"/>
      <c r="G31" s="414"/>
      <c r="H31" s="414"/>
      <c r="I31" s="414"/>
      <c r="J31" s="414"/>
      <c r="K31" s="414"/>
      <c r="L31" s="414"/>
      <c r="M31" s="414"/>
      <c r="N31" s="470"/>
      <c r="O31" s="414"/>
    </row>
    <row r="32" spans="1:15" ht="27" customHeight="1">
      <c r="A32" s="457"/>
      <c r="C32" s="471" t="s">
        <v>826</v>
      </c>
      <c r="D32" s="471"/>
      <c r="E32" s="471"/>
      <c r="F32" s="471"/>
      <c r="G32" s="414"/>
      <c r="H32" s="414"/>
      <c r="I32" s="414"/>
      <c r="J32" s="414"/>
      <c r="K32" s="414"/>
      <c r="L32" s="414"/>
      <c r="M32" s="414"/>
      <c r="N32" s="470"/>
      <c r="O32" s="414"/>
    </row>
    <row r="33" spans="1:15" ht="27" customHeight="1">
      <c r="A33" s="457"/>
      <c r="C33" s="471" t="s">
        <v>949</v>
      </c>
      <c r="D33" s="471"/>
      <c r="E33" s="471"/>
      <c r="F33" s="471"/>
      <c r="G33" s="414"/>
      <c r="H33" s="414"/>
      <c r="I33" s="414"/>
      <c r="J33" s="414"/>
      <c r="K33" s="414"/>
      <c r="L33" s="414"/>
      <c r="M33" s="414"/>
      <c r="N33" s="470"/>
      <c r="O33" s="414"/>
    </row>
    <row r="34" spans="1:15" s="449" customFormat="1" ht="29.1" customHeight="1">
      <c r="A34" s="855" t="s">
        <v>542</v>
      </c>
      <c r="B34" s="855"/>
      <c r="C34" s="855"/>
      <c r="D34" s="855"/>
      <c r="E34" s="855"/>
      <c r="F34" s="855"/>
      <c r="G34" s="855"/>
      <c r="H34" s="855"/>
      <c r="I34" s="855"/>
      <c r="J34" s="855"/>
      <c r="K34" s="855"/>
      <c r="L34" s="855"/>
      <c r="M34" s="855"/>
      <c r="N34" s="855"/>
      <c r="O34" s="855"/>
    </row>
    <row r="35" spans="1:15" s="449" customFormat="1" ht="29.1" customHeight="1">
      <c r="B35" s="450"/>
      <c r="C35" s="451"/>
      <c r="D35" s="451"/>
      <c r="E35" s="451"/>
      <c r="F35" s="451"/>
      <c r="G35" s="452"/>
      <c r="H35" s="452"/>
      <c r="I35" s="451"/>
      <c r="J35" s="452"/>
      <c r="K35" s="451"/>
      <c r="L35" s="319"/>
      <c r="M35" s="451"/>
      <c r="N35" s="319"/>
      <c r="O35" s="453" t="s">
        <v>22</v>
      </c>
    </row>
    <row r="36" spans="1:15" ht="29.1" customHeight="1">
      <c r="A36" s="453"/>
      <c r="B36" s="453" t="s">
        <v>28</v>
      </c>
      <c r="C36" s="427" t="s">
        <v>1040</v>
      </c>
      <c r="D36" s="472"/>
      <c r="E36" s="472"/>
      <c r="F36" s="472"/>
      <c r="G36" s="472"/>
      <c r="H36" s="472"/>
      <c r="I36" s="472"/>
      <c r="J36" s="472"/>
      <c r="K36" s="472"/>
      <c r="L36" s="472"/>
      <c r="M36" s="472"/>
      <c r="N36" s="472"/>
      <c r="O36" s="472"/>
    </row>
    <row r="37" spans="1:15" ht="29.1" customHeight="1">
      <c r="A37" s="457"/>
      <c r="C37" s="427" t="s">
        <v>827</v>
      </c>
      <c r="D37" s="472"/>
      <c r="E37" s="472"/>
      <c r="F37" s="472"/>
      <c r="G37" s="472"/>
      <c r="H37" s="472"/>
      <c r="I37" s="472"/>
      <c r="J37" s="472"/>
      <c r="K37" s="472"/>
      <c r="L37" s="472"/>
      <c r="M37" s="472"/>
      <c r="N37" s="472"/>
      <c r="O37" s="472"/>
    </row>
    <row r="38" spans="1:15" ht="29.1" customHeight="1">
      <c r="A38" s="457"/>
      <c r="B38" s="453" t="s">
        <v>28</v>
      </c>
      <c r="C38" s="427" t="s">
        <v>714</v>
      </c>
      <c r="D38" s="472"/>
      <c r="E38" s="472"/>
      <c r="F38" s="472"/>
      <c r="G38" s="472"/>
      <c r="H38" s="472"/>
      <c r="I38" s="472"/>
      <c r="J38" s="472"/>
      <c r="K38" s="472"/>
      <c r="L38" s="472"/>
      <c r="M38" s="472"/>
      <c r="N38" s="472"/>
      <c r="O38" s="472"/>
    </row>
    <row r="39" spans="1:15" ht="29.1" customHeight="1">
      <c r="A39" s="457"/>
      <c r="C39" s="427" t="s">
        <v>828</v>
      </c>
      <c r="D39" s="472"/>
      <c r="E39" s="472"/>
      <c r="F39" s="472"/>
      <c r="G39" s="472"/>
      <c r="H39" s="472"/>
      <c r="I39" s="472"/>
      <c r="J39" s="472"/>
      <c r="K39" s="472"/>
      <c r="L39" s="472"/>
      <c r="M39" s="472"/>
      <c r="N39" s="472"/>
      <c r="O39" s="472"/>
    </row>
    <row r="40" spans="1:15" s="414" customFormat="1" ht="29.1" customHeight="1">
      <c r="B40" s="473" t="s">
        <v>546</v>
      </c>
      <c r="C40" s="474" t="s">
        <v>829</v>
      </c>
      <c r="D40" s="474"/>
      <c r="E40" s="474"/>
      <c r="F40" s="474"/>
      <c r="G40" s="329"/>
      <c r="H40" s="329"/>
      <c r="I40" s="474"/>
      <c r="J40" s="18"/>
      <c r="K40" s="31"/>
      <c r="L40" s="31"/>
      <c r="M40" s="31"/>
      <c r="N40" s="31"/>
      <c r="O40" s="31"/>
    </row>
    <row r="41" spans="1:15" s="414" customFormat="1" ht="29.1" customHeight="1">
      <c r="I41" s="459"/>
      <c r="J41" s="459" t="s">
        <v>24</v>
      </c>
      <c r="K41" s="459"/>
      <c r="L41" s="458"/>
      <c r="M41" s="459"/>
      <c r="N41" s="459" t="s">
        <v>5</v>
      </c>
      <c r="O41" s="459"/>
    </row>
    <row r="42" spans="1:15" s="414" customFormat="1" ht="29.1" customHeight="1">
      <c r="I42" s="460" t="s">
        <v>821</v>
      </c>
      <c r="J42" s="461"/>
      <c r="K42" s="460" t="s">
        <v>822</v>
      </c>
      <c r="L42" s="458"/>
      <c r="M42" s="460" t="str">
        <f>I42</f>
        <v>March 31, 2021</v>
      </c>
      <c r="N42" s="461"/>
      <c r="O42" s="460" t="str">
        <f>K42</f>
        <v>December 31, 2020</v>
      </c>
    </row>
    <row r="43" spans="1:15" s="414" customFormat="1" ht="29.1" customHeight="1">
      <c r="C43" s="414" t="s">
        <v>554</v>
      </c>
      <c r="I43" s="16">
        <f>K43+0</f>
        <v>1283809306.04</v>
      </c>
      <c r="J43" s="16"/>
      <c r="K43" s="16">
        <v>1283809306.04</v>
      </c>
      <c r="L43" s="16"/>
      <c r="M43" s="47">
        <f>O43+0</f>
        <v>1234364074.0799999</v>
      </c>
      <c r="N43" s="47"/>
      <c r="O43" s="47">
        <v>1234364074.0799999</v>
      </c>
    </row>
    <row r="44" spans="1:15" s="414" customFormat="1" ht="29.1" customHeight="1">
      <c r="C44" s="414" t="s">
        <v>555</v>
      </c>
      <c r="I44" s="16">
        <f>K44+654559.62</f>
        <v>98575436.710000008</v>
      </c>
      <c r="J44" s="16"/>
      <c r="K44" s="16">
        <v>97920877.090000004</v>
      </c>
      <c r="L44" s="16"/>
      <c r="M44" s="16">
        <f>O44+654559.62</f>
        <v>87231961.969999999</v>
      </c>
      <c r="N44" s="47"/>
      <c r="O44" s="16">
        <v>86577402.349999994</v>
      </c>
    </row>
    <row r="45" spans="1:15" s="414" customFormat="1" ht="29.1" customHeight="1">
      <c r="C45" s="414" t="s">
        <v>556</v>
      </c>
      <c r="I45" s="16">
        <f>K45+0</f>
        <v>1713096.33</v>
      </c>
      <c r="J45" s="16"/>
      <c r="K45" s="16">
        <v>1713096.33</v>
      </c>
      <c r="L45" s="16"/>
      <c r="M45" s="16">
        <f>O45+0</f>
        <v>366239.83</v>
      </c>
      <c r="N45" s="47"/>
      <c r="O45" s="16">
        <v>366239.83</v>
      </c>
    </row>
    <row r="46" spans="1:15" s="414" customFormat="1" ht="29.1" customHeight="1">
      <c r="C46" s="414" t="s">
        <v>557</v>
      </c>
      <c r="I46" s="17">
        <f>K46+0</f>
        <v>12825816.1</v>
      </c>
      <c r="J46" s="16"/>
      <c r="K46" s="17">
        <v>12825816.1</v>
      </c>
      <c r="L46" s="16"/>
      <c r="M46" s="17">
        <f>O46+0</f>
        <v>11861287.93</v>
      </c>
      <c r="N46" s="47"/>
      <c r="O46" s="17">
        <v>11861287.93</v>
      </c>
    </row>
    <row r="47" spans="1:15" s="414" customFormat="1" ht="29.1" customHeight="1">
      <c r="E47" s="414" t="s">
        <v>76</v>
      </c>
      <c r="I47" s="16">
        <f>SUM(I43:I46)</f>
        <v>1396923655.1799998</v>
      </c>
      <c r="J47" s="16"/>
      <c r="K47" s="16">
        <f>SUM(K43:K46)</f>
        <v>1396269095.5599997</v>
      </c>
      <c r="L47" s="16"/>
      <c r="M47" s="16">
        <f>SUM(M43:M46)</f>
        <v>1333823563.8099999</v>
      </c>
      <c r="N47" s="47"/>
      <c r="O47" s="16">
        <f>SUM(O43:O46)</f>
        <v>1333169004.1899998</v>
      </c>
    </row>
    <row r="48" spans="1:15" s="414" customFormat="1" ht="29.1" customHeight="1">
      <c r="A48" s="475"/>
      <c r="C48" s="476" t="s">
        <v>559</v>
      </c>
      <c r="D48" s="477" t="s">
        <v>560</v>
      </c>
      <c r="E48" s="476"/>
      <c r="F48" s="476"/>
      <c r="I48" s="330">
        <v>-391833602.41000003</v>
      </c>
      <c r="J48" s="458"/>
      <c r="K48" s="330">
        <v>-391833602.41000003</v>
      </c>
      <c r="L48" s="328"/>
      <c r="M48" s="330">
        <v>-391833602.41000003</v>
      </c>
      <c r="N48" s="328"/>
      <c r="O48" s="330">
        <v>-391833602.41000003</v>
      </c>
    </row>
    <row r="49" spans="1:15" s="414" customFormat="1" ht="29.1" customHeight="1" thickBot="1">
      <c r="A49" s="475"/>
      <c r="C49" s="477" t="s">
        <v>561</v>
      </c>
      <c r="I49" s="51">
        <f>SUM(I47:I48)</f>
        <v>1005090052.7699997</v>
      </c>
      <c r="J49" s="331"/>
      <c r="K49" s="51">
        <f>SUM(K47:K48)</f>
        <v>1004435493.1499996</v>
      </c>
      <c r="L49" s="321"/>
      <c r="M49" s="51">
        <f>SUM(M47:M48)</f>
        <v>941989961.39999986</v>
      </c>
      <c r="N49" s="321"/>
      <c r="O49" s="51">
        <f>SUM(O47:O48)</f>
        <v>941335401.77999973</v>
      </c>
    </row>
    <row r="50" spans="1:15" s="414" customFormat="1" ht="29.1" customHeight="1" thickTop="1">
      <c r="A50" s="475"/>
      <c r="D50" s="477"/>
      <c r="I50" s="18"/>
      <c r="J50" s="458"/>
      <c r="K50" s="18"/>
      <c r="L50" s="328"/>
      <c r="M50" s="18"/>
      <c r="N50" s="328"/>
      <c r="O50" s="18"/>
    </row>
    <row r="51" spans="1:15" s="414" customFormat="1" ht="29.1" customHeight="1">
      <c r="A51" s="470"/>
      <c r="B51" s="470" t="s">
        <v>28</v>
      </c>
      <c r="C51" s="427" t="s">
        <v>831</v>
      </c>
      <c r="K51" s="18"/>
      <c r="L51" s="18"/>
      <c r="M51" s="18"/>
      <c r="N51" s="18"/>
      <c r="O51" s="18"/>
    </row>
    <row r="52" spans="1:15" s="414" customFormat="1" ht="29.1" customHeight="1">
      <c r="A52" s="470"/>
      <c r="B52" s="470"/>
      <c r="C52" s="471" t="s">
        <v>1042</v>
      </c>
      <c r="K52" s="18"/>
      <c r="L52" s="18"/>
      <c r="M52" s="18"/>
      <c r="N52" s="18"/>
      <c r="O52" s="18"/>
    </row>
    <row r="53" spans="1:15" s="414" customFormat="1" ht="29.1" customHeight="1">
      <c r="A53" s="470"/>
      <c r="B53" s="470"/>
      <c r="C53" s="471" t="s">
        <v>1041</v>
      </c>
      <c r="K53" s="18"/>
      <c r="L53" s="18"/>
      <c r="M53" s="18"/>
      <c r="N53" s="18"/>
      <c r="O53" s="18"/>
    </row>
    <row r="54" spans="1:15" s="414" customFormat="1" ht="29.1" customHeight="1">
      <c r="A54" s="470"/>
      <c r="B54" s="453" t="s">
        <v>28</v>
      </c>
      <c r="C54" s="427" t="s">
        <v>1043</v>
      </c>
      <c r="K54" s="18"/>
      <c r="L54" s="18"/>
      <c r="M54" s="18"/>
      <c r="N54" s="18"/>
      <c r="O54" s="18"/>
    </row>
    <row r="55" spans="1:15" s="414" customFormat="1" ht="29.1" customHeight="1">
      <c r="A55" s="470"/>
      <c r="B55" s="458"/>
      <c r="C55" s="427" t="s">
        <v>830</v>
      </c>
      <c r="K55" s="18"/>
      <c r="L55" s="18"/>
      <c r="M55" s="18"/>
      <c r="N55" s="18"/>
      <c r="O55" s="18"/>
    </row>
    <row r="56" spans="1:15" s="414" customFormat="1" ht="29.1" customHeight="1">
      <c r="A56" s="470"/>
      <c r="B56" s="470"/>
      <c r="C56" s="427"/>
      <c r="K56" s="18"/>
      <c r="L56" s="18"/>
      <c r="M56" s="18"/>
      <c r="N56" s="18"/>
      <c r="O56" s="18"/>
    </row>
    <row r="57" spans="1:15" s="203" customFormat="1" ht="29.1" customHeight="1">
      <c r="A57" s="201">
        <v>7</v>
      </c>
      <c r="B57" s="202" t="s">
        <v>23</v>
      </c>
    </row>
    <row r="58" spans="1:15" s="203" customFormat="1" ht="29.1" customHeight="1">
      <c r="C58" s="204" t="s">
        <v>820</v>
      </c>
      <c r="D58" s="204"/>
      <c r="E58" s="204"/>
      <c r="F58" s="204"/>
      <c r="G58" s="204"/>
    </row>
    <row r="59" spans="1:15" s="203" customFormat="1" ht="29.1" customHeight="1">
      <c r="I59" s="857" t="s">
        <v>24</v>
      </c>
      <c r="J59" s="857"/>
      <c r="K59" s="857"/>
      <c r="L59" s="199"/>
      <c r="M59" s="857" t="s">
        <v>5</v>
      </c>
      <c r="N59" s="857"/>
      <c r="O59" s="857"/>
    </row>
    <row r="60" spans="1:15" s="203" customFormat="1" ht="29.1" customHeight="1">
      <c r="I60" s="205" t="s">
        <v>821</v>
      </c>
      <c r="J60" s="206"/>
      <c r="K60" s="205" t="s">
        <v>822</v>
      </c>
      <c r="L60" s="199"/>
      <c r="M60" s="205" t="str">
        <f>+I60</f>
        <v>March 31, 2021</v>
      </c>
      <c r="N60" s="199"/>
      <c r="O60" s="205" t="str">
        <f>+K60</f>
        <v>December 31, 2020</v>
      </c>
    </row>
    <row r="61" spans="1:15" s="203" customFormat="1" ht="29.1" customHeight="1">
      <c r="C61" s="203" t="s">
        <v>25</v>
      </c>
      <c r="I61" s="207">
        <f>M61</f>
        <v>7422321756.4899998</v>
      </c>
      <c r="J61" s="37"/>
      <c r="K61" s="207">
        <v>7996012463.7400007</v>
      </c>
      <c r="L61" s="37"/>
      <c r="M61" s="207">
        <f>9338314353.8-M62</f>
        <v>7422321756.4899998</v>
      </c>
      <c r="N61" s="37"/>
      <c r="O61" s="207">
        <v>7996012463.7400007</v>
      </c>
    </row>
    <row r="62" spans="1:15" s="203" customFormat="1" ht="29.1" customHeight="1">
      <c r="C62" s="203" t="s">
        <v>832</v>
      </c>
      <c r="I62" s="37">
        <f>+M62</f>
        <v>1915992597.3099999</v>
      </c>
      <c r="J62" s="37"/>
      <c r="K62" s="37">
        <v>0</v>
      </c>
      <c r="L62" s="37"/>
      <c r="M62" s="37">
        <v>1915992597.3099999</v>
      </c>
      <c r="N62" s="37"/>
      <c r="O62" s="37">
        <v>0</v>
      </c>
    </row>
    <row r="63" spans="1:15" s="203" customFormat="1" ht="29.1" customHeight="1">
      <c r="C63" s="203" t="s">
        <v>26</v>
      </c>
      <c r="I63" s="208">
        <f>M63+245493443.41</f>
        <v>1088025935.3400002</v>
      </c>
      <c r="J63" s="37"/>
      <c r="K63" s="208">
        <v>1094746197.3600001</v>
      </c>
      <c r="L63" s="33"/>
      <c r="M63" s="168">
        <v>842532491.93000007</v>
      </c>
      <c r="N63" s="37"/>
      <c r="O63" s="168">
        <v>843068620.49000001</v>
      </c>
    </row>
    <row r="64" spans="1:15" s="203" customFormat="1" ht="29.1" customHeight="1" thickBot="1">
      <c r="C64" s="209"/>
      <c r="D64" s="203" t="s">
        <v>27</v>
      </c>
      <c r="I64" s="210">
        <f>SUM(I61:I63)</f>
        <v>10426340289.139999</v>
      </c>
      <c r="J64" s="37"/>
      <c r="K64" s="210">
        <f>SUM(K61:K63)</f>
        <v>9090758661.1000004</v>
      </c>
      <c r="L64" s="37"/>
      <c r="M64" s="210">
        <f>SUM(M61:M63)</f>
        <v>10180846845.73</v>
      </c>
      <c r="N64" s="37"/>
      <c r="O64" s="210">
        <f>SUM(O61:O63)</f>
        <v>8839081084.2300014</v>
      </c>
    </row>
    <row r="65" spans="3:15" s="203" customFormat="1" ht="29.1" customHeight="1" thickTop="1">
      <c r="C65" s="209"/>
      <c r="I65" s="37"/>
      <c r="J65" s="37"/>
      <c r="K65" s="37"/>
      <c r="L65" s="37"/>
      <c r="M65" s="37"/>
      <c r="N65" s="37"/>
      <c r="O65" s="37"/>
    </row>
  </sheetData>
  <mergeCells count="4">
    <mergeCell ref="A34:O34"/>
    <mergeCell ref="A1:O1"/>
    <mergeCell ref="I59:K59"/>
    <mergeCell ref="M59:O59"/>
  </mergeCells>
  <pageMargins left="0.6692913385826772" right="0.23622047244094491" top="0.70866141732283472" bottom="0.59055118110236227" header="0.31496062992125984" footer="0.31496062992125984"/>
  <pageSetup paperSize="9" scale="85" orientation="portrait" r:id="rId1"/>
  <rowBreaks count="1" manualBreakCount="1">
    <brk id="33" max="16383" man="1"/>
  </rowBreaks>
  <ignoredErrors>
    <ignoredError sqref="I41:K41" numberStoredAsText="1"/>
    <ignoredError sqref="I44:O46"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24"/>
  <sheetViews>
    <sheetView tabSelected="1" topLeftCell="A77" zoomScale="80" zoomScaleNormal="80" zoomScaleSheetLayoutView="90" workbookViewId="0">
      <selection activeCell="M91" sqref="M91"/>
    </sheetView>
  </sheetViews>
  <sheetFormatPr defaultColWidth="9.125" defaultRowHeight="28.2" customHeight="1"/>
  <cols>
    <col min="1" max="1" width="3.875" style="203" bestFit="1" customWidth="1"/>
    <col min="2" max="2" width="5.75" style="203" customWidth="1"/>
    <col min="3" max="3" width="6.375" style="203" customWidth="1"/>
    <col min="4" max="4" width="4.75" style="203" customWidth="1"/>
    <col min="5" max="5" width="10.375" style="203" customWidth="1"/>
    <col min="6" max="6" width="1.25" style="203" customWidth="1"/>
    <col min="7" max="7" width="11.25" style="203" customWidth="1"/>
    <col min="8" max="8" width="1.25" style="203" customWidth="1"/>
    <col min="9" max="9" width="17" style="203" customWidth="1"/>
    <col min="10" max="10" width="1.25" style="203" customWidth="1"/>
    <col min="11" max="11" width="17" style="203" customWidth="1"/>
    <col min="12" max="12" width="1.25" style="203" customWidth="1"/>
    <col min="13" max="13" width="17" style="203" customWidth="1"/>
    <col min="14" max="14" width="1.25" style="203" customWidth="1"/>
    <col min="15" max="15" width="17" style="203" customWidth="1"/>
    <col min="16" max="16" width="1.125" style="203" customWidth="1"/>
    <col min="17" max="252" width="9.125" style="203"/>
    <col min="253" max="253" width="3.875" style="203" bestFit="1" customWidth="1"/>
    <col min="254" max="254" width="5.75" style="203" customWidth="1"/>
    <col min="255" max="255" width="6.375" style="203" customWidth="1"/>
    <col min="256" max="256" width="4.75" style="203" customWidth="1"/>
    <col min="257" max="257" width="10.375" style="203" customWidth="1"/>
    <col min="258" max="258" width="1.25" style="203" customWidth="1"/>
    <col min="259" max="259" width="11.25" style="203" customWidth="1"/>
    <col min="260" max="260" width="1.25" style="203" customWidth="1"/>
    <col min="261" max="261" width="16.625" style="203" customWidth="1"/>
    <col min="262" max="262" width="1.25" style="203" customWidth="1"/>
    <col min="263" max="263" width="16.625" style="203" customWidth="1"/>
    <col min="264" max="264" width="1.25" style="203" customWidth="1"/>
    <col min="265" max="265" width="16.625" style="203" customWidth="1"/>
    <col min="266" max="266" width="1.25" style="203" customWidth="1"/>
    <col min="267" max="267" width="16.625" style="203" customWidth="1"/>
    <col min="268" max="268" width="1.125" style="203" customWidth="1"/>
    <col min="269" max="508" width="9.125" style="203"/>
    <col min="509" max="509" width="3.875" style="203" bestFit="1" customWidth="1"/>
    <col min="510" max="510" width="5.75" style="203" customWidth="1"/>
    <col min="511" max="511" width="6.375" style="203" customWidth="1"/>
    <col min="512" max="512" width="4.75" style="203" customWidth="1"/>
    <col min="513" max="513" width="10.375" style="203" customWidth="1"/>
    <col min="514" max="514" width="1.25" style="203" customWidth="1"/>
    <col min="515" max="515" width="11.25" style="203" customWidth="1"/>
    <col min="516" max="516" width="1.25" style="203" customWidth="1"/>
    <col min="517" max="517" width="16.625" style="203" customWidth="1"/>
    <col min="518" max="518" width="1.25" style="203" customWidth="1"/>
    <col min="519" max="519" width="16.625" style="203" customWidth="1"/>
    <col min="520" max="520" width="1.25" style="203" customWidth="1"/>
    <col min="521" max="521" width="16.625" style="203" customWidth="1"/>
    <col min="522" max="522" width="1.25" style="203" customWidth="1"/>
    <col min="523" max="523" width="16.625" style="203" customWidth="1"/>
    <col min="524" max="524" width="1.125" style="203" customWidth="1"/>
    <col min="525" max="764" width="9.125" style="203"/>
    <col min="765" max="765" width="3.875" style="203" bestFit="1" customWidth="1"/>
    <col min="766" max="766" width="5.75" style="203" customWidth="1"/>
    <col min="767" max="767" width="6.375" style="203" customWidth="1"/>
    <col min="768" max="768" width="4.75" style="203" customWidth="1"/>
    <col min="769" max="769" width="10.375" style="203" customWidth="1"/>
    <col min="770" max="770" width="1.25" style="203" customWidth="1"/>
    <col min="771" max="771" width="11.25" style="203" customWidth="1"/>
    <col min="772" max="772" width="1.25" style="203" customWidth="1"/>
    <col min="773" max="773" width="16.625" style="203" customWidth="1"/>
    <col min="774" max="774" width="1.25" style="203" customWidth="1"/>
    <col min="775" max="775" width="16.625" style="203" customWidth="1"/>
    <col min="776" max="776" width="1.25" style="203" customWidth="1"/>
    <col min="777" max="777" width="16.625" style="203" customWidth="1"/>
    <col min="778" max="778" width="1.25" style="203" customWidth="1"/>
    <col min="779" max="779" width="16.625" style="203" customWidth="1"/>
    <col min="780" max="780" width="1.125" style="203" customWidth="1"/>
    <col min="781" max="1020" width="9.125" style="203"/>
    <col min="1021" max="1021" width="3.875" style="203" bestFit="1" customWidth="1"/>
    <col min="1022" max="1022" width="5.75" style="203" customWidth="1"/>
    <col min="1023" max="1023" width="6.375" style="203" customWidth="1"/>
    <col min="1024" max="1024" width="4.75" style="203" customWidth="1"/>
    <col min="1025" max="1025" width="10.375" style="203" customWidth="1"/>
    <col min="1026" max="1026" width="1.25" style="203" customWidth="1"/>
    <col min="1027" max="1027" width="11.25" style="203" customWidth="1"/>
    <col min="1028" max="1028" width="1.25" style="203" customWidth="1"/>
    <col min="1029" max="1029" width="16.625" style="203" customWidth="1"/>
    <col min="1030" max="1030" width="1.25" style="203" customWidth="1"/>
    <col min="1031" max="1031" width="16.625" style="203" customWidth="1"/>
    <col min="1032" max="1032" width="1.25" style="203" customWidth="1"/>
    <col min="1033" max="1033" width="16.625" style="203" customWidth="1"/>
    <col min="1034" max="1034" width="1.25" style="203" customWidth="1"/>
    <col min="1035" max="1035" width="16.625" style="203" customWidth="1"/>
    <col min="1036" max="1036" width="1.125" style="203" customWidth="1"/>
    <col min="1037" max="1276" width="9.125" style="203"/>
    <col min="1277" max="1277" width="3.875" style="203" bestFit="1" customWidth="1"/>
    <col min="1278" max="1278" width="5.75" style="203" customWidth="1"/>
    <col min="1279" max="1279" width="6.375" style="203" customWidth="1"/>
    <col min="1280" max="1280" width="4.75" style="203" customWidth="1"/>
    <col min="1281" max="1281" width="10.375" style="203" customWidth="1"/>
    <col min="1282" max="1282" width="1.25" style="203" customWidth="1"/>
    <col min="1283" max="1283" width="11.25" style="203" customWidth="1"/>
    <col min="1284" max="1284" width="1.25" style="203" customWidth="1"/>
    <col min="1285" max="1285" width="16.625" style="203" customWidth="1"/>
    <col min="1286" max="1286" width="1.25" style="203" customWidth="1"/>
    <col min="1287" max="1287" width="16.625" style="203" customWidth="1"/>
    <col min="1288" max="1288" width="1.25" style="203" customWidth="1"/>
    <col min="1289" max="1289" width="16.625" style="203" customWidth="1"/>
    <col min="1290" max="1290" width="1.25" style="203" customWidth="1"/>
    <col min="1291" max="1291" width="16.625" style="203" customWidth="1"/>
    <col min="1292" max="1292" width="1.125" style="203" customWidth="1"/>
    <col min="1293" max="1532" width="9.125" style="203"/>
    <col min="1533" max="1533" width="3.875" style="203" bestFit="1" customWidth="1"/>
    <col min="1534" max="1534" width="5.75" style="203" customWidth="1"/>
    <col min="1535" max="1535" width="6.375" style="203" customWidth="1"/>
    <col min="1536" max="1536" width="4.75" style="203" customWidth="1"/>
    <col min="1537" max="1537" width="10.375" style="203" customWidth="1"/>
    <col min="1538" max="1538" width="1.25" style="203" customWidth="1"/>
    <col min="1539" max="1539" width="11.25" style="203" customWidth="1"/>
    <col min="1540" max="1540" width="1.25" style="203" customWidth="1"/>
    <col min="1541" max="1541" width="16.625" style="203" customWidth="1"/>
    <col min="1542" max="1542" width="1.25" style="203" customWidth="1"/>
    <col min="1543" max="1543" width="16.625" style="203" customWidth="1"/>
    <col min="1544" max="1544" width="1.25" style="203" customWidth="1"/>
    <col min="1545" max="1545" width="16.625" style="203" customWidth="1"/>
    <col min="1546" max="1546" width="1.25" style="203" customWidth="1"/>
    <col min="1547" max="1547" width="16.625" style="203" customWidth="1"/>
    <col min="1548" max="1548" width="1.125" style="203" customWidth="1"/>
    <col min="1549" max="1788" width="9.125" style="203"/>
    <col min="1789" max="1789" width="3.875" style="203" bestFit="1" customWidth="1"/>
    <col min="1790" max="1790" width="5.75" style="203" customWidth="1"/>
    <col min="1791" max="1791" width="6.375" style="203" customWidth="1"/>
    <col min="1792" max="1792" width="4.75" style="203" customWidth="1"/>
    <col min="1793" max="1793" width="10.375" style="203" customWidth="1"/>
    <col min="1794" max="1794" width="1.25" style="203" customWidth="1"/>
    <col min="1795" max="1795" width="11.25" style="203" customWidth="1"/>
    <col min="1796" max="1796" width="1.25" style="203" customWidth="1"/>
    <col min="1797" max="1797" width="16.625" style="203" customWidth="1"/>
    <col min="1798" max="1798" width="1.25" style="203" customWidth="1"/>
    <col min="1799" max="1799" width="16.625" style="203" customWidth="1"/>
    <col min="1800" max="1800" width="1.25" style="203" customWidth="1"/>
    <col min="1801" max="1801" width="16.625" style="203" customWidth="1"/>
    <col min="1802" max="1802" width="1.25" style="203" customWidth="1"/>
    <col min="1803" max="1803" width="16.625" style="203" customWidth="1"/>
    <col min="1804" max="1804" width="1.125" style="203" customWidth="1"/>
    <col min="1805" max="2044" width="9.125" style="203"/>
    <col min="2045" max="2045" width="3.875" style="203" bestFit="1" customWidth="1"/>
    <col min="2046" max="2046" width="5.75" style="203" customWidth="1"/>
    <col min="2047" max="2047" width="6.375" style="203" customWidth="1"/>
    <col min="2048" max="2048" width="4.75" style="203" customWidth="1"/>
    <col min="2049" max="2049" width="10.375" style="203" customWidth="1"/>
    <col min="2050" max="2050" width="1.25" style="203" customWidth="1"/>
    <col min="2051" max="2051" width="11.25" style="203" customWidth="1"/>
    <col min="2052" max="2052" width="1.25" style="203" customWidth="1"/>
    <col min="2053" max="2053" width="16.625" style="203" customWidth="1"/>
    <col min="2054" max="2054" width="1.25" style="203" customWidth="1"/>
    <col min="2055" max="2055" width="16.625" style="203" customWidth="1"/>
    <col min="2056" max="2056" width="1.25" style="203" customWidth="1"/>
    <col min="2057" max="2057" width="16.625" style="203" customWidth="1"/>
    <col min="2058" max="2058" width="1.25" style="203" customWidth="1"/>
    <col min="2059" max="2059" width="16.625" style="203" customWidth="1"/>
    <col min="2060" max="2060" width="1.125" style="203" customWidth="1"/>
    <col min="2061" max="2300" width="9.125" style="203"/>
    <col min="2301" max="2301" width="3.875" style="203" bestFit="1" customWidth="1"/>
    <col min="2302" max="2302" width="5.75" style="203" customWidth="1"/>
    <col min="2303" max="2303" width="6.375" style="203" customWidth="1"/>
    <col min="2304" max="2304" width="4.75" style="203" customWidth="1"/>
    <col min="2305" max="2305" width="10.375" style="203" customWidth="1"/>
    <col min="2306" max="2306" width="1.25" style="203" customWidth="1"/>
    <col min="2307" max="2307" width="11.25" style="203" customWidth="1"/>
    <col min="2308" max="2308" width="1.25" style="203" customWidth="1"/>
    <col min="2309" max="2309" width="16.625" style="203" customWidth="1"/>
    <col min="2310" max="2310" width="1.25" style="203" customWidth="1"/>
    <col min="2311" max="2311" width="16.625" style="203" customWidth="1"/>
    <col min="2312" max="2312" width="1.25" style="203" customWidth="1"/>
    <col min="2313" max="2313" width="16.625" style="203" customWidth="1"/>
    <col min="2314" max="2314" width="1.25" style="203" customWidth="1"/>
    <col min="2315" max="2315" width="16.625" style="203" customWidth="1"/>
    <col min="2316" max="2316" width="1.125" style="203" customWidth="1"/>
    <col min="2317" max="2556" width="9.125" style="203"/>
    <col min="2557" max="2557" width="3.875" style="203" bestFit="1" customWidth="1"/>
    <col min="2558" max="2558" width="5.75" style="203" customWidth="1"/>
    <col min="2559" max="2559" width="6.375" style="203" customWidth="1"/>
    <col min="2560" max="2560" width="4.75" style="203" customWidth="1"/>
    <col min="2561" max="2561" width="10.375" style="203" customWidth="1"/>
    <col min="2562" max="2562" width="1.25" style="203" customWidth="1"/>
    <col min="2563" max="2563" width="11.25" style="203" customWidth="1"/>
    <col min="2564" max="2564" width="1.25" style="203" customWidth="1"/>
    <col min="2565" max="2565" width="16.625" style="203" customWidth="1"/>
    <col min="2566" max="2566" width="1.25" style="203" customWidth="1"/>
    <col min="2567" max="2567" width="16.625" style="203" customWidth="1"/>
    <col min="2568" max="2568" width="1.25" style="203" customWidth="1"/>
    <col min="2569" max="2569" width="16.625" style="203" customWidth="1"/>
    <col min="2570" max="2570" width="1.25" style="203" customWidth="1"/>
    <col min="2571" max="2571" width="16.625" style="203" customWidth="1"/>
    <col min="2572" max="2572" width="1.125" style="203" customWidth="1"/>
    <col min="2573" max="2812" width="9.125" style="203"/>
    <col min="2813" max="2813" width="3.875" style="203" bestFit="1" customWidth="1"/>
    <col min="2814" max="2814" width="5.75" style="203" customWidth="1"/>
    <col min="2815" max="2815" width="6.375" style="203" customWidth="1"/>
    <col min="2816" max="2816" width="4.75" style="203" customWidth="1"/>
    <col min="2817" max="2817" width="10.375" style="203" customWidth="1"/>
    <col min="2818" max="2818" width="1.25" style="203" customWidth="1"/>
    <col min="2819" max="2819" width="11.25" style="203" customWidth="1"/>
    <col min="2820" max="2820" width="1.25" style="203" customWidth="1"/>
    <col min="2821" max="2821" width="16.625" style="203" customWidth="1"/>
    <col min="2822" max="2822" width="1.25" style="203" customWidth="1"/>
    <col min="2823" max="2823" width="16.625" style="203" customWidth="1"/>
    <col min="2824" max="2824" width="1.25" style="203" customWidth="1"/>
    <col min="2825" max="2825" width="16.625" style="203" customWidth="1"/>
    <col min="2826" max="2826" width="1.25" style="203" customWidth="1"/>
    <col min="2827" max="2827" width="16.625" style="203" customWidth="1"/>
    <col min="2828" max="2828" width="1.125" style="203" customWidth="1"/>
    <col min="2829" max="3068" width="9.125" style="203"/>
    <col min="3069" max="3069" width="3.875" style="203" bestFit="1" customWidth="1"/>
    <col min="3070" max="3070" width="5.75" style="203" customWidth="1"/>
    <col min="3071" max="3071" width="6.375" style="203" customWidth="1"/>
    <col min="3072" max="3072" width="4.75" style="203" customWidth="1"/>
    <col min="3073" max="3073" width="10.375" style="203" customWidth="1"/>
    <col min="3074" max="3074" width="1.25" style="203" customWidth="1"/>
    <col min="3075" max="3075" width="11.25" style="203" customWidth="1"/>
    <col min="3076" max="3076" width="1.25" style="203" customWidth="1"/>
    <col min="3077" max="3077" width="16.625" style="203" customWidth="1"/>
    <col min="3078" max="3078" width="1.25" style="203" customWidth="1"/>
    <col min="3079" max="3079" width="16.625" style="203" customWidth="1"/>
    <col min="3080" max="3080" width="1.25" style="203" customWidth="1"/>
    <col min="3081" max="3081" width="16.625" style="203" customWidth="1"/>
    <col min="3082" max="3082" width="1.25" style="203" customWidth="1"/>
    <col min="3083" max="3083" width="16.625" style="203" customWidth="1"/>
    <col min="3084" max="3084" width="1.125" style="203" customWidth="1"/>
    <col min="3085" max="3324" width="9.125" style="203"/>
    <col min="3325" max="3325" width="3.875" style="203" bestFit="1" customWidth="1"/>
    <col min="3326" max="3326" width="5.75" style="203" customWidth="1"/>
    <col min="3327" max="3327" width="6.375" style="203" customWidth="1"/>
    <col min="3328" max="3328" width="4.75" style="203" customWidth="1"/>
    <col min="3329" max="3329" width="10.375" style="203" customWidth="1"/>
    <col min="3330" max="3330" width="1.25" style="203" customWidth="1"/>
    <col min="3331" max="3331" width="11.25" style="203" customWidth="1"/>
    <col min="3332" max="3332" width="1.25" style="203" customWidth="1"/>
    <col min="3333" max="3333" width="16.625" style="203" customWidth="1"/>
    <col min="3334" max="3334" width="1.25" style="203" customWidth="1"/>
    <col min="3335" max="3335" width="16.625" style="203" customWidth="1"/>
    <col min="3336" max="3336" width="1.25" style="203" customWidth="1"/>
    <col min="3337" max="3337" width="16.625" style="203" customWidth="1"/>
    <col min="3338" max="3338" width="1.25" style="203" customWidth="1"/>
    <col min="3339" max="3339" width="16.625" style="203" customWidth="1"/>
    <col min="3340" max="3340" width="1.125" style="203" customWidth="1"/>
    <col min="3341" max="3580" width="9.125" style="203"/>
    <col min="3581" max="3581" width="3.875" style="203" bestFit="1" customWidth="1"/>
    <col min="3582" max="3582" width="5.75" style="203" customWidth="1"/>
    <col min="3583" max="3583" width="6.375" style="203" customWidth="1"/>
    <col min="3584" max="3584" width="4.75" style="203" customWidth="1"/>
    <col min="3585" max="3585" width="10.375" style="203" customWidth="1"/>
    <col min="3586" max="3586" width="1.25" style="203" customWidth="1"/>
    <col min="3587" max="3587" width="11.25" style="203" customWidth="1"/>
    <col min="3588" max="3588" width="1.25" style="203" customWidth="1"/>
    <col min="3589" max="3589" width="16.625" style="203" customWidth="1"/>
    <col min="3590" max="3590" width="1.25" style="203" customWidth="1"/>
    <col min="3591" max="3591" width="16.625" style="203" customWidth="1"/>
    <col min="3592" max="3592" width="1.25" style="203" customWidth="1"/>
    <col min="3593" max="3593" width="16.625" style="203" customWidth="1"/>
    <col min="3594" max="3594" width="1.25" style="203" customWidth="1"/>
    <col min="3595" max="3595" width="16.625" style="203" customWidth="1"/>
    <col min="3596" max="3596" width="1.125" style="203" customWidth="1"/>
    <col min="3597" max="3836" width="9.125" style="203"/>
    <col min="3837" max="3837" width="3.875" style="203" bestFit="1" customWidth="1"/>
    <col min="3838" max="3838" width="5.75" style="203" customWidth="1"/>
    <col min="3839" max="3839" width="6.375" style="203" customWidth="1"/>
    <col min="3840" max="3840" width="4.75" style="203" customWidth="1"/>
    <col min="3841" max="3841" width="10.375" style="203" customWidth="1"/>
    <col min="3842" max="3842" width="1.25" style="203" customWidth="1"/>
    <col min="3843" max="3843" width="11.25" style="203" customWidth="1"/>
    <col min="3844" max="3844" width="1.25" style="203" customWidth="1"/>
    <col min="3845" max="3845" width="16.625" style="203" customWidth="1"/>
    <col min="3846" max="3846" width="1.25" style="203" customWidth="1"/>
    <col min="3847" max="3847" width="16.625" style="203" customWidth="1"/>
    <col min="3848" max="3848" width="1.25" style="203" customWidth="1"/>
    <col min="3849" max="3849" width="16.625" style="203" customWidth="1"/>
    <col min="3850" max="3850" width="1.25" style="203" customWidth="1"/>
    <col min="3851" max="3851" width="16.625" style="203" customWidth="1"/>
    <col min="3852" max="3852" width="1.125" style="203" customWidth="1"/>
    <col min="3853" max="4092" width="9.125" style="203"/>
    <col min="4093" max="4093" width="3.875" style="203" bestFit="1" customWidth="1"/>
    <col min="4094" max="4094" width="5.75" style="203" customWidth="1"/>
    <col min="4095" max="4095" width="6.375" style="203" customWidth="1"/>
    <col min="4096" max="4096" width="4.75" style="203" customWidth="1"/>
    <col min="4097" max="4097" width="10.375" style="203" customWidth="1"/>
    <col min="4098" max="4098" width="1.25" style="203" customWidth="1"/>
    <col min="4099" max="4099" width="11.25" style="203" customWidth="1"/>
    <col min="4100" max="4100" width="1.25" style="203" customWidth="1"/>
    <col min="4101" max="4101" width="16.625" style="203" customWidth="1"/>
    <col min="4102" max="4102" width="1.25" style="203" customWidth="1"/>
    <col min="4103" max="4103" width="16.625" style="203" customWidth="1"/>
    <col min="4104" max="4104" width="1.25" style="203" customWidth="1"/>
    <col min="4105" max="4105" width="16.625" style="203" customWidth="1"/>
    <col min="4106" max="4106" width="1.25" style="203" customWidth="1"/>
    <col min="4107" max="4107" width="16.625" style="203" customWidth="1"/>
    <col min="4108" max="4108" width="1.125" style="203" customWidth="1"/>
    <col min="4109" max="4348" width="9.125" style="203"/>
    <col min="4349" max="4349" width="3.875" style="203" bestFit="1" customWidth="1"/>
    <col min="4350" max="4350" width="5.75" style="203" customWidth="1"/>
    <col min="4351" max="4351" width="6.375" style="203" customWidth="1"/>
    <col min="4352" max="4352" width="4.75" style="203" customWidth="1"/>
    <col min="4353" max="4353" width="10.375" style="203" customWidth="1"/>
    <col min="4354" max="4354" width="1.25" style="203" customWidth="1"/>
    <col min="4355" max="4355" width="11.25" style="203" customWidth="1"/>
    <col min="4356" max="4356" width="1.25" style="203" customWidth="1"/>
    <col min="4357" max="4357" width="16.625" style="203" customWidth="1"/>
    <col min="4358" max="4358" width="1.25" style="203" customWidth="1"/>
    <col min="4359" max="4359" width="16.625" style="203" customWidth="1"/>
    <col min="4360" max="4360" width="1.25" style="203" customWidth="1"/>
    <col min="4361" max="4361" width="16.625" style="203" customWidth="1"/>
    <col min="4362" max="4362" width="1.25" style="203" customWidth="1"/>
    <col min="4363" max="4363" width="16.625" style="203" customWidth="1"/>
    <col min="4364" max="4364" width="1.125" style="203" customWidth="1"/>
    <col min="4365" max="4604" width="9.125" style="203"/>
    <col min="4605" max="4605" width="3.875" style="203" bestFit="1" customWidth="1"/>
    <col min="4606" max="4606" width="5.75" style="203" customWidth="1"/>
    <col min="4607" max="4607" width="6.375" style="203" customWidth="1"/>
    <col min="4608" max="4608" width="4.75" style="203" customWidth="1"/>
    <col min="4609" max="4609" width="10.375" style="203" customWidth="1"/>
    <col min="4610" max="4610" width="1.25" style="203" customWidth="1"/>
    <col min="4611" max="4611" width="11.25" style="203" customWidth="1"/>
    <col min="4612" max="4612" width="1.25" style="203" customWidth="1"/>
    <col min="4613" max="4613" width="16.625" style="203" customWidth="1"/>
    <col min="4614" max="4614" width="1.25" style="203" customWidth="1"/>
    <col min="4615" max="4615" width="16.625" style="203" customWidth="1"/>
    <col min="4616" max="4616" width="1.25" style="203" customWidth="1"/>
    <col min="4617" max="4617" width="16.625" style="203" customWidth="1"/>
    <col min="4618" max="4618" width="1.25" style="203" customWidth="1"/>
    <col min="4619" max="4619" width="16.625" style="203" customWidth="1"/>
    <col min="4620" max="4620" width="1.125" style="203" customWidth="1"/>
    <col min="4621" max="4860" width="9.125" style="203"/>
    <col min="4861" max="4861" width="3.875" style="203" bestFit="1" customWidth="1"/>
    <col min="4862" max="4862" width="5.75" style="203" customWidth="1"/>
    <col min="4863" max="4863" width="6.375" style="203" customWidth="1"/>
    <col min="4864" max="4864" width="4.75" style="203" customWidth="1"/>
    <col min="4865" max="4865" width="10.375" style="203" customWidth="1"/>
    <col min="4866" max="4866" width="1.25" style="203" customWidth="1"/>
    <col min="4867" max="4867" width="11.25" style="203" customWidth="1"/>
    <col min="4868" max="4868" width="1.25" style="203" customWidth="1"/>
    <col min="4869" max="4869" width="16.625" style="203" customWidth="1"/>
    <col min="4870" max="4870" width="1.25" style="203" customWidth="1"/>
    <col min="4871" max="4871" width="16.625" style="203" customWidth="1"/>
    <col min="4872" max="4872" width="1.25" style="203" customWidth="1"/>
    <col min="4873" max="4873" width="16.625" style="203" customWidth="1"/>
    <col min="4874" max="4874" width="1.25" style="203" customWidth="1"/>
    <col min="4875" max="4875" width="16.625" style="203" customWidth="1"/>
    <col min="4876" max="4876" width="1.125" style="203" customWidth="1"/>
    <col min="4877" max="5116" width="9.125" style="203"/>
    <col min="5117" max="5117" width="3.875" style="203" bestFit="1" customWidth="1"/>
    <col min="5118" max="5118" width="5.75" style="203" customWidth="1"/>
    <col min="5119" max="5119" width="6.375" style="203" customWidth="1"/>
    <col min="5120" max="5120" width="4.75" style="203" customWidth="1"/>
    <col min="5121" max="5121" width="10.375" style="203" customWidth="1"/>
    <col min="5122" max="5122" width="1.25" style="203" customWidth="1"/>
    <col min="5123" max="5123" width="11.25" style="203" customWidth="1"/>
    <col min="5124" max="5124" width="1.25" style="203" customWidth="1"/>
    <col min="5125" max="5125" width="16.625" style="203" customWidth="1"/>
    <col min="5126" max="5126" width="1.25" style="203" customWidth="1"/>
    <col min="5127" max="5127" width="16.625" style="203" customWidth="1"/>
    <col min="5128" max="5128" width="1.25" style="203" customWidth="1"/>
    <col min="5129" max="5129" width="16.625" style="203" customWidth="1"/>
    <col min="5130" max="5130" width="1.25" style="203" customWidth="1"/>
    <col min="5131" max="5131" width="16.625" style="203" customWidth="1"/>
    <col min="5132" max="5132" width="1.125" style="203" customWidth="1"/>
    <col min="5133" max="5372" width="9.125" style="203"/>
    <col min="5373" max="5373" width="3.875" style="203" bestFit="1" customWidth="1"/>
    <col min="5374" max="5374" width="5.75" style="203" customWidth="1"/>
    <col min="5375" max="5375" width="6.375" style="203" customWidth="1"/>
    <col min="5376" max="5376" width="4.75" style="203" customWidth="1"/>
    <col min="5377" max="5377" width="10.375" style="203" customWidth="1"/>
    <col min="5378" max="5378" width="1.25" style="203" customWidth="1"/>
    <col min="5379" max="5379" width="11.25" style="203" customWidth="1"/>
    <col min="5380" max="5380" width="1.25" style="203" customWidth="1"/>
    <col min="5381" max="5381" width="16.625" style="203" customWidth="1"/>
    <col min="5382" max="5382" width="1.25" style="203" customWidth="1"/>
    <col min="5383" max="5383" width="16.625" style="203" customWidth="1"/>
    <col min="5384" max="5384" width="1.25" style="203" customWidth="1"/>
    <col min="5385" max="5385" width="16.625" style="203" customWidth="1"/>
    <col min="5386" max="5386" width="1.25" style="203" customWidth="1"/>
    <col min="5387" max="5387" width="16.625" style="203" customWidth="1"/>
    <col min="5388" max="5388" width="1.125" style="203" customWidth="1"/>
    <col min="5389" max="5628" width="9.125" style="203"/>
    <col min="5629" max="5629" width="3.875" style="203" bestFit="1" customWidth="1"/>
    <col min="5630" max="5630" width="5.75" style="203" customWidth="1"/>
    <col min="5631" max="5631" width="6.375" style="203" customWidth="1"/>
    <col min="5632" max="5632" width="4.75" style="203" customWidth="1"/>
    <col min="5633" max="5633" width="10.375" style="203" customWidth="1"/>
    <col min="5634" max="5634" width="1.25" style="203" customWidth="1"/>
    <col min="5635" max="5635" width="11.25" style="203" customWidth="1"/>
    <col min="5636" max="5636" width="1.25" style="203" customWidth="1"/>
    <col min="5637" max="5637" width="16.625" style="203" customWidth="1"/>
    <col min="5638" max="5638" width="1.25" style="203" customWidth="1"/>
    <col min="5639" max="5639" width="16.625" style="203" customWidth="1"/>
    <col min="5640" max="5640" width="1.25" style="203" customWidth="1"/>
    <col min="5641" max="5641" width="16.625" style="203" customWidth="1"/>
    <col min="5642" max="5642" width="1.25" style="203" customWidth="1"/>
    <col min="5643" max="5643" width="16.625" style="203" customWidth="1"/>
    <col min="5644" max="5644" width="1.125" style="203" customWidth="1"/>
    <col min="5645" max="5884" width="9.125" style="203"/>
    <col min="5885" max="5885" width="3.875" style="203" bestFit="1" customWidth="1"/>
    <col min="5886" max="5886" width="5.75" style="203" customWidth="1"/>
    <col min="5887" max="5887" width="6.375" style="203" customWidth="1"/>
    <col min="5888" max="5888" width="4.75" style="203" customWidth="1"/>
    <col min="5889" max="5889" width="10.375" style="203" customWidth="1"/>
    <col min="5890" max="5890" width="1.25" style="203" customWidth="1"/>
    <col min="5891" max="5891" width="11.25" style="203" customWidth="1"/>
    <col min="5892" max="5892" width="1.25" style="203" customWidth="1"/>
    <col min="5893" max="5893" width="16.625" style="203" customWidth="1"/>
    <col min="5894" max="5894" width="1.25" style="203" customWidth="1"/>
    <col min="5895" max="5895" width="16.625" style="203" customWidth="1"/>
    <col min="5896" max="5896" width="1.25" style="203" customWidth="1"/>
    <col min="5897" max="5897" width="16.625" style="203" customWidth="1"/>
    <col min="5898" max="5898" width="1.25" style="203" customWidth="1"/>
    <col min="5899" max="5899" width="16.625" style="203" customWidth="1"/>
    <col min="5900" max="5900" width="1.125" style="203" customWidth="1"/>
    <col min="5901" max="6140" width="9.125" style="203"/>
    <col min="6141" max="6141" width="3.875" style="203" bestFit="1" customWidth="1"/>
    <col min="6142" max="6142" width="5.75" style="203" customWidth="1"/>
    <col min="6143" max="6143" width="6.375" style="203" customWidth="1"/>
    <col min="6144" max="6144" width="4.75" style="203" customWidth="1"/>
    <col min="6145" max="6145" width="10.375" style="203" customWidth="1"/>
    <col min="6146" max="6146" width="1.25" style="203" customWidth="1"/>
    <col min="6147" max="6147" width="11.25" style="203" customWidth="1"/>
    <col min="6148" max="6148" width="1.25" style="203" customWidth="1"/>
    <col min="6149" max="6149" width="16.625" style="203" customWidth="1"/>
    <col min="6150" max="6150" width="1.25" style="203" customWidth="1"/>
    <col min="6151" max="6151" width="16.625" style="203" customWidth="1"/>
    <col min="6152" max="6152" width="1.25" style="203" customWidth="1"/>
    <col min="6153" max="6153" width="16.625" style="203" customWidth="1"/>
    <col min="6154" max="6154" width="1.25" style="203" customWidth="1"/>
    <col min="6155" max="6155" width="16.625" style="203" customWidth="1"/>
    <col min="6156" max="6156" width="1.125" style="203" customWidth="1"/>
    <col min="6157" max="6396" width="9.125" style="203"/>
    <col min="6397" max="6397" width="3.875" style="203" bestFit="1" customWidth="1"/>
    <col min="6398" max="6398" width="5.75" style="203" customWidth="1"/>
    <col min="6399" max="6399" width="6.375" style="203" customWidth="1"/>
    <col min="6400" max="6400" width="4.75" style="203" customWidth="1"/>
    <col min="6401" max="6401" width="10.375" style="203" customWidth="1"/>
    <col min="6402" max="6402" width="1.25" style="203" customWidth="1"/>
    <col min="6403" max="6403" width="11.25" style="203" customWidth="1"/>
    <col min="6404" max="6404" width="1.25" style="203" customWidth="1"/>
    <col min="6405" max="6405" width="16.625" style="203" customWidth="1"/>
    <col min="6406" max="6406" width="1.25" style="203" customWidth="1"/>
    <col min="6407" max="6407" width="16.625" style="203" customWidth="1"/>
    <col min="6408" max="6408" width="1.25" style="203" customWidth="1"/>
    <col min="6409" max="6409" width="16.625" style="203" customWidth="1"/>
    <col min="6410" max="6410" width="1.25" style="203" customWidth="1"/>
    <col min="6411" max="6411" width="16.625" style="203" customWidth="1"/>
    <col min="6412" max="6412" width="1.125" style="203" customWidth="1"/>
    <col min="6413" max="6652" width="9.125" style="203"/>
    <col min="6653" max="6653" width="3.875" style="203" bestFit="1" customWidth="1"/>
    <col min="6654" max="6654" width="5.75" style="203" customWidth="1"/>
    <col min="6655" max="6655" width="6.375" style="203" customWidth="1"/>
    <col min="6656" max="6656" width="4.75" style="203" customWidth="1"/>
    <col min="6657" max="6657" width="10.375" style="203" customWidth="1"/>
    <col min="6658" max="6658" width="1.25" style="203" customWidth="1"/>
    <col min="6659" max="6659" width="11.25" style="203" customWidth="1"/>
    <col min="6660" max="6660" width="1.25" style="203" customWidth="1"/>
    <col min="6661" max="6661" width="16.625" style="203" customWidth="1"/>
    <col min="6662" max="6662" width="1.25" style="203" customWidth="1"/>
    <col min="6663" max="6663" width="16.625" style="203" customWidth="1"/>
    <col min="6664" max="6664" width="1.25" style="203" customWidth="1"/>
    <col min="6665" max="6665" width="16.625" style="203" customWidth="1"/>
    <col min="6666" max="6666" width="1.25" style="203" customWidth="1"/>
    <col min="6667" max="6667" width="16.625" style="203" customWidth="1"/>
    <col min="6668" max="6668" width="1.125" style="203" customWidth="1"/>
    <col min="6669" max="6908" width="9.125" style="203"/>
    <col min="6909" max="6909" width="3.875" style="203" bestFit="1" customWidth="1"/>
    <col min="6910" max="6910" width="5.75" style="203" customWidth="1"/>
    <col min="6911" max="6911" width="6.375" style="203" customWidth="1"/>
    <col min="6912" max="6912" width="4.75" style="203" customWidth="1"/>
    <col min="6913" max="6913" width="10.375" style="203" customWidth="1"/>
    <col min="6914" max="6914" width="1.25" style="203" customWidth="1"/>
    <col min="6915" max="6915" width="11.25" style="203" customWidth="1"/>
    <col min="6916" max="6916" width="1.25" style="203" customWidth="1"/>
    <col min="6917" max="6917" width="16.625" style="203" customWidth="1"/>
    <col min="6918" max="6918" width="1.25" style="203" customWidth="1"/>
    <col min="6919" max="6919" width="16.625" style="203" customWidth="1"/>
    <col min="6920" max="6920" width="1.25" style="203" customWidth="1"/>
    <col min="6921" max="6921" width="16.625" style="203" customWidth="1"/>
    <col min="6922" max="6922" width="1.25" style="203" customWidth="1"/>
    <col min="6923" max="6923" width="16.625" style="203" customWidth="1"/>
    <col min="6924" max="6924" width="1.125" style="203" customWidth="1"/>
    <col min="6925" max="7164" width="9.125" style="203"/>
    <col min="7165" max="7165" width="3.875" style="203" bestFit="1" customWidth="1"/>
    <col min="7166" max="7166" width="5.75" style="203" customWidth="1"/>
    <col min="7167" max="7167" width="6.375" style="203" customWidth="1"/>
    <col min="7168" max="7168" width="4.75" style="203" customWidth="1"/>
    <col min="7169" max="7169" width="10.375" style="203" customWidth="1"/>
    <col min="7170" max="7170" width="1.25" style="203" customWidth="1"/>
    <col min="7171" max="7171" width="11.25" style="203" customWidth="1"/>
    <col min="7172" max="7172" width="1.25" style="203" customWidth="1"/>
    <col min="7173" max="7173" width="16.625" style="203" customWidth="1"/>
    <col min="7174" max="7174" width="1.25" style="203" customWidth="1"/>
    <col min="7175" max="7175" width="16.625" style="203" customWidth="1"/>
    <col min="7176" max="7176" width="1.25" style="203" customWidth="1"/>
    <col min="7177" max="7177" width="16.625" style="203" customWidth="1"/>
    <col min="7178" max="7178" width="1.25" style="203" customWidth="1"/>
    <col min="7179" max="7179" width="16.625" style="203" customWidth="1"/>
    <col min="7180" max="7180" width="1.125" style="203" customWidth="1"/>
    <col min="7181" max="7420" width="9.125" style="203"/>
    <col min="7421" max="7421" width="3.875" style="203" bestFit="1" customWidth="1"/>
    <col min="7422" max="7422" width="5.75" style="203" customWidth="1"/>
    <col min="7423" max="7423" width="6.375" style="203" customWidth="1"/>
    <col min="7424" max="7424" width="4.75" style="203" customWidth="1"/>
    <col min="7425" max="7425" width="10.375" style="203" customWidth="1"/>
    <col min="7426" max="7426" width="1.25" style="203" customWidth="1"/>
    <col min="7427" max="7427" width="11.25" style="203" customWidth="1"/>
    <col min="7428" max="7428" width="1.25" style="203" customWidth="1"/>
    <col min="7429" max="7429" width="16.625" style="203" customWidth="1"/>
    <col min="7430" max="7430" width="1.25" style="203" customWidth="1"/>
    <col min="7431" max="7431" width="16.625" style="203" customWidth="1"/>
    <col min="7432" max="7432" width="1.25" style="203" customWidth="1"/>
    <col min="7433" max="7433" width="16.625" style="203" customWidth="1"/>
    <col min="7434" max="7434" width="1.25" style="203" customWidth="1"/>
    <col min="7435" max="7435" width="16.625" style="203" customWidth="1"/>
    <col min="7436" max="7436" width="1.125" style="203" customWidth="1"/>
    <col min="7437" max="7676" width="9.125" style="203"/>
    <col min="7677" max="7677" width="3.875" style="203" bestFit="1" customWidth="1"/>
    <col min="7678" max="7678" width="5.75" style="203" customWidth="1"/>
    <col min="7679" max="7679" width="6.375" style="203" customWidth="1"/>
    <col min="7680" max="7680" width="4.75" style="203" customWidth="1"/>
    <col min="7681" max="7681" width="10.375" style="203" customWidth="1"/>
    <col min="7682" max="7682" width="1.25" style="203" customWidth="1"/>
    <col min="7683" max="7683" width="11.25" style="203" customWidth="1"/>
    <col min="7684" max="7684" width="1.25" style="203" customWidth="1"/>
    <col min="7685" max="7685" width="16.625" style="203" customWidth="1"/>
    <col min="7686" max="7686" width="1.25" style="203" customWidth="1"/>
    <col min="7687" max="7687" width="16.625" style="203" customWidth="1"/>
    <col min="7688" max="7688" width="1.25" style="203" customWidth="1"/>
    <col min="7689" max="7689" width="16.625" style="203" customWidth="1"/>
    <col min="7690" max="7690" width="1.25" style="203" customWidth="1"/>
    <col min="7691" max="7691" width="16.625" style="203" customWidth="1"/>
    <col min="7692" max="7692" width="1.125" style="203" customWidth="1"/>
    <col min="7693" max="7932" width="9.125" style="203"/>
    <col min="7933" max="7933" width="3.875" style="203" bestFit="1" customWidth="1"/>
    <col min="7934" max="7934" width="5.75" style="203" customWidth="1"/>
    <col min="7935" max="7935" width="6.375" style="203" customWidth="1"/>
    <col min="7936" max="7936" width="4.75" style="203" customWidth="1"/>
    <col min="7937" max="7937" width="10.375" style="203" customWidth="1"/>
    <col min="7938" max="7938" width="1.25" style="203" customWidth="1"/>
    <col min="7939" max="7939" width="11.25" style="203" customWidth="1"/>
    <col min="7940" max="7940" width="1.25" style="203" customWidth="1"/>
    <col min="7941" max="7941" width="16.625" style="203" customWidth="1"/>
    <col min="7942" max="7942" width="1.25" style="203" customWidth="1"/>
    <col min="7943" max="7943" width="16.625" style="203" customWidth="1"/>
    <col min="7944" max="7944" width="1.25" style="203" customWidth="1"/>
    <col min="7945" max="7945" width="16.625" style="203" customWidth="1"/>
    <col min="7946" max="7946" width="1.25" style="203" customWidth="1"/>
    <col min="7947" max="7947" width="16.625" style="203" customWidth="1"/>
    <col min="7948" max="7948" width="1.125" style="203" customWidth="1"/>
    <col min="7949" max="8188" width="9.125" style="203"/>
    <col min="8189" max="8189" width="3.875" style="203" bestFit="1" customWidth="1"/>
    <col min="8190" max="8190" width="5.75" style="203" customWidth="1"/>
    <col min="8191" max="8191" width="6.375" style="203" customWidth="1"/>
    <col min="8192" max="8192" width="4.75" style="203" customWidth="1"/>
    <col min="8193" max="8193" width="10.375" style="203" customWidth="1"/>
    <col min="8194" max="8194" width="1.25" style="203" customWidth="1"/>
    <col min="8195" max="8195" width="11.25" style="203" customWidth="1"/>
    <col min="8196" max="8196" width="1.25" style="203" customWidth="1"/>
    <col min="8197" max="8197" width="16.625" style="203" customWidth="1"/>
    <col min="8198" max="8198" width="1.25" style="203" customWidth="1"/>
    <col min="8199" max="8199" width="16.625" style="203" customWidth="1"/>
    <col min="8200" max="8200" width="1.25" style="203" customWidth="1"/>
    <col min="8201" max="8201" width="16.625" style="203" customWidth="1"/>
    <col min="8202" max="8202" width="1.25" style="203" customWidth="1"/>
    <col min="8203" max="8203" width="16.625" style="203" customWidth="1"/>
    <col min="8204" max="8204" width="1.125" style="203" customWidth="1"/>
    <col min="8205" max="8444" width="9.125" style="203"/>
    <col min="8445" max="8445" width="3.875" style="203" bestFit="1" customWidth="1"/>
    <col min="8446" max="8446" width="5.75" style="203" customWidth="1"/>
    <col min="8447" max="8447" width="6.375" style="203" customWidth="1"/>
    <col min="8448" max="8448" width="4.75" style="203" customWidth="1"/>
    <col min="8449" max="8449" width="10.375" style="203" customWidth="1"/>
    <col min="8450" max="8450" width="1.25" style="203" customWidth="1"/>
    <col min="8451" max="8451" width="11.25" style="203" customWidth="1"/>
    <col min="8452" max="8452" width="1.25" style="203" customWidth="1"/>
    <col min="8453" max="8453" width="16.625" style="203" customWidth="1"/>
    <col min="8454" max="8454" width="1.25" style="203" customWidth="1"/>
    <col min="8455" max="8455" width="16.625" style="203" customWidth="1"/>
    <col min="8456" max="8456" width="1.25" style="203" customWidth="1"/>
    <col min="8457" max="8457" width="16.625" style="203" customWidth="1"/>
    <col min="8458" max="8458" width="1.25" style="203" customWidth="1"/>
    <col min="8459" max="8459" width="16.625" style="203" customWidth="1"/>
    <col min="8460" max="8460" width="1.125" style="203" customWidth="1"/>
    <col min="8461" max="8700" width="9.125" style="203"/>
    <col min="8701" max="8701" width="3.875" style="203" bestFit="1" customWidth="1"/>
    <col min="8702" max="8702" width="5.75" style="203" customWidth="1"/>
    <col min="8703" max="8703" width="6.375" style="203" customWidth="1"/>
    <col min="8704" max="8704" width="4.75" style="203" customWidth="1"/>
    <col min="8705" max="8705" width="10.375" style="203" customWidth="1"/>
    <col min="8706" max="8706" width="1.25" style="203" customWidth="1"/>
    <col min="8707" max="8707" width="11.25" style="203" customWidth="1"/>
    <col min="8708" max="8708" width="1.25" style="203" customWidth="1"/>
    <col min="8709" max="8709" width="16.625" style="203" customWidth="1"/>
    <col min="8710" max="8710" width="1.25" style="203" customWidth="1"/>
    <col min="8711" max="8711" width="16.625" style="203" customWidth="1"/>
    <col min="8712" max="8712" width="1.25" style="203" customWidth="1"/>
    <col min="8713" max="8713" width="16.625" style="203" customWidth="1"/>
    <col min="8714" max="8714" width="1.25" style="203" customWidth="1"/>
    <col min="8715" max="8715" width="16.625" style="203" customWidth="1"/>
    <col min="8716" max="8716" width="1.125" style="203" customWidth="1"/>
    <col min="8717" max="8956" width="9.125" style="203"/>
    <col min="8957" max="8957" width="3.875" style="203" bestFit="1" customWidth="1"/>
    <col min="8958" max="8958" width="5.75" style="203" customWidth="1"/>
    <col min="8959" max="8959" width="6.375" style="203" customWidth="1"/>
    <col min="8960" max="8960" width="4.75" style="203" customWidth="1"/>
    <col min="8961" max="8961" width="10.375" style="203" customWidth="1"/>
    <col min="8962" max="8962" width="1.25" style="203" customWidth="1"/>
    <col min="8963" max="8963" width="11.25" style="203" customWidth="1"/>
    <col min="8964" max="8964" width="1.25" style="203" customWidth="1"/>
    <col min="8965" max="8965" width="16.625" style="203" customWidth="1"/>
    <col min="8966" max="8966" width="1.25" style="203" customWidth="1"/>
    <col min="8967" max="8967" width="16.625" style="203" customWidth="1"/>
    <col min="8968" max="8968" width="1.25" style="203" customWidth="1"/>
    <col min="8969" max="8969" width="16.625" style="203" customWidth="1"/>
    <col min="8970" max="8970" width="1.25" style="203" customWidth="1"/>
    <col min="8971" max="8971" width="16.625" style="203" customWidth="1"/>
    <col min="8972" max="8972" width="1.125" style="203" customWidth="1"/>
    <col min="8973" max="9212" width="9.125" style="203"/>
    <col min="9213" max="9213" width="3.875" style="203" bestFit="1" customWidth="1"/>
    <col min="9214" max="9214" width="5.75" style="203" customWidth="1"/>
    <col min="9215" max="9215" width="6.375" style="203" customWidth="1"/>
    <col min="9216" max="9216" width="4.75" style="203" customWidth="1"/>
    <col min="9217" max="9217" width="10.375" style="203" customWidth="1"/>
    <col min="9218" max="9218" width="1.25" style="203" customWidth="1"/>
    <col min="9219" max="9219" width="11.25" style="203" customWidth="1"/>
    <col min="9220" max="9220" width="1.25" style="203" customWidth="1"/>
    <col min="9221" max="9221" width="16.625" style="203" customWidth="1"/>
    <col min="9222" max="9222" width="1.25" style="203" customWidth="1"/>
    <col min="9223" max="9223" width="16.625" style="203" customWidth="1"/>
    <col min="9224" max="9224" width="1.25" style="203" customWidth="1"/>
    <col min="9225" max="9225" width="16.625" style="203" customWidth="1"/>
    <col min="9226" max="9226" width="1.25" style="203" customWidth="1"/>
    <col min="9227" max="9227" width="16.625" style="203" customWidth="1"/>
    <col min="9228" max="9228" width="1.125" style="203" customWidth="1"/>
    <col min="9229" max="9468" width="9.125" style="203"/>
    <col min="9469" max="9469" width="3.875" style="203" bestFit="1" customWidth="1"/>
    <col min="9470" max="9470" width="5.75" style="203" customWidth="1"/>
    <col min="9471" max="9471" width="6.375" style="203" customWidth="1"/>
    <col min="9472" max="9472" width="4.75" style="203" customWidth="1"/>
    <col min="9473" max="9473" width="10.375" style="203" customWidth="1"/>
    <col min="9474" max="9474" width="1.25" style="203" customWidth="1"/>
    <col min="9475" max="9475" width="11.25" style="203" customWidth="1"/>
    <col min="9476" max="9476" width="1.25" style="203" customWidth="1"/>
    <col min="9477" max="9477" width="16.625" style="203" customWidth="1"/>
    <col min="9478" max="9478" width="1.25" style="203" customWidth="1"/>
    <col min="9479" max="9479" width="16.625" style="203" customWidth="1"/>
    <col min="9480" max="9480" width="1.25" style="203" customWidth="1"/>
    <col min="9481" max="9481" width="16.625" style="203" customWidth="1"/>
    <col min="9482" max="9482" width="1.25" style="203" customWidth="1"/>
    <col min="9483" max="9483" width="16.625" style="203" customWidth="1"/>
    <col min="9484" max="9484" width="1.125" style="203" customWidth="1"/>
    <col min="9485" max="9724" width="9.125" style="203"/>
    <col min="9725" max="9725" width="3.875" style="203" bestFit="1" customWidth="1"/>
    <col min="9726" max="9726" width="5.75" style="203" customWidth="1"/>
    <col min="9727" max="9727" width="6.375" style="203" customWidth="1"/>
    <col min="9728" max="9728" width="4.75" style="203" customWidth="1"/>
    <col min="9729" max="9729" width="10.375" style="203" customWidth="1"/>
    <col min="9730" max="9730" width="1.25" style="203" customWidth="1"/>
    <col min="9731" max="9731" width="11.25" style="203" customWidth="1"/>
    <col min="9732" max="9732" width="1.25" style="203" customWidth="1"/>
    <col min="9733" max="9733" width="16.625" style="203" customWidth="1"/>
    <col min="9734" max="9734" width="1.25" style="203" customWidth="1"/>
    <col min="9735" max="9735" width="16.625" style="203" customWidth="1"/>
    <col min="9736" max="9736" width="1.25" style="203" customWidth="1"/>
    <col min="9737" max="9737" width="16.625" style="203" customWidth="1"/>
    <col min="9738" max="9738" width="1.25" style="203" customWidth="1"/>
    <col min="9739" max="9739" width="16.625" style="203" customWidth="1"/>
    <col min="9740" max="9740" width="1.125" style="203" customWidth="1"/>
    <col min="9741" max="9980" width="9.125" style="203"/>
    <col min="9981" max="9981" width="3.875" style="203" bestFit="1" customWidth="1"/>
    <col min="9982" max="9982" width="5.75" style="203" customWidth="1"/>
    <col min="9983" max="9983" width="6.375" style="203" customWidth="1"/>
    <col min="9984" max="9984" width="4.75" style="203" customWidth="1"/>
    <col min="9985" max="9985" width="10.375" style="203" customWidth="1"/>
    <col min="9986" max="9986" width="1.25" style="203" customWidth="1"/>
    <col min="9987" max="9987" width="11.25" style="203" customWidth="1"/>
    <col min="9988" max="9988" width="1.25" style="203" customWidth="1"/>
    <col min="9989" max="9989" width="16.625" style="203" customWidth="1"/>
    <col min="9990" max="9990" width="1.25" style="203" customWidth="1"/>
    <col min="9991" max="9991" width="16.625" style="203" customWidth="1"/>
    <col min="9992" max="9992" width="1.25" style="203" customWidth="1"/>
    <col min="9993" max="9993" width="16.625" style="203" customWidth="1"/>
    <col min="9994" max="9994" width="1.25" style="203" customWidth="1"/>
    <col min="9995" max="9995" width="16.625" style="203" customWidth="1"/>
    <col min="9996" max="9996" width="1.125" style="203" customWidth="1"/>
    <col min="9997" max="10236" width="9.125" style="203"/>
    <col min="10237" max="10237" width="3.875" style="203" bestFit="1" customWidth="1"/>
    <col min="10238" max="10238" width="5.75" style="203" customWidth="1"/>
    <col min="10239" max="10239" width="6.375" style="203" customWidth="1"/>
    <col min="10240" max="10240" width="4.75" style="203" customWidth="1"/>
    <col min="10241" max="10241" width="10.375" style="203" customWidth="1"/>
    <col min="10242" max="10242" width="1.25" style="203" customWidth="1"/>
    <col min="10243" max="10243" width="11.25" style="203" customWidth="1"/>
    <col min="10244" max="10244" width="1.25" style="203" customWidth="1"/>
    <col min="10245" max="10245" width="16.625" style="203" customWidth="1"/>
    <col min="10246" max="10246" width="1.25" style="203" customWidth="1"/>
    <col min="10247" max="10247" width="16.625" style="203" customWidth="1"/>
    <col min="10248" max="10248" width="1.25" style="203" customWidth="1"/>
    <col min="10249" max="10249" width="16.625" style="203" customWidth="1"/>
    <col min="10250" max="10250" width="1.25" style="203" customWidth="1"/>
    <col min="10251" max="10251" width="16.625" style="203" customWidth="1"/>
    <col min="10252" max="10252" width="1.125" style="203" customWidth="1"/>
    <col min="10253" max="10492" width="9.125" style="203"/>
    <col min="10493" max="10493" width="3.875" style="203" bestFit="1" customWidth="1"/>
    <col min="10494" max="10494" width="5.75" style="203" customWidth="1"/>
    <col min="10495" max="10495" width="6.375" style="203" customWidth="1"/>
    <col min="10496" max="10496" width="4.75" style="203" customWidth="1"/>
    <col min="10497" max="10497" width="10.375" style="203" customWidth="1"/>
    <col min="10498" max="10498" width="1.25" style="203" customWidth="1"/>
    <col min="10499" max="10499" width="11.25" style="203" customWidth="1"/>
    <col min="10500" max="10500" width="1.25" style="203" customWidth="1"/>
    <col min="10501" max="10501" width="16.625" style="203" customWidth="1"/>
    <col min="10502" max="10502" width="1.25" style="203" customWidth="1"/>
    <col min="10503" max="10503" width="16.625" style="203" customWidth="1"/>
    <col min="10504" max="10504" width="1.25" style="203" customWidth="1"/>
    <col min="10505" max="10505" width="16.625" style="203" customWidth="1"/>
    <col min="10506" max="10506" width="1.25" style="203" customWidth="1"/>
    <col min="10507" max="10507" width="16.625" style="203" customWidth="1"/>
    <col min="10508" max="10508" width="1.125" style="203" customWidth="1"/>
    <col min="10509" max="10748" width="9.125" style="203"/>
    <col min="10749" max="10749" width="3.875" style="203" bestFit="1" customWidth="1"/>
    <col min="10750" max="10750" width="5.75" style="203" customWidth="1"/>
    <col min="10751" max="10751" width="6.375" style="203" customWidth="1"/>
    <col min="10752" max="10752" width="4.75" style="203" customWidth="1"/>
    <col min="10753" max="10753" width="10.375" style="203" customWidth="1"/>
    <col min="10754" max="10754" width="1.25" style="203" customWidth="1"/>
    <col min="10755" max="10755" width="11.25" style="203" customWidth="1"/>
    <col min="10756" max="10756" width="1.25" style="203" customWidth="1"/>
    <col min="10757" max="10757" width="16.625" style="203" customWidth="1"/>
    <col min="10758" max="10758" width="1.25" style="203" customWidth="1"/>
    <col min="10759" max="10759" width="16.625" style="203" customWidth="1"/>
    <col min="10760" max="10760" width="1.25" style="203" customWidth="1"/>
    <col min="10761" max="10761" width="16.625" style="203" customWidth="1"/>
    <col min="10762" max="10762" width="1.25" style="203" customWidth="1"/>
    <col min="10763" max="10763" width="16.625" style="203" customWidth="1"/>
    <col min="10764" max="10764" width="1.125" style="203" customWidth="1"/>
    <col min="10765" max="11004" width="9.125" style="203"/>
    <col min="11005" max="11005" width="3.875" style="203" bestFit="1" customWidth="1"/>
    <col min="11006" max="11006" width="5.75" style="203" customWidth="1"/>
    <col min="11007" max="11007" width="6.375" style="203" customWidth="1"/>
    <col min="11008" max="11008" width="4.75" style="203" customWidth="1"/>
    <col min="11009" max="11009" width="10.375" style="203" customWidth="1"/>
    <col min="11010" max="11010" width="1.25" style="203" customWidth="1"/>
    <col min="11011" max="11011" width="11.25" style="203" customWidth="1"/>
    <col min="11012" max="11012" width="1.25" style="203" customWidth="1"/>
    <col min="11013" max="11013" width="16.625" style="203" customWidth="1"/>
    <col min="11014" max="11014" width="1.25" style="203" customWidth="1"/>
    <col min="11015" max="11015" width="16.625" style="203" customWidth="1"/>
    <col min="11016" max="11016" width="1.25" style="203" customWidth="1"/>
    <col min="11017" max="11017" width="16.625" style="203" customWidth="1"/>
    <col min="11018" max="11018" width="1.25" style="203" customWidth="1"/>
    <col min="11019" max="11019" width="16.625" style="203" customWidth="1"/>
    <col min="11020" max="11020" width="1.125" style="203" customWidth="1"/>
    <col min="11021" max="11260" width="9.125" style="203"/>
    <col min="11261" max="11261" width="3.875" style="203" bestFit="1" customWidth="1"/>
    <col min="11262" max="11262" width="5.75" style="203" customWidth="1"/>
    <col min="11263" max="11263" width="6.375" style="203" customWidth="1"/>
    <col min="11264" max="11264" width="4.75" style="203" customWidth="1"/>
    <col min="11265" max="11265" width="10.375" style="203" customWidth="1"/>
    <col min="11266" max="11266" width="1.25" style="203" customWidth="1"/>
    <col min="11267" max="11267" width="11.25" style="203" customWidth="1"/>
    <col min="11268" max="11268" width="1.25" style="203" customWidth="1"/>
    <col min="11269" max="11269" width="16.625" style="203" customWidth="1"/>
    <col min="11270" max="11270" width="1.25" style="203" customWidth="1"/>
    <col min="11271" max="11271" width="16.625" style="203" customWidth="1"/>
    <col min="11272" max="11272" width="1.25" style="203" customWidth="1"/>
    <col min="11273" max="11273" width="16.625" style="203" customWidth="1"/>
    <col min="11274" max="11274" width="1.25" style="203" customWidth="1"/>
    <col min="11275" max="11275" width="16.625" style="203" customWidth="1"/>
    <col min="11276" max="11276" width="1.125" style="203" customWidth="1"/>
    <col min="11277" max="11516" width="9.125" style="203"/>
    <col min="11517" max="11517" width="3.875" style="203" bestFit="1" customWidth="1"/>
    <col min="11518" max="11518" width="5.75" style="203" customWidth="1"/>
    <col min="11519" max="11519" width="6.375" style="203" customWidth="1"/>
    <col min="11520" max="11520" width="4.75" style="203" customWidth="1"/>
    <col min="11521" max="11521" width="10.375" style="203" customWidth="1"/>
    <col min="11522" max="11522" width="1.25" style="203" customWidth="1"/>
    <col min="11523" max="11523" width="11.25" style="203" customWidth="1"/>
    <col min="11524" max="11524" width="1.25" style="203" customWidth="1"/>
    <col min="11525" max="11525" width="16.625" style="203" customWidth="1"/>
    <col min="11526" max="11526" width="1.25" style="203" customWidth="1"/>
    <col min="11527" max="11527" width="16.625" style="203" customWidth="1"/>
    <col min="11528" max="11528" width="1.25" style="203" customWidth="1"/>
    <col min="11529" max="11529" width="16.625" style="203" customWidth="1"/>
    <col min="11530" max="11530" width="1.25" style="203" customWidth="1"/>
    <col min="11531" max="11531" width="16.625" style="203" customWidth="1"/>
    <col min="11532" max="11532" width="1.125" style="203" customWidth="1"/>
    <col min="11533" max="11772" width="9.125" style="203"/>
    <col min="11773" max="11773" width="3.875" style="203" bestFit="1" customWidth="1"/>
    <col min="11774" max="11774" width="5.75" style="203" customWidth="1"/>
    <col min="11775" max="11775" width="6.375" style="203" customWidth="1"/>
    <col min="11776" max="11776" width="4.75" style="203" customWidth="1"/>
    <col min="11777" max="11777" width="10.375" style="203" customWidth="1"/>
    <col min="11778" max="11778" width="1.25" style="203" customWidth="1"/>
    <col min="11779" max="11779" width="11.25" style="203" customWidth="1"/>
    <col min="11780" max="11780" width="1.25" style="203" customWidth="1"/>
    <col min="11781" max="11781" width="16.625" style="203" customWidth="1"/>
    <col min="11782" max="11782" width="1.25" style="203" customWidth="1"/>
    <col min="11783" max="11783" width="16.625" style="203" customWidth="1"/>
    <col min="11784" max="11784" width="1.25" style="203" customWidth="1"/>
    <col min="11785" max="11785" width="16.625" style="203" customWidth="1"/>
    <col min="11786" max="11786" width="1.25" style="203" customWidth="1"/>
    <col min="11787" max="11787" width="16.625" style="203" customWidth="1"/>
    <col min="11788" max="11788" width="1.125" style="203" customWidth="1"/>
    <col min="11789" max="12028" width="9.125" style="203"/>
    <col min="12029" max="12029" width="3.875" style="203" bestFit="1" customWidth="1"/>
    <col min="12030" max="12030" width="5.75" style="203" customWidth="1"/>
    <col min="12031" max="12031" width="6.375" style="203" customWidth="1"/>
    <col min="12032" max="12032" width="4.75" style="203" customWidth="1"/>
    <col min="12033" max="12033" width="10.375" style="203" customWidth="1"/>
    <col min="12034" max="12034" width="1.25" style="203" customWidth="1"/>
    <col min="12035" max="12035" width="11.25" style="203" customWidth="1"/>
    <col min="12036" max="12036" width="1.25" style="203" customWidth="1"/>
    <col min="12037" max="12037" width="16.625" style="203" customWidth="1"/>
    <col min="12038" max="12038" width="1.25" style="203" customWidth="1"/>
    <col min="12039" max="12039" width="16.625" style="203" customWidth="1"/>
    <col min="12040" max="12040" width="1.25" style="203" customWidth="1"/>
    <col min="12041" max="12041" width="16.625" style="203" customWidth="1"/>
    <col min="12042" max="12042" width="1.25" style="203" customWidth="1"/>
    <col min="12043" max="12043" width="16.625" style="203" customWidth="1"/>
    <col min="12044" max="12044" width="1.125" style="203" customWidth="1"/>
    <col min="12045" max="12284" width="9.125" style="203"/>
    <col min="12285" max="12285" width="3.875" style="203" bestFit="1" customWidth="1"/>
    <col min="12286" max="12286" width="5.75" style="203" customWidth="1"/>
    <col min="12287" max="12287" width="6.375" style="203" customWidth="1"/>
    <col min="12288" max="12288" width="4.75" style="203" customWidth="1"/>
    <col min="12289" max="12289" width="10.375" style="203" customWidth="1"/>
    <col min="12290" max="12290" width="1.25" style="203" customWidth="1"/>
    <col min="12291" max="12291" width="11.25" style="203" customWidth="1"/>
    <col min="12292" max="12292" width="1.25" style="203" customWidth="1"/>
    <col min="12293" max="12293" width="16.625" style="203" customWidth="1"/>
    <col min="12294" max="12294" width="1.25" style="203" customWidth="1"/>
    <col min="12295" max="12295" width="16.625" style="203" customWidth="1"/>
    <col min="12296" max="12296" width="1.25" style="203" customWidth="1"/>
    <col min="12297" max="12297" width="16.625" style="203" customWidth="1"/>
    <col min="12298" max="12298" width="1.25" style="203" customWidth="1"/>
    <col min="12299" max="12299" width="16.625" style="203" customWidth="1"/>
    <col min="12300" max="12300" width="1.125" style="203" customWidth="1"/>
    <col min="12301" max="12540" width="9.125" style="203"/>
    <col min="12541" max="12541" width="3.875" style="203" bestFit="1" customWidth="1"/>
    <col min="12542" max="12542" width="5.75" style="203" customWidth="1"/>
    <col min="12543" max="12543" width="6.375" style="203" customWidth="1"/>
    <col min="12544" max="12544" width="4.75" style="203" customWidth="1"/>
    <col min="12545" max="12545" width="10.375" style="203" customWidth="1"/>
    <col min="12546" max="12546" width="1.25" style="203" customWidth="1"/>
    <col min="12547" max="12547" width="11.25" style="203" customWidth="1"/>
    <col min="12548" max="12548" width="1.25" style="203" customWidth="1"/>
    <col min="12549" max="12549" width="16.625" style="203" customWidth="1"/>
    <col min="12550" max="12550" width="1.25" style="203" customWidth="1"/>
    <col min="12551" max="12551" width="16.625" style="203" customWidth="1"/>
    <col min="12552" max="12552" width="1.25" style="203" customWidth="1"/>
    <col min="12553" max="12553" width="16.625" style="203" customWidth="1"/>
    <col min="12554" max="12554" width="1.25" style="203" customWidth="1"/>
    <col min="12555" max="12555" width="16.625" style="203" customWidth="1"/>
    <col min="12556" max="12556" width="1.125" style="203" customWidth="1"/>
    <col min="12557" max="12796" width="9.125" style="203"/>
    <col min="12797" max="12797" width="3.875" style="203" bestFit="1" customWidth="1"/>
    <col min="12798" max="12798" width="5.75" style="203" customWidth="1"/>
    <col min="12799" max="12799" width="6.375" style="203" customWidth="1"/>
    <col min="12800" max="12800" width="4.75" style="203" customWidth="1"/>
    <col min="12801" max="12801" width="10.375" style="203" customWidth="1"/>
    <col min="12802" max="12802" width="1.25" style="203" customWidth="1"/>
    <col min="12803" max="12803" width="11.25" style="203" customWidth="1"/>
    <col min="12804" max="12804" width="1.25" style="203" customWidth="1"/>
    <col min="12805" max="12805" width="16.625" style="203" customWidth="1"/>
    <col min="12806" max="12806" width="1.25" style="203" customWidth="1"/>
    <col min="12807" max="12807" width="16.625" style="203" customWidth="1"/>
    <col min="12808" max="12808" width="1.25" style="203" customWidth="1"/>
    <col min="12809" max="12809" width="16.625" style="203" customWidth="1"/>
    <col min="12810" max="12810" width="1.25" style="203" customWidth="1"/>
    <col min="12811" max="12811" width="16.625" style="203" customWidth="1"/>
    <col min="12812" max="12812" width="1.125" style="203" customWidth="1"/>
    <col min="12813" max="13052" width="9.125" style="203"/>
    <col min="13053" max="13053" width="3.875" style="203" bestFit="1" customWidth="1"/>
    <col min="13054" max="13054" width="5.75" style="203" customWidth="1"/>
    <col min="13055" max="13055" width="6.375" style="203" customWidth="1"/>
    <col min="13056" max="13056" width="4.75" style="203" customWidth="1"/>
    <col min="13057" max="13057" width="10.375" style="203" customWidth="1"/>
    <col min="13058" max="13058" width="1.25" style="203" customWidth="1"/>
    <col min="13059" max="13059" width="11.25" style="203" customWidth="1"/>
    <col min="13060" max="13060" width="1.25" style="203" customWidth="1"/>
    <col min="13061" max="13061" width="16.625" style="203" customWidth="1"/>
    <col min="13062" max="13062" width="1.25" style="203" customWidth="1"/>
    <col min="13063" max="13063" width="16.625" style="203" customWidth="1"/>
    <col min="13064" max="13064" width="1.25" style="203" customWidth="1"/>
    <col min="13065" max="13065" width="16.625" style="203" customWidth="1"/>
    <col min="13066" max="13066" width="1.25" style="203" customWidth="1"/>
    <col min="13067" max="13067" width="16.625" style="203" customWidth="1"/>
    <col min="13068" max="13068" width="1.125" style="203" customWidth="1"/>
    <col min="13069" max="13308" width="9.125" style="203"/>
    <col min="13309" max="13309" width="3.875" style="203" bestFit="1" customWidth="1"/>
    <col min="13310" max="13310" width="5.75" style="203" customWidth="1"/>
    <col min="13311" max="13311" width="6.375" style="203" customWidth="1"/>
    <col min="13312" max="13312" width="4.75" style="203" customWidth="1"/>
    <col min="13313" max="13313" width="10.375" style="203" customWidth="1"/>
    <col min="13314" max="13314" width="1.25" style="203" customWidth="1"/>
    <col min="13315" max="13315" width="11.25" style="203" customWidth="1"/>
    <col min="13316" max="13316" width="1.25" style="203" customWidth="1"/>
    <col min="13317" max="13317" width="16.625" style="203" customWidth="1"/>
    <col min="13318" max="13318" width="1.25" style="203" customWidth="1"/>
    <col min="13319" max="13319" width="16.625" style="203" customWidth="1"/>
    <col min="13320" max="13320" width="1.25" style="203" customWidth="1"/>
    <col min="13321" max="13321" width="16.625" style="203" customWidth="1"/>
    <col min="13322" max="13322" width="1.25" style="203" customWidth="1"/>
    <col min="13323" max="13323" width="16.625" style="203" customWidth="1"/>
    <col min="13324" max="13324" width="1.125" style="203" customWidth="1"/>
    <col min="13325" max="13564" width="9.125" style="203"/>
    <col min="13565" max="13565" width="3.875" style="203" bestFit="1" customWidth="1"/>
    <col min="13566" max="13566" width="5.75" style="203" customWidth="1"/>
    <col min="13567" max="13567" width="6.375" style="203" customWidth="1"/>
    <col min="13568" max="13568" width="4.75" style="203" customWidth="1"/>
    <col min="13569" max="13569" width="10.375" style="203" customWidth="1"/>
    <col min="13570" max="13570" width="1.25" style="203" customWidth="1"/>
    <col min="13571" max="13571" width="11.25" style="203" customWidth="1"/>
    <col min="13572" max="13572" width="1.25" style="203" customWidth="1"/>
    <col min="13573" max="13573" width="16.625" style="203" customWidth="1"/>
    <col min="13574" max="13574" width="1.25" style="203" customWidth="1"/>
    <col min="13575" max="13575" width="16.625" style="203" customWidth="1"/>
    <col min="13576" max="13576" width="1.25" style="203" customWidth="1"/>
    <col min="13577" max="13577" width="16.625" style="203" customWidth="1"/>
    <col min="13578" max="13578" width="1.25" style="203" customWidth="1"/>
    <col min="13579" max="13579" width="16.625" style="203" customWidth="1"/>
    <col min="13580" max="13580" width="1.125" style="203" customWidth="1"/>
    <col min="13581" max="13820" width="9.125" style="203"/>
    <col min="13821" max="13821" width="3.875" style="203" bestFit="1" customWidth="1"/>
    <col min="13822" max="13822" width="5.75" style="203" customWidth="1"/>
    <col min="13823" max="13823" width="6.375" style="203" customWidth="1"/>
    <col min="13824" max="13824" width="4.75" style="203" customWidth="1"/>
    <col min="13825" max="13825" width="10.375" style="203" customWidth="1"/>
    <col min="13826" max="13826" width="1.25" style="203" customWidth="1"/>
    <col min="13827" max="13827" width="11.25" style="203" customWidth="1"/>
    <col min="13828" max="13828" width="1.25" style="203" customWidth="1"/>
    <col min="13829" max="13829" width="16.625" style="203" customWidth="1"/>
    <col min="13830" max="13830" width="1.25" style="203" customWidth="1"/>
    <col min="13831" max="13831" width="16.625" style="203" customWidth="1"/>
    <col min="13832" max="13832" width="1.25" style="203" customWidth="1"/>
    <col min="13833" max="13833" width="16.625" style="203" customWidth="1"/>
    <col min="13834" max="13834" width="1.25" style="203" customWidth="1"/>
    <col min="13835" max="13835" width="16.625" style="203" customWidth="1"/>
    <col min="13836" max="13836" width="1.125" style="203" customWidth="1"/>
    <col min="13837" max="14076" width="9.125" style="203"/>
    <col min="14077" max="14077" width="3.875" style="203" bestFit="1" customWidth="1"/>
    <col min="14078" max="14078" width="5.75" style="203" customWidth="1"/>
    <col min="14079" max="14079" width="6.375" style="203" customWidth="1"/>
    <col min="14080" max="14080" width="4.75" style="203" customWidth="1"/>
    <col min="14081" max="14081" width="10.375" style="203" customWidth="1"/>
    <col min="14082" max="14082" width="1.25" style="203" customWidth="1"/>
    <col min="14083" max="14083" width="11.25" style="203" customWidth="1"/>
    <col min="14084" max="14084" width="1.25" style="203" customWidth="1"/>
    <col min="14085" max="14085" width="16.625" style="203" customWidth="1"/>
    <col min="14086" max="14086" width="1.25" style="203" customWidth="1"/>
    <col min="14087" max="14087" width="16.625" style="203" customWidth="1"/>
    <col min="14088" max="14088" width="1.25" style="203" customWidth="1"/>
    <col min="14089" max="14089" width="16.625" style="203" customWidth="1"/>
    <col min="14090" max="14090" width="1.25" style="203" customWidth="1"/>
    <col min="14091" max="14091" width="16.625" style="203" customWidth="1"/>
    <col min="14092" max="14092" width="1.125" style="203" customWidth="1"/>
    <col min="14093" max="14332" width="9.125" style="203"/>
    <col min="14333" max="14333" width="3.875" style="203" bestFit="1" customWidth="1"/>
    <col min="14334" max="14334" width="5.75" style="203" customWidth="1"/>
    <col min="14335" max="14335" width="6.375" style="203" customWidth="1"/>
    <col min="14336" max="14336" width="4.75" style="203" customWidth="1"/>
    <col min="14337" max="14337" width="10.375" style="203" customWidth="1"/>
    <col min="14338" max="14338" width="1.25" style="203" customWidth="1"/>
    <col min="14339" max="14339" width="11.25" style="203" customWidth="1"/>
    <col min="14340" max="14340" width="1.25" style="203" customWidth="1"/>
    <col min="14341" max="14341" width="16.625" style="203" customWidth="1"/>
    <col min="14342" max="14342" width="1.25" style="203" customWidth="1"/>
    <col min="14343" max="14343" width="16.625" style="203" customWidth="1"/>
    <col min="14344" max="14344" width="1.25" style="203" customWidth="1"/>
    <col min="14345" max="14345" width="16.625" style="203" customWidth="1"/>
    <col min="14346" max="14346" width="1.25" style="203" customWidth="1"/>
    <col min="14347" max="14347" width="16.625" style="203" customWidth="1"/>
    <col min="14348" max="14348" width="1.125" style="203" customWidth="1"/>
    <col min="14349" max="14588" width="9.125" style="203"/>
    <col min="14589" max="14589" width="3.875" style="203" bestFit="1" customWidth="1"/>
    <col min="14590" max="14590" width="5.75" style="203" customWidth="1"/>
    <col min="14591" max="14591" width="6.375" style="203" customWidth="1"/>
    <col min="14592" max="14592" width="4.75" style="203" customWidth="1"/>
    <col min="14593" max="14593" width="10.375" style="203" customWidth="1"/>
    <col min="14594" max="14594" width="1.25" style="203" customWidth="1"/>
    <col min="14595" max="14595" width="11.25" style="203" customWidth="1"/>
    <col min="14596" max="14596" width="1.25" style="203" customWidth="1"/>
    <col min="14597" max="14597" width="16.625" style="203" customWidth="1"/>
    <col min="14598" max="14598" width="1.25" style="203" customWidth="1"/>
    <col min="14599" max="14599" width="16.625" style="203" customWidth="1"/>
    <col min="14600" max="14600" width="1.25" style="203" customWidth="1"/>
    <col min="14601" max="14601" width="16.625" style="203" customWidth="1"/>
    <col min="14602" max="14602" width="1.25" style="203" customWidth="1"/>
    <col min="14603" max="14603" width="16.625" style="203" customWidth="1"/>
    <col min="14604" max="14604" width="1.125" style="203" customWidth="1"/>
    <col min="14605" max="14844" width="9.125" style="203"/>
    <col min="14845" max="14845" width="3.875" style="203" bestFit="1" customWidth="1"/>
    <col min="14846" max="14846" width="5.75" style="203" customWidth="1"/>
    <col min="14847" max="14847" width="6.375" style="203" customWidth="1"/>
    <col min="14848" max="14848" width="4.75" style="203" customWidth="1"/>
    <col min="14849" max="14849" width="10.375" style="203" customWidth="1"/>
    <col min="14850" max="14850" width="1.25" style="203" customWidth="1"/>
    <col min="14851" max="14851" width="11.25" style="203" customWidth="1"/>
    <col min="14852" max="14852" width="1.25" style="203" customWidth="1"/>
    <col min="14853" max="14853" width="16.625" style="203" customWidth="1"/>
    <col min="14854" max="14854" width="1.25" style="203" customWidth="1"/>
    <col min="14855" max="14855" width="16.625" style="203" customWidth="1"/>
    <col min="14856" max="14856" width="1.25" style="203" customWidth="1"/>
    <col min="14857" max="14857" width="16.625" style="203" customWidth="1"/>
    <col min="14858" max="14858" width="1.25" style="203" customWidth="1"/>
    <col min="14859" max="14859" width="16.625" style="203" customWidth="1"/>
    <col min="14860" max="14860" width="1.125" style="203" customWidth="1"/>
    <col min="14861" max="15100" width="9.125" style="203"/>
    <col min="15101" max="15101" width="3.875" style="203" bestFit="1" customWidth="1"/>
    <col min="15102" max="15102" width="5.75" style="203" customWidth="1"/>
    <col min="15103" max="15103" width="6.375" style="203" customWidth="1"/>
    <col min="15104" max="15104" width="4.75" style="203" customWidth="1"/>
    <col min="15105" max="15105" width="10.375" style="203" customWidth="1"/>
    <col min="15106" max="15106" width="1.25" style="203" customWidth="1"/>
    <col min="15107" max="15107" width="11.25" style="203" customWidth="1"/>
    <col min="15108" max="15108" width="1.25" style="203" customWidth="1"/>
    <col min="15109" max="15109" width="16.625" style="203" customWidth="1"/>
    <col min="15110" max="15110" width="1.25" style="203" customWidth="1"/>
    <col min="15111" max="15111" width="16.625" style="203" customWidth="1"/>
    <col min="15112" max="15112" width="1.25" style="203" customWidth="1"/>
    <col min="15113" max="15113" width="16.625" style="203" customWidth="1"/>
    <col min="15114" max="15114" width="1.25" style="203" customWidth="1"/>
    <col min="15115" max="15115" width="16.625" style="203" customWidth="1"/>
    <col min="15116" max="15116" width="1.125" style="203" customWidth="1"/>
    <col min="15117" max="15356" width="9.125" style="203"/>
    <col min="15357" max="15357" width="3.875" style="203" bestFit="1" customWidth="1"/>
    <col min="15358" max="15358" width="5.75" style="203" customWidth="1"/>
    <col min="15359" max="15359" width="6.375" style="203" customWidth="1"/>
    <col min="15360" max="15360" width="4.75" style="203" customWidth="1"/>
    <col min="15361" max="15361" width="10.375" style="203" customWidth="1"/>
    <col min="15362" max="15362" width="1.25" style="203" customWidth="1"/>
    <col min="15363" max="15363" width="11.25" style="203" customWidth="1"/>
    <col min="15364" max="15364" width="1.25" style="203" customWidth="1"/>
    <col min="15365" max="15365" width="16.625" style="203" customWidth="1"/>
    <col min="15366" max="15366" width="1.25" style="203" customWidth="1"/>
    <col min="15367" max="15367" width="16.625" style="203" customWidth="1"/>
    <col min="15368" max="15368" width="1.25" style="203" customWidth="1"/>
    <col min="15369" max="15369" width="16.625" style="203" customWidth="1"/>
    <col min="15370" max="15370" width="1.25" style="203" customWidth="1"/>
    <col min="15371" max="15371" width="16.625" style="203" customWidth="1"/>
    <col min="15372" max="15372" width="1.125" style="203" customWidth="1"/>
    <col min="15373" max="15612" width="9.125" style="203"/>
    <col min="15613" max="15613" width="3.875" style="203" bestFit="1" customWidth="1"/>
    <col min="15614" max="15614" width="5.75" style="203" customWidth="1"/>
    <col min="15615" max="15615" width="6.375" style="203" customWidth="1"/>
    <col min="15616" max="15616" width="4.75" style="203" customWidth="1"/>
    <col min="15617" max="15617" width="10.375" style="203" customWidth="1"/>
    <col min="15618" max="15618" width="1.25" style="203" customWidth="1"/>
    <col min="15619" max="15619" width="11.25" style="203" customWidth="1"/>
    <col min="15620" max="15620" width="1.25" style="203" customWidth="1"/>
    <col min="15621" max="15621" width="16.625" style="203" customWidth="1"/>
    <col min="15622" max="15622" width="1.25" style="203" customWidth="1"/>
    <col min="15623" max="15623" width="16.625" style="203" customWidth="1"/>
    <col min="15624" max="15624" width="1.25" style="203" customWidth="1"/>
    <col min="15625" max="15625" width="16.625" style="203" customWidth="1"/>
    <col min="15626" max="15626" width="1.25" style="203" customWidth="1"/>
    <col min="15627" max="15627" width="16.625" style="203" customWidth="1"/>
    <col min="15628" max="15628" width="1.125" style="203" customWidth="1"/>
    <col min="15629" max="15868" width="9.125" style="203"/>
    <col min="15869" max="15869" width="3.875" style="203" bestFit="1" customWidth="1"/>
    <col min="15870" max="15870" width="5.75" style="203" customWidth="1"/>
    <col min="15871" max="15871" width="6.375" style="203" customWidth="1"/>
    <col min="15872" max="15872" width="4.75" style="203" customWidth="1"/>
    <col min="15873" max="15873" width="10.375" style="203" customWidth="1"/>
    <col min="15874" max="15874" width="1.25" style="203" customWidth="1"/>
    <col min="15875" max="15875" width="11.25" style="203" customWidth="1"/>
    <col min="15876" max="15876" width="1.25" style="203" customWidth="1"/>
    <col min="15877" max="15877" width="16.625" style="203" customWidth="1"/>
    <col min="15878" max="15878" width="1.25" style="203" customWidth="1"/>
    <col min="15879" max="15879" width="16.625" style="203" customWidth="1"/>
    <col min="15880" max="15880" width="1.25" style="203" customWidth="1"/>
    <col min="15881" max="15881" width="16.625" style="203" customWidth="1"/>
    <col min="15882" max="15882" width="1.25" style="203" customWidth="1"/>
    <col min="15883" max="15883" width="16.625" style="203" customWidth="1"/>
    <col min="15884" max="15884" width="1.125" style="203" customWidth="1"/>
    <col min="15885" max="16124" width="9.125" style="203"/>
    <col min="16125" max="16125" width="3.875" style="203" bestFit="1" customWidth="1"/>
    <col min="16126" max="16126" width="5.75" style="203" customWidth="1"/>
    <col min="16127" max="16127" width="6.375" style="203" customWidth="1"/>
    <col min="16128" max="16128" width="4.75" style="203" customWidth="1"/>
    <col min="16129" max="16129" width="10.375" style="203" customWidth="1"/>
    <col min="16130" max="16130" width="1.25" style="203" customWidth="1"/>
    <col min="16131" max="16131" width="11.25" style="203" customWidth="1"/>
    <col min="16132" max="16132" width="1.25" style="203" customWidth="1"/>
    <col min="16133" max="16133" width="16.625" style="203" customWidth="1"/>
    <col min="16134" max="16134" width="1.25" style="203" customWidth="1"/>
    <col min="16135" max="16135" width="16.625" style="203" customWidth="1"/>
    <col min="16136" max="16136" width="1.25" style="203" customWidth="1"/>
    <col min="16137" max="16137" width="16.625" style="203" customWidth="1"/>
    <col min="16138" max="16138" width="1.25" style="203" customWidth="1"/>
    <col min="16139" max="16139" width="16.625" style="203" customWidth="1"/>
    <col min="16140" max="16140" width="1.125" style="203" customWidth="1"/>
    <col min="16141" max="16384" width="9.125" style="203"/>
  </cols>
  <sheetData>
    <row r="1" spans="1:16" s="198" customFormat="1" ht="27" customHeight="1">
      <c r="A1" s="858" t="s">
        <v>558</v>
      </c>
      <c r="B1" s="858"/>
      <c r="C1" s="858"/>
      <c r="D1" s="858"/>
      <c r="E1" s="858"/>
      <c r="F1" s="858"/>
      <c r="G1" s="858"/>
      <c r="H1" s="858"/>
      <c r="I1" s="858"/>
      <c r="J1" s="858"/>
      <c r="K1" s="858"/>
      <c r="L1" s="858"/>
      <c r="M1" s="858"/>
      <c r="N1" s="858"/>
      <c r="O1" s="858"/>
    </row>
    <row r="2" spans="1:16" s="198" customFormat="1" ht="27" customHeight="1">
      <c r="A2" s="199"/>
      <c r="B2" s="199"/>
      <c r="C2" s="199"/>
      <c r="D2" s="199"/>
      <c r="E2" s="199"/>
      <c r="F2" s="199"/>
      <c r="G2" s="199"/>
      <c r="H2" s="199"/>
      <c r="I2" s="199"/>
      <c r="J2" s="199"/>
      <c r="K2" s="199"/>
      <c r="L2" s="199"/>
      <c r="M2" s="199"/>
      <c r="N2" s="199"/>
      <c r="O2" s="200" t="s">
        <v>22</v>
      </c>
    </row>
    <row r="3" spans="1:16" s="211" customFormat="1" ht="27" customHeight="1">
      <c r="B3" s="200" t="s">
        <v>28</v>
      </c>
      <c r="C3" s="433" t="s">
        <v>1046</v>
      </c>
      <c r="D3" s="203"/>
      <c r="E3" s="203"/>
      <c r="F3" s="203"/>
      <c r="G3" s="203"/>
      <c r="H3" s="203"/>
      <c r="I3" s="203"/>
      <c r="J3" s="203"/>
      <c r="K3" s="203"/>
      <c r="L3" s="203"/>
      <c r="M3" s="203"/>
      <c r="N3" s="203"/>
      <c r="O3" s="203"/>
      <c r="P3" s="203"/>
    </row>
    <row r="4" spans="1:16" s="211" customFormat="1" ht="27" customHeight="1">
      <c r="B4" s="200"/>
      <c r="C4" s="203" t="s">
        <v>833</v>
      </c>
      <c r="D4" s="203"/>
      <c r="E4" s="203"/>
      <c r="F4" s="203"/>
      <c r="G4" s="203"/>
      <c r="H4" s="203"/>
      <c r="I4" s="203"/>
      <c r="J4" s="203"/>
      <c r="K4" s="203"/>
      <c r="L4" s="203"/>
      <c r="M4" s="203"/>
      <c r="N4" s="203"/>
      <c r="O4" s="203"/>
      <c r="P4" s="203"/>
    </row>
    <row r="5" spans="1:16" s="211" customFormat="1" ht="27" customHeight="1">
      <c r="B5" s="200" t="s">
        <v>28</v>
      </c>
      <c r="C5" s="434" t="s">
        <v>1047</v>
      </c>
      <c r="D5" s="203"/>
      <c r="E5" s="203"/>
      <c r="F5" s="203"/>
      <c r="G5" s="203"/>
      <c r="H5" s="203"/>
      <c r="I5" s="203"/>
      <c r="J5" s="203"/>
      <c r="K5" s="203"/>
      <c r="L5" s="203"/>
      <c r="M5" s="203"/>
      <c r="N5" s="203"/>
      <c r="O5" s="203"/>
      <c r="P5" s="203"/>
    </row>
    <row r="6" spans="1:16" s="211" customFormat="1" ht="27" customHeight="1">
      <c r="B6" s="203"/>
      <c r="C6" s="209" t="s">
        <v>1049</v>
      </c>
      <c r="D6" s="203"/>
      <c r="E6" s="203"/>
      <c r="F6" s="203"/>
      <c r="G6" s="203"/>
      <c r="H6" s="203"/>
      <c r="I6" s="203"/>
      <c r="J6" s="203"/>
      <c r="K6" s="203"/>
      <c r="L6" s="203"/>
      <c r="M6" s="203"/>
      <c r="N6" s="203"/>
      <c r="O6" s="203"/>
      <c r="P6" s="203"/>
    </row>
    <row r="7" spans="1:16" s="211" customFormat="1" ht="27" customHeight="1">
      <c r="B7" s="203"/>
      <c r="C7" s="209" t="s">
        <v>1048</v>
      </c>
      <c r="D7" s="203"/>
      <c r="E7" s="203"/>
      <c r="F7" s="203"/>
      <c r="G7" s="203"/>
      <c r="H7" s="203"/>
      <c r="I7" s="203"/>
      <c r="J7" s="203"/>
      <c r="K7" s="203"/>
      <c r="L7" s="203"/>
      <c r="M7" s="203"/>
      <c r="N7" s="203"/>
      <c r="O7" s="203"/>
      <c r="P7" s="203"/>
    </row>
    <row r="8" spans="1:16" s="211" customFormat="1" ht="27" customHeight="1">
      <c r="B8" s="200" t="s">
        <v>28</v>
      </c>
      <c r="C8" s="349" t="s">
        <v>834</v>
      </c>
      <c r="D8" s="437"/>
      <c r="E8" s="437"/>
      <c r="F8" s="437"/>
      <c r="G8" s="437"/>
      <c r="H8" s="437"/>
      <c r="I8" s="437"/>
      <c r="J8" s="437"/>
      <c r="K8" s="437"/>
      <c r="L8" s="437"/>
      <c r="M8" s="437"/>
      <c r="N8" s="437"/>
      <c r="O8" s="437"/>
      <c r="P8" s="203"/>
    </row>
    <row r="9" spans="1:16" s="211" customFormat="1" ht="27" customHeight="1">
      <c r="B9" s="203"/>
      <c r="C9" s="348" t="s">
        <v>1050</v>
      </c>
      <c r="D9" s="437"/>
      <c r="E9" s="437"/>
      <c r="F9" s="437"/>
      <c r="G9" s="437"/>
      <c r="H9" s="437"/>
      <c r="I9" s="437"/>
      <c r="J9" s="437"/>
      <c r="K9" s="437"/>
      <c r="L9" s="437"/>
      <c r="M9" s="437"/>
      <c r="N9" s="437"/>
      <c r="O9" s="437"/>
      <c r="P9" s="203"/>
    </row>
    <row r="10" spans="1:16" s="211" customFormat="1" ht="27" customHeight="1">
      <c r="B10" s="203"/>
      <c r="C10" s="348" t="s">
        <v>950</v>
      </c>
      <c r="D10" s="437"/>
      <c r="E10" s="437"/>
      <c r="F10" s="437"/>
      <c r="G10" s="437"/>
      <c r="H10" s="437"/>
      <c r="I10" s="437"/>
      <c r="J10" s="437"/>
      <c r="K10" s="437"/>
      <c r="L10" s="437"/>
      <c r="M10" s="437"/>
      <c r="N10" s="437"/>
      <c r="O10" s="437"/>
      <c r="P10" s="203"/>
    </row>
    <row r="11" spans="1:16" s="211" customFormat="1" ht="27" customHeight="1">
      <c r="B11" s="203"/>
      <c r="C11" s="213"/>
      <c r="D11" s="203"/>
      <c r="E11" s="203"/>
      <c r="F11" s="203"/>
      <c r="G11" s="203"/>
      <c r="H11" s="203"/>
      <c r="I11" s="203"/>
      <c r="J11" s="203"/>
      <c r="K11" s="203"/>
      <c r="L11" s="203"/>
      <c r="M11" s="203"/>
      <c r="N11" s="203"/>
      <c r="O11" s="203"/>
      <c r="P11" s="203"/>
    </row>
    <row r="12" spans="1:16" ht="27" customHeight="1">
      <c r="A12" s="214" t="s">
        <v>844</v>
      </c>
      <c r="B12" s="202" t="s">
        <v>29</v>
      </c>
      <c r="O12" s="18"/>
    </row>
    <row r="13" spans="1:16" ht="27" customHeight="1">
      <c r="A13" s="202"/>
      <c r="B13" s="859" t="s">
        <v>30</v>
      </c>
      <c r="C13" s="859"/>
      <c r="D13" s="859"/>
      <c r="E13" s="859"/>
      <c r="F13" s="215"/>
      <c r="G13" s="215" t="s">
        <v>31</v>
      </c>
      <c r="I13" s="215"/>
      <c r="J13" s="215" t="s">
        <v>32</v>
      </c>
      <c r="K13" s="215"/>
      <c r="L13" s="202"/>
      <c r="M13" s="202"/>
      <c r="N13" s="215" t="s">
        <v>33</v>
      </c>
      <c r="O13" s="18"/>
    </row>
    <row r="14" spans="1:16" ht="27" customHeight="1">
      <c r="A14" s="202"/>
      <c r="B14" s="204" t="s">
        <v>34</v>
      </c>
      <c r="D14" s="204"/>
      <c r="E14" s="204"/>
      <c r="F14" s="204"/>
      <c r="G14" s="216" t="s">
        <v>35</v>
      </c>
      <c r="H14" s="212" t="s">
        <v>11</v>
      </c>
      <c r="J14" s="213"/>
      <c r="K14" s="213"/>
      <c r="M14" s="203" t="s">
        <v>799</v>
      </c>
      <c r="N14" s="213"/>
      <c r="O14" s="213"/>
    </row>
    <row r="15" spans="1:16" ht="27" customHeight="1">
      <c r="A15" s="202"/>
      <c r="I15" s="203" t="s">
        <v>14</v>
      </c>
      <c r="K15" s="199"/>
      <c r="M15" s="213"/>
      <c r="N15" s="213"/>
      <c r="O15" s="213"/>
    </row>
    <row r="16" spans="1:16" ht="27" customHeight="1">
      <c r="A16" s="202"/>
      <c r="I16" s="203" t="s">
        <v>36</v>
      </c>
      <c r="N16" s="213"/>
      <c r="O16" s="213"/>
    </row>
    <row r="17" spans="1:15" ht="27" customHeight="1">
      <c r="A17" s="202"/>
      <c r="N17" s="213"/>
      <c r="O17" s="213"/>
    </row>
    <row r="18" spans="1:15" ht="27" customHeight="1">
      <c r="A18" s="202"/>
      <c r="H18" s="212" t="s">
        <v>37</v>
      </c>
      <c r="K18" s="199"/>
      <c r="M18" s="203" t="s">
        <v>12</v>
      </c>
      <c r="N18" s="213"/>
      <c r="O18" s="213"/>
    </row>
    <row r="19" spans="1:15" ht="27" customHeight="1">
      <c r="A19" s="202"/>
      <c r="I19" s="203" t="s">
        <v>14</v>
      </c>
      <c r="K19" s="199"/>
      <c r="M19" s="213" t="s">
        <v>15</v>
      </c>
      <c r="N19" s="213"/>
      <c r="O19" s="213"/>
    </row>
    <row r="20" spans="1:15" ht="27" customHeight="1">
      <c r="A20" s="202"/>
      <c r="I20" s="203" t="s">
        <v>16</v>
      </c>
      <c r="N20" s="213"/>
      <c r="O20" s="213"/>
    </row>
    <row r="21" spans="1:15" ht="27" customHeight="1">
      <c r="A21" s="202"/>
      <c r="K21" s="199"/>
      <c r="N21" s="213"/>
      <c r="O21" s="213"/>
    </row>
    <row r="22" spans="1:15" ht="27" customHeight="1">
      <c r="A22" s="202"/>
      <c r="H22" s="212" t="s">
        <v>38</v>
      </c>
      <c r="K22" s="199"/>
      <c r="M22" s="203" t="s">
        <v>39</v>
      </c>
      <c r="N22" s="213"/>
      <c r="O22" s="213"/>
    </row>
    <row r="23" spans="1:15" ht="27" customHeight="1">
      <c r="A23" s="202"/>
      <c r="I23" s="203" t="s">
        <v>19</v>
      </c>
      <c r="K23" s="199"/>
      <c r="M23" s="203" t="s">
        <v>951</v>
      </c>
      <c r="N23" s="213"/>
      <c r="O23" s="213"/>
    </row>
    <row r="24" spans="1:15" ht="27" customHeight="1">
      <c r="A24" s="202"/>
      <c r="K24" s="199"/>
      <c r="M24" s="213"/>
      <c r="N24" s="199"/>
      <c r="O24" s="199"/>
    </row>
    <row r="25" spans="1:15" ht="27" customHeight="1">
      <c r="A25" s="202"/>
      <c r="B25" s="204" t="s">
        <v>41</v>
      </c>
      <c r="D25" s="204"/>
      <c r="E25" s="204"/>
      <c r="F25" s="204"/>
      <c r="G25" s="216" t="s">
        <v>35</v>
      </c>
      <c r="H25" s="212" t="s">
        <v>42</v>
      </c>
      <c r="J25" s="213"/>
      <c r="K25" s="213"/>
      <c r="M25" s="203" t="s">
        <v>12</v>
      </c>
      <c r="N25" s="213"/>
      <c r="O25" s="213"/>
    </row>
    <row r="26" spans="1:15" ht="27" customHeight="1">
      <c r="A26" s="202"/>
      <c r="B26" s="203" t="s">
        <v>43</v>
      </c>
      <c r="I26" s="203" t="s">
        <v>14</v>
      </c>
      <c r="K26" s="199"/>
      <c r="M26" s="213" t="s">
        <v>15</v>
      </c>
      <c r="N26" s="213"/>
      <c r="O26" s="213"/>
    </row>
    <row r="27" spans="1:15" s="346" customFormat="1" ht="27" customHeight="1">
      <c r="A27" s="345"/>
      <c r="I27" s="346" t="s">
        <v>16</v>
      </c>
      <c r="K27" s="347"/>
      <c r="N27" s="348"/>
      <c r="O27" s="348"/>
    </row>
    <row r="28" spans="1:15" ht="27" customHeight="1">
      <c r="A28" s="202"/>
      <c r="K28" s="199"/>
      <c r="N28" s="213"/>
      <c r="O28" s="213"/>
    </row>
    <row r="29" spans="1:15" ht="27" customHeight="1">
      <c r="A29" s="202"/>
      <c r="H29" s="212" t="s">
        <v>44</v>
      </c>
      <c r="K29" s="213"/>
      <c r="M29" s="213" t="s">
        <v>45</v>
      </c>
      <c r="N29" s="213"/>
      <c r="O29" s="213"/>
    </row>
    <row r="30" spans="1:15" ht="27" customHeight="1">
      <c r="A30" s="202"/>
      <c r="I30" s="203" t="s">
        <v>46</v>
      </c>
      <c r="K30" s="213"/>
      <c r="M30" s="213" t="s">
        <v>47</v>
      </c>
      <c r="N30" s="213"/>
      <c r="O30" s="21"/>
    </row>
    <row r="31" spans="1:15" ht="27" customHeight="1">
      <c r="A31" s="202"/>
      <c r="I31" s="203" t="s">
        <v>48</v>
      </c>
      <c r="J31" s="213"/>
      <c r="K31" s="213"/>
      <c r="M31" s="213"/>
      <c r="N31" s="213"/>
      <c r="O31" s="213"/>
    </row>
    <row r="32" spans="1:15" ht="27" customHeight="1">
      <c r="A32" s="202"/>
      <c r="I32" s="203" t="s">
        <v>49</v>
      </c>
      <c r="K32" s="199"/>
      <c r="M32" s="213"/>
      <c r="N32" s="213"/>
      <c r="O32" s="213"/>
    </row>
    <row r="33" spans="1:15" ht="27" customHeight="1">
      <c r="A33" s="202"/>
      <c r="I33" s="203" t="s">
        <v>50</v>
      </c>
      <c r="J33" s="213"/>
      <c r="K33" s="213"/>
      <c r="M33" s="213"/>
      <c r="N33" s="213"/>
      <c r="O33" s="213"/>
    </row>
    <row r="34" spans="1:15" ht="27" customHeight="1">
      <c r="A34" s="202"/>
      <c r="J34" s="213"/>
      <c r="K34" s="213"/>
      <c r="M34" s="213"/>
      <c r="N34" s="213"/>
      <c r="O34" s="213"/>
    </row>
    <row r="35" spans="1:15" s="198" customFormat="1" ht="30" customHeight="1">
      <c r="A35" s="858" t="s">
        <v>842</v>
      </c>
      <c r="B35" s="858"/>
      <c r="C35" s="858"/>
      <c r="D35" s="858"/>
      <c r="E35" s="858"/>
      <c r="F35" s="858"/>
      <c r="G35" s="858"/>
      <c r="H35" s="858"/>
      <c r="I35" s="858"/>
      <c r="J35" s="858"/>
      <c r="K35" s="858"/>
      <c r="L35" s="858"/>
      <c r="M35" s="858"/>
      <c r="N35" s="858"/>
      <c r="O35" s="858"/>
    </row>
    <row r="36" spans="1:15" s="198" customFormat="1" ht="30" customHeight="1">
      <c r="A36" s="199"/>
      <c r="B36" s="199"/>
      <c r="C36" s="199"/>
      <c r="D36" s="199"/>
      <c r="E36" s="199"/>
      <c r="F36" s="199"/>
      <c r="G36" s="199"/>
      <c r="H36" s="199"/>
      <c r="I36" s="199"/>
      <c r="J36" s="199"/>
      <c r="K36" s="199"/>
      <c r="L36" s="199"/>
      <c r="M36" s="199"/>
      <c r="N36" s="199"/>
      <c r="O36" s="200" t="s">
        <v>22</v>
      </c>
    </row>
    <row r="37" spans="1:15" s="198" customFormat="1" ht="30" customHeight="1">
      <c r="A37" s="214" t="s">
        <v>845</v>
      </c>
      <c r="B37" s="202" t="s">
        <v>40</v>
      </c>
      <c r="C37" s="203"/>
      <c r="D37" s="203"/>
      <c r="E37" s="203"/>
      <c r="F37" s="203"/>
      <c r="G37" s="203"/>
      <c r="H37" s="217"/>
      <c r="I37" s="218"/>
      <c r="J37" s="217"/>
      <c r="K37" s="218"/>
      <c r="L37" s="20"/>
      <c r="M37" s="218"/>
      <c r="N37" s="20"/>
    </row>
    <row r="38" spans="1:15" ht="30" customHeight="1">
      <c r="A38" s="202"/>
      <c r="B38" s="859" t="s">
        <v>30</v>
      </c>
      <c r="C38" s="859"/>
      <c r="D38" s="859"/>
      <c r="E38" s="859"/>
      <c r="F38" s="215"/>
      <c r="G38" s="215" t="s">
        <v>31</v>
      </c>
      <c r="I38" s="215"/>
      <c r="J38" s="215" t="s">
        <v>32</v>
      </c>
      <c r="K38" s="215"/>
      <c r="L38" s="202"/>
      <c r="M38" s="202"/>
      <c r="N38" s="215" t="s">
        <v>33</v>
      </c>
      <c r="O38" s="18"/>
    </row>
    <row r="39" spans="1:15" ht="30" customHeight="1">
      <c r="A39" s="202"/>
      <c r="B39" s="204" t="s">
        <v>41</v>
      </c>
      <c r="D39" s="204"/>
      <c r="E39" s="204"/>
      <c r="H39" s="212" t="s">
        <v>51</v>
      </c>
      <c r="J39" s="213"/>
      <c r="K39" s="213"/>
      <c r="M39" s="203" t="s">
        <v>39</v>
      </c>
      <c r="N39" s="213"/>
      <c r="O39" s="213"/>
    </row>
    <row r="40" spans="1:15" ht="30" customHeight="1">
      <c r="A40" s="202"/>
      <c r="B40" s="203" t="s">
        <v>43</v>
      </c>
      <c r="I40" s="203" t="s">
        <v>52</v>
      </c>
      <c r="J40" s="213"/>
      <c r="K40" s="213"/>
      <c r="M40" s="203" t="s">
        <v>835</v>
      </c>
      <c r="N40" s="213"/>
      <c r="O40" s="213"/>
    </row>
    <row r="41" spans="1:15" ht="30" customHeight="1">
      <c r="A41" s="202"/>
      <c r="B41" s="203" t="s">
        <v>1051</v>
      </c>
      <c r="I41" s="203" t="s">
        <v>59</v>
      </c>
      <c r="J41" s="213"/>
      <c r="K41" s="213"/>
      <c r="M41" s="213"/>
      <c r="N41" s="213"/>
      <c r="O41" s="213"/>
    </row>
    <row r="42" spans="1:15" ht="30" customHeight="1">
      <c r="A42" s="202"/>
      <c r="J42" s="213"/>
      <c r="K42" s="213"/>
      <c r="M42" s="213"/>
      <c r="N42" s="213"/>
      <c r="O42" s="213"/>
    </row>
    <row r="43" spans="1:15" ht="30" customHeight="1">
      <c r="B43" s="204" t="s">
        <v>53</v>
      </c>
      <c r="D43" s="204"/>
      <c r="E43" s="204"/>
      <c r="F43" s="204"/>
      <c r="G43" s="216" t="s">
        <v>35</v>
      </c>
      <c r="H43" s="212" t="s">
        <v>42</v>
      </c>
      <c r="J43" s="213"/>
      <c r="K43" s="213"/>
      <c r="M43" s="203" t="s">
        <v>12</v>
      </c>
      <c r="N43" s="213"/>
      <c r="O43" s="213"/>
    </row>
    <row r="44" spans="1:15" ht="30" customHeight="1">
      <c r="B44" s="213" t="s">
        <v>54</v>
      </c>
      <c r="D44" s="213"/>
      <c r="E44" s="213"/>
      <c r="F44" s="213"/>
      <c r="G44" s="213"/>
      <c r="I44" s="203" t="s">
        <v>14</v>
      </c>
      <c r="K44" s="199"/>
      <c r="M44" s="213" t="s">
        <v>15</v>
      </c>
      <c r="N44" s="213"/>
      <c r="O44" s="213"/>
    </row>
    <row r="45" spans="1:15" ht="30" customHeight="1">
      <c r="B45" s="213" t="s">
        <v>55</v>
      </c>
      <c r="D45" s="213"/>
      <c r="E45" s="213"/>
      <c r="F45" s="213"/>
      <c r="G45" s="213"/>
      <c r="I45" s="203" t="s">
        <v>16</v>
      </c>
      <c r="N45" s="213"/>
      <c r="O45" s="213"/>
    </row>
    <row r="46" spans="1:15" ht="30" customHeight="1">
      <c r="B46" s="204"/>
      <c r="C46" s="213"/>
      <c r="D46" s="213"/>
      <c r="E46" s="213"/>
      <c r="F46" s="213"/>
      <c r="G46" s="213"/>
      <c r="K46" s="199"/>
      <c r="N46" s="213"/>
      <c r="O46" s="213"/>
    </row>
    <row r="47" spans="1:15" ht="30" customHeight="1">
      <c r="A47" s="202"/>
      <c r="B47" s="204"/>
      <c r="C47" s="204"/>
      <c r="D47" s="204"/>
      <c r="E47" s="204"/>
      <c r="F47" s="204"/>
      <c r="G47" s="204"/>
      <c r="H47" s="204" t="s">
        <v>56</v>
      </c>
      <c r="J47" s="213"/>
      <c r="K47" s="213"/>
      <c r="M47" s="213" t="s">
        <v>45</v>
      </c>
      <c r="N47" s="213"/>
      <c r="O47" s="213"/>
    </row>
    <row r="48" spans="1:15" ht="30" customHeight="1">
      <c r="A48" s="202"/>
      <c r="B48" s="204"/>
      <c r="C48" s="213"/>
      <c r="D48" s="213"/>
      <c r="E48" s="213"/>
      <c r="F48" s="213"/>
      <c r="G48" s="213"/>
      <c r="I48" s="213" t="s">
        <v>57</v>
      </c>
      <c r="J48" s="213"/>
      <c r="K48" s="213"/>
      <c r="M48" s="213" t="s">
        <v>47</v>
      </c>
      <c r="N48" s="213"/>
      <c r="O48" s="213"/>
    </row>
    <row r="49" spans="1:15" ht="30" customHeight="1">
      <c r="A49" s="202"/>
      <c r="B49" s="204"/>
      <c r="C49" s="213"/>
      <c r="D49" s="213"/>
      <c r="E49" s="213"/>
      <c r="F49" s="213"/>
      <c r="G49" s="213"/>
      <c r="I49" s="203" t="s">
        <v>58</v>
      </c>
      <c r="M49" s="213"/>
      <c r="N49" s="213"/>
      <c r="O49" s="213"/>
    </row>
    <row r="50" spans="1:15" ht="30" customHeight="1">
      <c r="A50" s="202"/>
      <c r="B50" s="204"/>
      <c r="C50" s="213"/>
      <c r="D50" s="213"/>
      <c r="E50" s="213"/>
      <c r="F50" s="213"/>
      <c r="G50" s="213"/>
      <c r="M50" s="213"/>
      <c r="N50" s="213"/>
      <c r="O50" s="213"/>
    </row>
    <row r="51" spans="1:15" ht="30" customHeight="1">
      <c r="A51" s="202"/>
      <c r="B51" s="204"/>
      <c r="C51" s="213"/>
      <c r="D51" s="213"/>
      <c r="E51" s="213"/>
      <c r="F51" s="213"/>
      <c r="G51" s="213"/>
      <c r="H51" s="203" t="s">
        <v>51</v>
      </c>
      <c r="M51" s="213" t="s">
        <v>39</v>
      </c>
      <c r="N51" s="213"/>
      <c r="O51" s="213"/>
    </row>
    <row r="52" spans="1:15" ht="30" customHeight="1">
      <c r="A52" s="202"/>
      <c r="B52" s="204"/>
      <c r="C52" s="213"/>
      <c r="D52" s="213"/>
      <c r="E52" s="213"/>
      <c r="F52" s="213"/>
      <c r="G52" s="213"/>
      <c r="I52" s="203" t="s">
        <v>52</v>
      </c>
      <c r="M52" s="213" t="s">
        <v>836</v>
      </c>
      <c r="N52" s="213"/>
      <c r="O52" s="213"/>
    </row>
    <row r="53" spans="1:15" ht="30" customHeight="1">
      <c r="A53" s="202"/>
      <c r="B53" s="204"/>
      <c r="C53" s="213"/>
      <c r="D53" s="213"/>
      <c r="E53" s="213"/>
      <c r="F53" s="213"/>
      <c r="G53" s="213"/>
      <c r="I53" s="203" t="s">
        <v>59</v>
      </c>
      <c r="M53" s="213"/>
      <c r="N53" s="213"/>
      <c r="O53" s="213"/>
    </row>
    <row r="54" spans="1:15" ht="30" customHeight="1">
      <c r="A54" s="202"/>
      <c r="B54" s="204"/>
      <c r="D54" s="213"/>
      <c r="E54" s="213"/>
      <c r="F54" s="213"/>
      <c r="G54" s="213"/>
      <c r="J54" s="213"/>
      <c r="K54" s="213"/>
      <c r="M54" s="213"/>
    </row>
    <row r="55" spans="1:15" ht="30" customHeight="1">
      <c r="A55" s="202"/>
      <c r="B55" s="204" t="s">
        <v>61</v>
      </c>
      <c r="D55" s="204"/>
      <c r="E55" s="204"/>
      <c r="F55" s="204"/>
      <c r="G55" s="216" t="s">
        <v>35</v>
      </c>
      <c r="H55" s="212" t="s">
        <v>42</v>
      </c>
      <c r="J55" s="213"/>
      <c r="K55" s="213"/>
      <c r="M55" s="203" t="s">
        <v>12</v>
      </c>
      <c r="N55" s="213"/>
      <c r="O55" s="213"/>
    </row>
    <row r="56" spans="1:15" ht="30" customHeight="1">
      <c r="A56" s="202"/>
      <c r="B56" s="203" t="s">
        <v>55</v>
      </c>
      <c r="D56" s="213"/>
      <c r="E56" s="213"/>
      <c r="F56" s="213"/>
      <c r="G56" s="213"/>
      <c r="I56" s="203" t="s">
        <v>14</v>
      </c>
      <c r="K56" s="199"/>
      <c r="M56" s="213" t="s">
        <v>15</v>
      </c>
      <c r="N56" s="213"/>
      <c r="O56" s="213"/>
    </row>
    <row r="57" spans="1:15" ht="30" customHeight="1">
      <c r="A57" s="202"/>
      <c r="B57" s="204"/>
      <c r="D57" s="213"/>
      <c r="E57" s="213"/>
      <c r="F57" s="213"/>
      <c r="G57" s="213"/>
      <c r="I57" s="203" t="s">
        <v>16</v>
      </c>
      <c r="N57" s="213"/>
      <c r="O57" s="213"/>
    </row>
    <row r="58" spans="1:15" ht="30" customHeight="1">
      <c r="A58" s="202"/>
      <c r="B58" s="204"/>
      <c r="D58" s="213"/>
      <c r="E58" s="213"/>
      <c r="F58" s="213"/>
      <c r="G58" s="213"/>
      <c r="N58" s="213"/>
      <c r="O58" s="213"/>
    </row>
    <row r="59" spans="1:15" ht="30" customHeight="1">
      <c r="A59" s="202"/>
      <c r="B59" s="204"/>
      <c r="D59" s="204"/>
      <c r="E59" s="204"/>
      <c r="F59" s="204"/>
      <c r="G59" s="216"/>
      <c r="H59" s="204" t="s">
        <v>837</v>
      </c>
      <c r="J59" s="213"/>
      <c r="K59" s="213"/>
      <c r="M59" s="204" t="s">
        <v>45</v>
      </c>
      <c r="N59" s="213"/>
      <c r="O59" s="213"/>
    </row>
    <row r="60" spans="1:15" ht="30" customHeight="1">
      <c r="A60" s="202"/>
      <c r="D60" s="213"/>
      <c r="E60" s="213"/>
      <c r="F60" s="204"/>
      <c r="G60" s="204"/>
      <c r="I60" s="204" t="s">
        <v>838</v>
      </c>
      <c r="J60" s="213"/>
      <c r="K60" s="213"/>
      <c r="M60" s="213" t="s">
        <v>47</v>
      </c>
      <c r="N60" s="213"/>
      <c r="O60" s="213"/>
    </row>
    <row r="61" spans="1:15" ht="30" customHeight="1">
      <c r="A61" s="202"/>
      <c r="D61" s="213"/>
      <c r="E61" s="213"/>
      <c r="F61" s="213"/>
      <c r="G61" s="213"/>
      <c r="I61" s="203" t="s">
        <v>839</v>
      </c>
      <c r="J61" s="213"/>
      <c r="K61" s="213"/>
    </row>
    <row r="62" spans="1:15" ht="30" customHeight="1">
      <c r="A62" s="202"/>
      <c r="B62" s="204"/>
      <c r="D62" s="213"/>
      <c r="E62" s="213"/>
      <c r="F62" s="213"/>
      <c r="G62" s="213"/>
      <c r="I62" s="203" t="s">
        <v>840</v>
      </c>
      <c r="M62" s="213"/>
    </row>
    <row r="63" spans="1:15" ht="30" customHeight="1">
      <c r="A63" s="202"/>
      <c r="B63" s="204"/>
      <c r="D63" s="213"/>
      <c r="E63" s="213"/>
      <c r="F63" s="213"/>
      <c r="G63" s="213"/>
      <c r="I63" s="203" t="s">
        <v>841</v>
      </c>
      <c r="M63" s="213"/>
    </row>
    <row r="64" spans="1:15" ht="30" customHeight="1">
      <c r="A64" s="202"/>
      <c r="B64" s="204"/>
      <c r="D64" s="213"/>
      <c r="E64" s="213"/>
      <c r="F64" s="213"/>
      <c r="G64" s="213"/>
      <c r="M64" s="213"/>
    </row>
    <row r="65" spans="1:15" ht="30" customHeight="1">
      <c r="A65" s="858" t="s">
        <v>843</v>
      </c>
      <c r="B65" s="858"/>
      <c r="C65" s="858"/>
      <c r="D65" s="858"/>
      <c r="E65" s="858"/>
      <c r="F65" s="858"/>
      <c r="G65" s="858"/>
      <c r="H65" s="858"/>
      <c r="I65" s="858"/>
      <c r="J65" s="858"/>
      <c r="K65" s="858"/>
      <c r="L65" s="858"/>
      <c r="M65" s="858"/>
      <c r="N65" s="858"/>
      <c r="O65" s="858"/>
    </row>
    <row r="66" spans="1:15" ht="30" customHeight="1">
      <c r="A66" s="199"/>
      <c r="B66" s="199"/>
      <c r="C66" s="199"/>
      <c r="D66" s="199"/>
      <c r="E66" s="199"/>
      <c r="F66" s="199"/>
      <c r="G66" s="199"/>
      <c r="H66" s="199"/>
      <c r="I66" s="199"/>
      <c r="J66" s="199"/>
      <c r="K66" s="199"/>
      <c r="L66" s="199"/>
      <c r="M66" s="199"/>
      <c r="N66" s="199"/>
      <c r="O66" s="200" t="s">
        <v>22</v>
      </c>
    </row>
    <row r="67" spans="1:15" s="198" customFormat="1" ht="30" customHeight="1">
      <c r="A67" s="214" t="s">
        <v>845</v>
      </c>
      <c r="B67" s="202" t="s">
        <v>40</v>
      </c>
      <c r="C67" s="203"/>
      <c r="D67" s="203"/>
      <c r="E67" s="203"/>
      <c r="F67" s="203"/>
      <c r="G67" s="203"/>
      <c r="H67" s="217"/>
      <c r="I67" s="218"/>
      <c r="J67" s="217"/>
      <c r="K67" s="218"/>
      <c r="L67" s="20"/>
      <c r="M67" s="218"/>
      <c r="N67" s="20"/>
    </row>
    <row r="68" spans="1:15" ht="30" customHeight="1">
      <c r="A68" s="202"/>
      <c r="B68" s="859" t="s">
        <v>30</v>
      </c>
      <c r="C68" s="859"/>
      <c r="D68" s="859"/>
      <c r="E68" s="859"/>
      <c r="F68" s="215"/>
      <c r="G68" s="215" t="s">
        <v>31</v>
      </c>
      <c r="I68" s="215"/>
      <c r="J68" s="215" t="s">
        <v>32</v>
      </c>
      <c r="K68" s="215"/>
      <c r="L68" s="202"/>
      <c r="M68" s="202"/>
      <c r="N68" s="215" t="s">
        <v>33</v>
      </c>
      <c r="O68" s="18"/>
    </row>
    <row r="69" spans="1:15" ht="30" customHeight="1">
      <c r="A69" s="202"/>
      <c r="B69" s="204" t="s">
        <v>62</v>
      </c>
      <c r="D69" s="204"/>
      <c r="E69" s="204"/>
      <c r="F69" s="204"/>
      <c r="G69" s="216" t="s">
        <v>35</v>
      </c>
      <c r="H69" s="212" t="s">
        <v>63</v>
      </c>
      <c r="K69" s="199"/>
      <c r="M69" s="203" t="s">
        <v>12</v>
      </c>
    </row>
    <row r="70" spans="1:15" ht="30" customHeight="1">
      <c r="A70" s="202"/>
      <c r="B70" s="203" t="s">
        <v>64</v>
      </c>
      <c r="D70" s="213"/>
      <c r="E70" s="213"/>
      <c r="F70" s="204"/>
      <c r="G70" s="204"/>
      <c r="I70" s="212" t="s">
        <v>65</v>
      </c>
      <c r="K70" s="199"/>
      <c r="M70" s="213" t="s">
        <v>15</v>
      </c>
    </row>
    <row r="71" spans="1:15" ht="30" customHeight="1">
      <c r="A71" s="202"/>
      <c r="B71" s="204"/>
      <c r="D71" s="213"/>
      <c r="E71" s="213"/>
      <c r="F71" s="213"/>
      <c r="G71" s="213"/>
      <c r="I71" s="203" t="s">
        <v>58</v>
      </c>
      <c r="K71" s="199"/>
      <c r="M71" s="213"/>
    </row>
    <row r="72" spans="1:15" ht="30" customHeight="1">
      <c r="A72" s="202"/>
      <c r="B72" s="204"/>
      <c r="D72" s="213"/>
      <c r="E72" s="213"/>
      <c r="F72" s="213"/>
      <c r="G72" s="213"/>
      <c r="K72" s="199"/>
      <c r="M72" s="213"/>
    </row>
    <row r="73" spans="1:15" s="437" customFormat="1" ht="30" customHeight="1">
      <c r="A73" s="345"/>
      <c r="B73" s="349" t="s">
        <v>628</v>
      </c>
      <c r="D73" s="348"/>
      <c r="E73" s="348"/>
      <c r="F73" s="348"/>
      <c r="G73" s="478" t="s">
        <v>35</v>
      </c>
      <c r="H73" s="350" t="s">
        <v>631</v>
      </c>
      <c r="K73" s="347"/>
      <c r="M73" s="437" t="s">
        <v>12</v>
      </c>
    </row>
    <row r="74" spans="1:15" s="437" customFormat="1" ht="30" customHeight="1">
      <c r="A74" s="345"/>
      <c r="B74" s="349" t="s">
        <v>629</v>
      </c>
      <c r="D74" s="348"/>
      <c r="E74" s="348"/>
      <c r="F74" s="348"/>
      <c r="G74" s="348"/>
      <c r="I74" s="437" t="s">
        <v>49</v>
      </c>
      <c r="K74" s="347"/>
      <c r="M74" s="348" t="s">
        <v>15</v>
      </c>
    </row>
    <row r="75" spans="1:15" s="437" customFormat="1" ht="30" customHeight="1">
      <c r="A75" s="345"/>
      <c r="B75" s="349"/>
      <c r="D75" s="348"/>
      <c r="E75" s="348"/>
      <c r="F75" s="348"/>
      <c r="G75" s="348"/>
      <c r="I75" s="437" t="s">
        <v>792</v>
      </c>
      <c r="K75" s="347"/>
      <c r="M75" s="348"/>
    </row>
    <row r="76" spans="1:15" ht="30" customHeight="1">
      <c r="A76" s="202"/>
      <c r="B76" s="204"/>
      <c r="D76" s="213"/>
      <c r="E76" s="213"/>
      <c r="F76" s="213"/>
      <c r="G76" s="213"/>
      <c r="K76" s="442"/>
      <c r="M76" s="213"/>
    </row>
    <row r="77" spans="1:15" ht="30" customHeight="1">
      <c r="A77" s="202"/>
      <c r="B77" s="203" t="s">
        <v>630</v>
      </c>
      <c r="E77" s="204"/>
      <c r="F77" s="204"/>
      <c r="G77" s="216" t="s">
        <v>10</v>
      </c>
      <c r="H77" s="212" t="s">
        <v>17</v>
      </c>
      <c r="J77" s="213"/>
      <c r="K77" s="213"/>
      <c r="M77" s="213" t="s">
        <v>18</v>
      </c>
      <c r="N77" s="213"/>
      <c r="O77" s="213"/>
    </row>
    <row r="78" spans="1:15" ht="30" customHeight="1">
      <c r="A78" s="202"/>
      <c r="B78" s="203" t="s">
        <v>13</v>
      </c>
      <c r="D78" s="213"/>
      <c r="E78" s="213"/>
      <c r="F78" s="213"/>
      <c r="G78" s="213"/>
      <c r="I78" s="203" t="s">
        <v>19</v>
      </c>
      <c r="K78" s="199"/>
      <c r="M78" s="213" t="s">
        <v>20</v>
      </c>
      <c r="N78" s="213"/>
      <c r="O78" s="213"/>
    </row>
    <row r="79" spans="1:15" ht="30" customHeight="1">
      <c r="A79" s="202"/>
      <c r="D79" s="213"/>
      <c r="E79" s="213"/>
      <c r="F79" s="213"/>
      <c r="G79" s="213"/>
      <c r="K79" s="677"/>
      <c r="M79" s="213"/>
      <c r="N79" s="213"/>
      <c r="O79" s="213"/>
    </row>
    <row r="80" spans="1:15" ht="30" customHeight="1">
      <c r="A80" s="202"/>
      <c r="B80" s="203" t="s">
        <v>632</v>
      </c>
      <c r="E80" s="204"/>
      <c r="F80" s="204"/>
      <c r="G80" s="443" t="s">
        <v>10</v>
      </c>
      <c r="H80" s="350" t="s">
        <v>11</v>
      </c>
      <c r="I80" s="437"/>
      <c r="J80" s="437"/>
      <c r="K80" s="347"/>
      <c r="L80" s="437"/>
      <c r="M80" s="437" t="s">
        <v>12</v>
      </c>
      <c r="N80" s="437"/>
      <c r="O80" s="437"/>
    </row>
    <row r="81" spans="1:15" ht="30" customHeight="1">
      <c r="A81" s="202"/>
      <c r="B81" s="203" t="s">
        <v>13</v>
      </c>
      <c r="D81" s="213"/>
      <c r="E81" s="213"/>
      <c r="F81" s="213"/>
      <c r="G81" s="213"/>
      <c r="I81" s="437" t="s">
        <v>14</v>
      </c>
      <c r="J81" s="437"/>
      <c r="K81" s="347"/>
      <c r="L81" s="437"/>
      <c r="M81" s="437" t="s">
        <v>15</v>
      </c>
      <c r="N81" s="437"/>
      <c r="O81" s="437"/>
    </row>
    <row r="82" spans="1:15" ht="30" customHeight="1">
      <c r="A82" s="202"/>
      <c r="B82" s="204"/>
      <c r="D82" s="213"/>
      <c r="E82" s="213"/>
      <c r="F82" s="213"/>
      <c r="G82" s="213"/>
      <c r="I82" s="437" t="s">
        <v>16</v>
      </c>
      <c r="J82" s="348"/>
      <c r="K82" s="348"/>
      <c r="L82" s="437"/>
      <c r="M82" s="348"/>
      <c r="N82" s="437"/>
      <c r="O82" s="437"/>
    </row>
    <row r="83" spans="1:15" ht="30" customHeight="1">
      <c r="A83" s="202"/>
      <c r="B83" s="204"/>
      <c r="D83" s="213"/>
      <c r="E83" s="213"/>
      <c r="F83" s="213"/>
      <c r="G83" s="213"/>
      <c r="N83" s="213"/>
      <c r="O83" s="213"/>
    </row>
    <row r="84" spans="1:15" ht="30" customHeight="1">
      <c r="A84" s="202"/>
      <c r="B84" s="204"/>
      <c r="D84" s="213"/>
      <c r="E84" s="213"/>
      <c r="F84" s="213"/>
      <c r="G84" s="213"/>
      <c r="H84" s="350" t="s">
        <v>497</v>
      </c>
      <c r="I84" s="437"/>
      <c r="J84" s="437"/>
      <c r="K84" s="437"/>
      <c r="L84" s="437"/>
      <c r="M84" s="437" t="s">
        <v>12</v>
      </c>
      <c r="N84" s="348"/>
      <c r="O84" s="348"/>
    </row>
    <row r="85" spans="1:15" ht="30" customHeight="1">
      <c r="A85" s="202"/>
      <c r="B85" s="204"/>
      <c r="D85" s="213"/>
      <c r="E85" s="213"/>
      <c r="F85" s="213"/>
      <c r="G85" s="213"/>
      <c r="I85" s="437" t="s">
        <v>585</v>
      </c>
      <c r="J85" s="437"/>
      <c r="K85" s="437"/>
      <c r="L85" s="437"/>
      <c r="M85" s="348" t="s">
        <v>15</v>
      </c>
      <c r="N85" s="348"/>
      <c r="O85" s="348"/>
    </row>
    <row r="86" spans="1:15" ht="30" customHeight="1">
      <c r="A86" s="202"/>
      <c r="B86" s="204"/>
      <c r="D86" s="213"/>
      <c r="E86" s="213"/>
      <c r="F86" s="213"/>
      <c r="G86" s="213"/>
      <c r="I86" s="437" t="s">
        <v>932</v>
      </c>
      <c r="J86" s="437"/>
      <c r="K86" s="437"/>
      <c r="L86" s="437"/>
      <c r="M86" s="348"/>
      <c r="N86" s="348"/>
      <c r="O86" s="348"/>
    </row>
    <row r="87" spans="1:15" ht="30" customHeight="1">
      <c r="A87" s="202"/>
      <c r="B87" s="204"/>
      <c r="D87" s="213"/>
      <c r="E87" s="213"/>
      <c r="F87" s="213"/>
      <c r="G87" s="213"/>
      <c r="I87" s="437"/>
      <c r="J87" s="437"/>
      <c r="K87" s="437"/>
      <c r="L87" s="437"/>
      <c r="M87" s="348"/>
      <c r="N87" s="348"/>
      <c r="O87" s="348"/>
    </row>
    <row r="88" spans="1:15" s="346" customFormat="1" ht="30" customHeight="1">
      <c r="A88" s="345"/>
      <c r="B88" s="203"/>
      <c r="D88" s="348"/>
      <c r="E88" s="348"/>
      <c r="F88" s="348"/>
      <c r="G88" s="443"/>
      <c r="H88" s="212" t="s">
        <v>17</v>
      </c>
      <c r="I88" s="203"/>
      <c r="J88" s="213"/>
      <c r="K88" s="213"/>
      <c r="L88" s="203"/>
      <c r="M88" s="213" t="s">
        <v>18</v>
      </c>
      <c r="N88" s="213"/>
      <c r="O88" s="213"/>
    </row>
    <row r="89" spans="1:15" s="346" customFormat="1" ht="30" customHeight="1">
      <c r="A89" s="345"/>
      <c r="B89" s="203"/>
      <c r="D89" s="348"/>
      <c r="E89" s="348"/>
      <c r="F89" s="348"/>
      <c r="G89" s="348"/>
      <c r="I89" s="203" t="s">
        <v>19</v>
      </c>
      <c r="J89" s="203"/>
      <c r="K89" s="199"/>
      <c r="L89" s="203"/>
      <c r="M89" s="213" t="s">
        <v>20</v>
      </c>
      <c r="N89" s="213"/>
      <c r="O89" s="213"/>
    </row>
    <row r="90" spans="1:15" ht="30" customHeight="1">
      <c r="A90" s="202"/>
      <c r="B90" s="204"/>
      <c r="D90" s="213"/>
      <c r="E90" s="213"/>
      <c r="F90" s="213"/>
      <c r="G90" s="213"/>
      <c r="K90" s="199"/>
    </row>
    <row r="91" spans="1:15" ht="30" customHeight="1">
      <c r="A91" s="202"/>
      <c r="B91" s="204"/>
      <c r="C91" s="203" t="s">
        <v>67</v>
      </c>
      <c r="D91" s="213"/>
      <c r="E91" s="213"/>
      <c r="F91" s="213"/>
      <c r="G91" s="213"/>
      <c r="J91" s="213"/>
      <c r="K91" s="213"/>
      <c r="M91" s="213"/>
    </row>
    <row r="92" spans="1:15" ht="30" customHeight="1">
      <c r="A92" s="202"/>
      <c r="B92" s="204"/>
      <c r="C92" s="203" t="s">
        <v>68</v>
      </c>
      <c r="D92" s="213"/>
      <c r="E92" s="213"/>
      <c r="F92" s="213"/>
      <c r="G92" s="213"/>
      <c r="J92" s="213"/>
      <c r="K92" s="213"/>
      <c r="M92" s="213"/>
    </row>
    <row r="93" spans="1:15" ht="30" customHeight="1">
      <c r="A93" s="202"/>
      <c r="B93" s="204"/>
      <c r="D93" s="213"/>
      <c r="E93" s="213"/>
      <c r="F93" s="213"/>
      <c r="G93" s="213"/>
      <c r="J93" s="213"/>
      <c r="K93" s="213"/>
      <c r="M93" s="213"/>
    </row>
    <row r="94" spans="1:15" ht="30" customHeight="1">
      <c r="A94" s="202"/>
      <c r="B94" s="204"/>
      <c r="D94" s="213"/>
      <c r="E94" s="213"/>
      <c r="F94" s="213"/>
      <c r="G94" s="213"/>
      <c r="J94" s="213"/>
      <c r="K94" s="213"/>
      <c r="M94" s="213"/>
    </row>
    <row r="95" spans="1:15" ht="30" customHeight="1">
      <c r="A95" s="858" t="s">
        <v>60</v>
      </c>
      <c r="B95" s="858"/>
      <c r="C95" s="858"/>
      <c r="D95" s="858"/>
      <c r="E95" s="858"/>
      <c r="F95" s="858"/>
      <c r="G95" s="858"/>
      <c r="H95" s="858"/>
      <c r="I95" s="858"/>
      <c r="J95" s="858"/>
      <c r="K95" s="858"/>
      <c r="L95" s="858"/>
      <c r="M95" s="858"/>
      <c r="N95" s="858"/>
      <c r="O95" s="858"/>
    </row>
    <row r="96" spans="1:15" ht="30" customHeight="1">
      <c r="A96" s="787"/>
      <c r="B96" s="787"/>
      <c r="C96" s="787"/>
      <c r="D96" s="787"/>
      <c r="E96" s="787"/>
      <c r="F96" s="787"/>
      <c r="G96" s="787"/>
      <c r="H96" s="787"/>
      <c r="I96" s="787"/>
      <c r="J96" s="787"/>
      <c r="K96" s="787"/>
      <c r="L96" s="787"/>
      <c r="M96" s="787"/>
      <c r="N96" s="787"/>
      <c r="O96" s="200" t="s">
        <v>22</v>
      </c>
    </row>
    <row r="97" spans="1:16" ht="30" customHeight="1">
      <c r="A97" s="216"/>
      <c r="B97" s="204" t="s">
        <v>846</v>
      </c>
      <c r="C97" s="203" t="s">
        <v>69</v>
      </c>
    </row>
    <row r="98" spans="1:16" ht="30" customHeight="1">
      <c r="E98" s="216"/>
      <c r="F98" s="216"/>
      <c r="G98" s="216"/>
      <c r="H98" s="216"/>
      <c r="I98" s="219"/>
      <c r="J98" s="219" t="s">
        <v>24</v>
      </c>
      <c r="K98" s="219"/>
      <c r="L98" s="218"/>
      <c r="M98" s="220"/>
      <c r="N98" s="221" t="s">
        <v>5</v>
      </c>
      <c r="O98" s="220"/>
      <c r="P98" s="23"/>
    </row>
    <row r="99" spans="1:16" ht="30" customHeight="1">
      <c r="I99" s="222" t="s">
        <v>821</v>
      </c>
      <c r="J99" s="223"/>
      <c r="K99" s="222" t="s">
        <v>822</v>
      </c>
      <c r="L99" s="224"/>
      <c r="M99" s="222" t="str">
        <f>+I99</f>
        <v>March 31, 2021</v>
      </c>
      <c r="N99" s="223"/>
      <c r="O99" s="222" t="str">
        <f>+K99</f>
        <v>December 31, 2020</v>
      </c>
    </row>
    <row r="100" spans="1:16" ht="30" customHeight="1">
      <c r="C100" s="204" t="s">
        <v>70</v>
      </c>
      <c r="E100" s="204"/>
      <c r="F100" s="204"/>
      <c r="G100" s="204"/>
      <c r="H100" s="204"/>
      <c r="I100" s="37"/>
      <c r="J100" s="33"/>
      <c r="K100" s="33"/>
      <c r="L100" s="33"/>
      <c r="M100" s="37"/>
      <c r="N100" s="33"/>
      <c r="O100" s="33"/>
    </row>
    <row r="101" spans="1:16" ht="30" customHeight="1">
      <c r="C101" s="204" t="s">
        <v>13</v>
      </c>
      <c r="E101" s="204"/>
      <c r="F101" s="204"/>
      <c r="G101" s="204"/>
      <c r="H101" s="204"/>
      <c r="I101" s="37">
        <v>0</v>
      </c>
      <c r="J101" s="33"/>
      <c r="K101" s="33">
        <v>0</v>
      </c>
      <c r="L101" s="33"/>
      <c r="M101" s="37">
        <v>8620991.2899999991</v>
      </c>
      <c r="N101" s="33"/>
      <c r="O101" s="33">
        <v>8617081.4199999999</v>
      </c>
    </row>
    <row r="102" spans="1:16" ht="30" customHeight="1">
      <c r="C102" s="204" t="s">
        <v>71</v>
      </c>
      <c r="E102" s="204"/>
      <c r="F102" s="204"/>
      <c r="G102" s="204"/>
      <c r="H102" s="204"/>
      <c r="I102" s="37"/>
      <c r="J102" s="33"/>
      <c r="K102" s="33"/>
      <c r="L102" s="41"/>
      <c r="M102" s="37"/>
      <c r="N102" s="33"/>
      <c r="O102" s="33"/>
    </row>
    <row r="103" spans="1:16" ht="30" customHeight="1">
      <c r="C103" s="204" t="s">
        <v>72</v>
      </c>
      <c r="E103" s="204"/>
      <c r="F103" s="204"/>
      <c r="G103" s="204"/>
      <c r="H103" s="204"/>
      <c r="I103" s="37">
        <v>0</v>
      </c>
      <c r="J103" s="33"/>
      <c r="K103" s="33">
        <v>0</v>
      </c>
      <c r="L103" s="41"/>
      <c r="M103" s="37">
        <v>1374387</v>
      </c>
      <c r="N103" s="33"/>
      <c r="O103" s="33">
        <v>1374387</v>
      </c>
    </row>
    <row r="104" spans="1:16" ht="30" customHeight="1">
      <c r="C104" s="204" t="s">
        <v>73</v>
      </c>
      <c r="E104" s="204"/>
      <c r="F104" s="204"/>
      <c r="G104" s="204"/>
      <c r="H104" s="204"/>
      <c r="I104" s="37"/>
      <c r="J104" s="33"/>
      <c r="K104" s="33"/>
      <c r="L104" s="41"/>
      <c r="M104" s="37"/>
      <c r="N104" s="33"/>
      <c r="O104" s="33"/>
    </row>
    <row r="105" spans="1:16" ht="30" customHeight="1">
      <c r="C105" s="204" t="s">
        <v>13</v>
      </c>
      <c r="E105" s="204"/>
      <c r="F105" s="204"/>
      <c r="G105" s="204"/>
      <c r="H105" s="204"/>
      <c r="I105" s="37">
        <v>0</v>
      </c>
      <c r="J105" s="33"/>
      <c r="K105" s="37">
        <v>0</v>
      </c>
      <c r="L105" s="41"/>
      <c r="M105" s="37">
        <v>1056590.05</v>
      </c>
      <c r="N105" s="33"/>
      <c r="O105" s="33">
        <v>1055063.82</v>
      </c>
    </row>
    <row r="106" spans="1:16" ht="30" customHeight="1">
      <c r="C106" s="204" t="s">
        <v>74</v>
      </c>
      <c r="E106" s="204"/>
      <c r="F106" s="204"/>
      <c r="G106" s="204"/>
      <c r="H106" s="204"/>
      <c r="I106" s="37">
        <v>7886506.8800000008</v>
      </c>
      <c r="J106" s="33"/>
      <c r="K106" s="37">
        <v>7009982.8700000001</v>
      </c>
      <c r="L106" s="41"/>
      <c r="M106" s="37">
        <v>7886506.8800000008</v>
      </c>
      <c r="N106" s="33"/>
      <c r="O106" s="33">
        <v>7009982.8700000001</v>
      </c>
    </row>
    <row r="107" spans="1:16" ht="30" customHeight="1">
      <c r="C107" s="204" t="s">
        <v>75</v>
      </c>
      <c r="E107" s="204"/>
      <c r="F107" s="204"/>
      <c r="G107" s="204"/>
      <c r="H107" s="204"/>
      <c r="I107" s="37">
        <v>2950104.11</v>
      </c>
      <c r="J107" s="33"/>
      <c r="K107" s="33">
        <v>7130590.3399999999</v>
      </c>
      <c r="L107" s="41"/>
      <c r="M107" s="37">
        <v>2545685.11</v>
      </c>
      <c r="N107" s="33"/>
      <c r="O107" s="33">
        <v>1748082.3399999999</v>
      </c>
    </row>
    <row r="108" spans="1:16" ht="30" customHeight="1" thickBot="1">
      <c r="E108" s="204" t="s">
        <v>76</v>
      </c>
      <c r="F108" s="204"/>
      <c r="G108" s="216"/>
      <c r="H108" s="216"/>
      <c r="I108" s="226">
        <f>SUM(I100:I107)</f>
        <v>10836610.99</v>
      </c>
      <c r="J108" s="33"/>
      <c r="K108" s="226">
        <f>SUM(K100:K107)</f>
        <v>14140573.210000001</v>
      </c>
      <c r="L108" s="33"/>
      <c r="M108" s="226">
        <f>SUM(M100:M107)</f>
        <v>21484160.329999998</v>
      </c>
      <c r="N108" s="33"/>
      <c r="O108" s="226">
        <f>SUM(O100:O107)</f>
        <v>19804597.449999999</v>
      </c>
    </row>
    <row r="109" spans="1:16" ht="30" customHeight="1" thickTop="1">
      <c r="E109" s="204"/>
      <c r="F109" s="204"/>
      <c r="G109" s="443"/>
      <c r="H109" s="443"/>
      <c r="I109" s="33"/>
      <c r="J109" s="33"/>
      <c r="K109" s="33"/>
      <c r="L109" s="33"/>
      <c r="M109" s="33"/>
      <c r="N109" s="33"/>
      <c r="O109" s="33"/>
    </row>
    <row r="110" spans="1:16" ht="30" customHeight="1">
      <c r="B110" s="204" t="s">
        <v>935</v>
      </c>
      <c r="C110" s="203" t="s">
        <v>77</v>
      </c>
    </row>
    <row r="111" spans="1:16" ht="30" customHeight="1">
      <c r="I111" s="219"/>
      <c r="J111" s="219" t="s">
        <v>24</v>
      </c>
      <c r="K111" s="219"/>
      <c r="M111" s="220"/>
      <c r="N111" s="227" t="s">
        <v>5</v>
      </c>
      <c r="O111" s="220"/>
    </row>
    <row r="112" spans="1:16" ht="30" customHeight="1">
      <c r="I112" s="435" t="s">
        <v>821</v>
      </c>
      <c r="J112" s="223"/>
      <c r="K112" s="435" t="s">
        <v>822</v>
      </c>
      <c r="L112" s="224"/>
      <c r="M112" s="222" t="str">
        <f>+I112</f>
        <v>March 31, 2021</v>
      </c>
      <c r="N112" s="223"/>
      <c r="O112" s="222" t="str">
        <f>+K112</f>
        <v>December 31, 2020</v>
      </c>
    </row>
    <row r="113" spans="2:15" ht="30" customHeight="1">
      <c r="C113" s="204" t="s">
        <v>78</v>
      </c>
      <c r="I113" s="4">
        <v>0</v>
      </c>
      <c r="J113" s="4"/>
      <c r="K113" s="4">
        <v>0</v>
      </c>
      <c r="L113" s="4"/>
      <c r="M113" s="4">
        <v>194550000</v>
      </c>
      <c r="N113" s="4"/>
      <c r="O113" s="4">
        <v>185000000</v>
      </c>
    </row>
    <row r="114" spans="2:15" ht="30" customHeight="1">
      <c r="C114" s="204" t="s">
        <v>74</v>
      </c>
      <c r="I114" s="4">
        <f>M114</f>
        <v>73125000</v>
      </c>
      <c r="J114" s="4"/>
      <c r="K114" s="4">
        <v>70750000</v>
      </c>
      <c r="L114" s="4"/>
      <c r="M114" s="4">
        <v>73125000</v>
      </c>
      <c r="N114" s="4"/>
      <c r="O114" s="4">
        <v>70750000</v>
      </c>
    </row>
    <row r="115" spans="2:15" ht="30" customHeight="1">
      <c r="C115" s="204" t="s">
        <v>75</v>
      </c>
      <c r="I115" s="38">
        <f>M115</f>
        <v>76500000</v>
      </c>
      <c r="J115" s="38"/>
      <c r="K115" s="38">
        <v>54000000</v>
      </c>
      <c r="L115" s="38"/>
      <c r="M115" s="38">
        <v>76500000</v>
      </c>
      <c r="N115" s="38"/>
      <c r="O115" s="38">
        <v>54000000</v>
      </c>
    </row>
    <row r="116" spans="2:15" ht="30" customHeight="1" thickBot="1">
      <c r="E116" s="204" t="s">
        <v>76</v>
      </c>
      <c r="F116" s="204"/>
      <c r="I116" s="226">
        <f>SUM(I113:I115)</f>
        <v>149625000</v>
      </c>
      <c r="J116" s="38"/>
      <c r="K116" s="226">
        <f>SUM(K113:K115)</f>
        <v>124750000</v>
      </c>
      <c r="L116" s="38"/>
      <c r="M116" s="226">
        <f>SUM(M113:M115)</f>
        <v>344175000</v>
      </c>
      <c r="N116" s="33"/>
      <c r="O116" s="226">
        <f>SUM(O113:O115)</f>
        <v>309750000</v>
      </c>
    </row>
    <row r="117" spans="2:15" ht="30" customHeight="1" thickTop="1">
      <c r="E117" s="204"/>
      <c r="F117" s="204"/>
      <c r="I117" s="33"/>
      <c r="J117" s="38"/>
      <c r="K117" s="33"/>
      <c r="L117" s="38"/>
      <c r="M117" s="33"/>
      <c r="N117" s="33"/>
      <c r="O117" s="33"/>
    </row>
    <row r="118" spans="2:15" ht="30" customHeight="1">
      <c r="B118" s="204" t="s">
        <v>848</v>
      </c>
      <c r="C118" s="203" t="s">
        <v>481</v>
      </c>
    </row>
    <row r="119" spans="2:15" ht="30" customHeight="1">
      <c r="I119" s="219"/>
      <c r="J119" s="219" t="s">
        <v>24</v>
      </c>
      <c r="K119" s="219"/>
      <c r="M119" s="220"/>
      <c r="N119" s="678" t="s">
        <v>5</v>
      </c>
      <c r="O119" s="220"/>
    </row>
    <row r="120" spans="2:15" ht="30" customHeight="1">
      <c r="I120" s="435" t="s">
        <v>821</v>
      </c>
      <c r="J120" s="223"/>
      <c r="K120" s="435" t="s">
        <v>822</v>
      </c>
      <c r="L120" s="224"/>
      <c r="M120" s="435" t="str">
        <f>+I120</f>
        <v>March 31, 2021</v>
      </c>
      <c r="N120" s="223"/>
      <c r="O120" s="435" t="str">
        <f>+K120</f>
        <v>December 31, 2020</v>
      </c>
    </row>
    <row r="121" spans="2:15" ht="30" customHeight="1">
      <c r="C121" s="204" t="s">
        <v>78</v>
      </c>
      <c r="I121" s="690">
        <v>0</v>
      </c>
      <c r="J121" s="690"/>
      <c r="K121" s="690">
        <v>0</v>
      </c>
      <c r="L121" s="690"/>
      <c r="M121" s="690">
        <v>62443984.590000004</v>
      </c>
      <c r="N121" s="690"/>
      <c r="O121" s="690">
        <v>63265015.800000004</v>
      </c>
    </row>
    <row r="122" spans="2:15" ht="30" customHeight="1" thickBot="1">
      <c r="E122" s="204" t="s">
        <v>76</v>
      </c>
      <c r="I122" s="226">
        <f>SUM(I121)</f>
        <v>0</v>
      </c>
      <c r="J122" s="38"/>
      <c r="K122" s="226">
        <f>SUM(K121)</f>
        <v>0</v>
      </c>
      <c r="L122" s="38"/>
      <c r="M122" s="226">
        <f>SUM(M121)</f>
        <v>62443984.590000004</v>
      </c>
      <c r="N122" s="691"/>
      <c r="O122" s="226">
        <f>SUM(O121)</f>
        <v>63265015.800000004</v>
      </c>
    </row>
    <row r="123" spans="2:15" ht="30" customHeight="1" thickTop="1"/>
    <row r="124" spans="2:15" ht="30" customHeight="1"/>
  </sheetData>
  <mergeCells count="7">
    <mergeCell ref="A95:O95"/>
    <mergeCell ref="A65:O65"/>
    <mergeCell ref="B68:E68"/>
    <mergeCell ref="A1:O1"/>
    <mergeCell ref="B13:E13"/>
    <mergeCell ref="A35:O35"/>
    <mergeCell ref="B38:E38"/>
  </mergeCells>
  <pageMargins left="0.70866141732283472" right="0.27559055118110237" top="0.70866141732283472" bottom="0.74803149606299213" header="0.31496062992125984" footer="0.31496062992125984"/>
  <pageSetup paperSize="9" scale="85" orientation="portrait" r:id="rId1"/>
  <headerFooter scaleWithDoc="0" alignWithMargins="0"/>
  <rowBreaks count="2" manualBreakCount="2">
    <brk id="34" max="16383" man="1"/>
    <brk id="64"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28"/>
  <sheetViews>
    <sheetView zoomScale="80" zoomScaleNormal="80" workbookViewId="0">
      <selection sqref="A1:Q1"/>
    </sheetView>
  </sheetViews>
  <sheetFormatPr defaultColWidth="9.125" defaultRowHeight="24" customHeight="1"/>
  <cols>
    <col min="1" max="1" width="3.25" style="217" customWidth="1"/>
    <col min="2" max="2" width="4.375" style="217" customWidth="1"/>
    <col min="3" max="3" width="4.125" style="217" customWidth="1"/>
    <col min="4" max="6" width="9.125" style="217" customWidth="1"/>
    <col min="7" max="7" width="15.75" style="217" customWidth="1"/>
    <col min="8" max="8" width="0.875" style="217" customWidth="1"/>
    <col min="9" max="9" width="15.75" style="217" customWidth="1"/>
    <col min="10" max="10" width="0.875" style="217" customWidth="1"/>
    <col min="11" max="11" width="15.75" style="217" customWidth="1"/>
    <col min="12" max="12" width="0.875" style="217" customWidth="1"/>
    <col min="13" max="13" width="15.75" style="217" customWidth="1"/>
    <col min="14" max="14" width="0.875" style="217" customWidth="1"/>
    <col min="15" max="15" width="15.75" style="217" customWidth="1"/>
    <col min="16" max="16" width="0.875" style="217" customWidth="1"/>
    <col min="17" max="17" width="15.75" style="217" customWidth="1"/>
    <col min="18" max="18" width="2" style="217" customWidth="1"/>
    <col min="19" max="19" width="6.375" style="217" customWidth="1"/>
    <col min="20" max="257" width="9.125" style="217"/>
    <col min="258" max="258" width="3.25" style="217" customWidth="1"/>
    <col min="259" max="259" width="4.375" style="217" customWidth="1"/>
    <col min="260" max="260" width="4.125" style="217" customWidth="1"/>
    <col min="261" max="261" width="11.25" style="217" customWidth="1"/>
    <col min="262" max="262" width="12.375" style="217" customWidth="1"/>
    <col min="263" max="263" width="14.75" style="217" customWidth="1"/>
    <col min="264" max="264" width="0.875" style="217" customWidth="1"/>
    <col min="265" max="265" width="14.75" style="217" customWidth="1"/>
    <col min="266" max="266" width="0.875" style="217" customWidth="1"/>
    <col min="267" max="267" width="17.25" style="217" customWidth="1"/>
    <col min="268" max="268" width="0.875" style="217" customWidth="1"/>
    <col min="269" max="269" width="17.25" style="217" customWidth="1"/>
    <col min="270" max="270" width="0.875" style="217" customWidth="1"/>
    <col min="271" max="271" width="17.25" style="217" customWidth="1"/>
    <col min="272" max="272" width="0.875" style="217" customWidth="1"/>
    <col min="273" max="273" width="17.25" style="217" customWidth="1"/>
    <col min="274" max="274" width="2" style="217" customWidth="1"/>
    <col min="275" max="275" width="6.375" style="217" customWidth="1"/>
    <col min="276" max="513" width="9.125" style="217"/>
    <col min="514" max="514" width="3.25" style="217" customWidth="1"/>
    <col min="515" max="515" width="4.375" style="217" customWidth="1"/>
    <col min="516" max="516" width="4.125" style="217" customWidth="1"/>
    <col min="517" max="517" width="11.25" style="217" customWidth="1"/>
    <col min="518" max="518" width="12.375" style="217" customWidth="1"/>
    <col min="519" max="519" width="14.75" style="217" customWidth="1"/>
    <col min="520" max="520" width="0.875" style="217" customWidth="1"/>
    <col min="521" max="521" width="14.75" style="217" customWidth="1"/>
    <col min="522" max="522" width="0.875" style="217" customWidth="1"/>
    <col min="523" max="523" width="17.25" style="217" customWidth="1"/>
    <col min="524" max="524" width="0.875" style="217" customWidth="1"/>
    <col min="525" max="525" width="17.25" style="217" customWidth="1"/>
    <col min="526" max="526" width="0.875" style="217" customWidth="1"/>
    <col min="527" max="527" width="17.25" style="217" customWidth="1"/>
    <col min="528" max="528" width="0.875" style="217" customWidth="1"/>
    <col min="529" max="529" width="17.25" style="217" customWidth="1"/>
    <col min="530" max="530" width="2" style="217" customWidth="1"/>
    <col min="531" max="531" width="6.375" style="217" customWidth="1"/>
    <col min="532" max="769" width="9.125" style="217"/>
    <col min="770" max="770" width="3.25" style="217" customWidth="1"/>
    <col min="771" max="771" width="4.375" style="217" customWidth="1"/>
    <col min="772" max="772" width="4.125" style="217" customWidth="1"/>
    <col min="773" max="773" width="11.25" style="217" customWidth="1"/>
    <col min="774" max="774" width="12.375" style="217" customWidth="1"/>
    <col min="775" max="775" width="14.75" style="217" customWidth="1"/>
    <col min="776" max="776" width="0.875" style="217" customWidth="1"/>
    <col min="777" max="777" width="14.75" style="217" customWidth="1"/>
    <col min="778" max="778" width="0.875" style="217" customWidth="1"/>
    <col min="779" max="779" width="17.25" style="217" customWidth="1"/>
    <col min="780" max="780" width="0.875" style="217" customWidth="1"/>
    <col min="781" max="781" width="17.25" style="217" customWidth="1"/>
    <col min="782" max="782" width="0.875" style="217" customWidth="1"/>
    <col min="783" max="783" width="17.25" style="217" customWidth="1"/>
    <col min="784" max="784" width="0.875" style="217" customWidth="1"/>
    <col min="785" max="785" width="17.25" style="217" customWidth="1"/>
    <col min="786" max="786" width="2" style="217" customWidth="1"/>
    <col min="787" max="787" width="6.375" style="217" customWidth="1"/>
    <col min="788" max="1025" width="9.125" style="217"/>
    <col min="1026" max="1026" width="3.25" style="217" customWidth="1"/>
    <col min="1027" max="1027" width="4.375" style="217" customWidth="1"/>
    <col min="1028" max="1028" width="4.125" style="217" customWidth="1"/>
    <col min="1029" max="1029" width="11.25" style="217" customWidth="1"/>
    <col min="1030" max="1030" width="12.375" style="217" customWidth="1"/>
    <col min="1031" max="1031" width="14.75" style="217" customWidth="1"/>
    <col min="1032" max="1032" width="0.875" style="217" customWidth="1"/>
    <col min="1033" max="1033" width="14.75" style="217" customWidth="1"/>
    <col min="1034" max="1034" width="0.875" style="217" customWidth="1"/>
    <col min="1035" max="1035" width="17.25" style="217" customWidth="1"/>
    <col min="1036" max="1036" width="0.875" style="217" customWidth="1"/>
    <col min="1037" max="1037" width="17.25" style="217" customWidth="1"/>
    <col min="1038" max="1038" width="0.875" style="217" customWidth="1"/>
    <col min="1039" max="1039" width="17.25" style="217" customWidth="1"/>
    <col min="1040" max="1040" width="0.875" style="217" customWidth="1"/>
    <col min="1041" max="1041" width="17.25" style="217" customWidth="1"/>
    <col min="1042" max="1042" width="2" style="217" customWidth="1"/>
    <col min="1043" max="1043" width="6.375" style="217" customWidth="1"/>
    <col min="1044" max="1281" width="9.125" style="217"/>
    <col min="1282" max="1282" width="3.25" style="217" customWidth="1"/>
    <col min="1283" max="1283" width="4.375" style="217" customWidth="1"/>
    <col min="1284" max="1284" width="4.125" style="217" customWidth="1"/>
    <col min="1285" max="1285" width="11.25" style="217" customWidth="1"/>
    <col min="1286" max="1286" width="12.375" style="217" customWidth="1"/>
    <col min="1287" max="1287" width="14.75" style="217" customWidth="1"/>
    <col min="1288" max="1288" width="0.875" style="217" customWidth="1"/>
    <col min="1289" max="1289" width="14.75" style="217" customWidth="1"/>
    <col min="1290" max="1290" width="0.875" style="217" customWidth="1"/>
    <col min="1291" max="1291" width="17.25" style="217" customWidth="1"/>
    <col min="1292" max="1292" width="0.875" style="217" customWidth="1"/>
    <col min="1293" max="1293" width="17.25" style="217" customWidth="1"/>
    <col min="1294" max="1294" width="0.875" style="217" customWidth="1"/>
    <col min="1295" max="1295" width="17.25" style="217" customWidth="1"/>
    <col min="1296" max="1296" width="0.875" style="217" customWidth="1"/>
    <col min="1297" max="1297" width="17.25" style="217" customWidth="1"/>
    <col min="1298" max="1298" width="2" style="217" customWidth="1"/>
    <col min="1299" max="1299" width="6.375" style="217" customWidth="1"/>
    <col min="1300" max="1537" width="9.125" style="217"/>
    <col min="1538" max="1538" width="3.25" style="217" customWidth="1"/>
    <col min="1539" max="1539" width="4.375" style="217" customWidth="1"/>
    <col min="1540" max="1540" width="4.125" style="217" customWidth="1"/>
    <col min="1541" max="1541" width="11.25" style="217" customWidth="1"/>
    <col min="1542" max="1542" width="12.375" style="217" customWidth="1"/>
    <col min="1543" max="1543" width="14.75" style="217" customWidth="1"/>
    <col min="1544" max="1544" width="0.875" style="217" customWidth="1"/>
    <col min="1545" max="1545" width="14.75" style="217" customWidth="1"/>
    <col min="1546" max="1546" width="0.875" style="217" customWidth="1"/>
    <col min="1547" max="1547" width="17.25" style="217" customWidth="1"/>
    <col min="1548" max="1548" width="0.875" style="217" customWidth="1"/>
    <col min="1549" max="1549" width="17.25" style="217" customWidth="1"/>
    <col min="1550" max="1550" width="0.875" style="217" customWidth="1"/>
    <col min="1551" max="1551" width="17.25" style="217" customWidth="1"/>
    <col min="1552" max="1552" width="0.875" style="217" customWidth="1"/>
    <col min="1553" max="1553" width="17.25" style="217" customWidth="1"/>
    <col min="1554" max="1554" width="2" style="217" customWidth="1"/>
    <col min="1555" max="1555" width="6.375" style="217" customWidth="1"/>
    <col min="1556" max="1793" width="9.125" style="217"/>
    <col min="1794" max="1794" width="3.25" style="217" customWidth="1"/>
    <col min="1795" max="1795" width="4.375" style="217" customWidth="1"/>
    <col min="1796" max="1796" width="4.125" style="217" customWidth="1"/>
    <col min="1797" max="1797" width="11.25" style="217" customWidth="1"/>
    <col min="1798" max="1798" width="12.375" style="217" customWidth="1"/>
    <col min="1799" max="1799" width="14.75" style="217" customWidth="1"/>
    <col min="1800" max="1800" width="0.875" style="217" customWidth="1"/>
    <col min="1801" max="1801" width="14.75" style="217" customWidth="1"/>
    <col min="1802" max="1802" width="0.875" style="217" customWidth="1"/>
    <col min="1803" max="1803" width="17.25" style="217" customWidth="1"/>
    <col min="1804" max="1804" width="0.875" style="217" customWidth="1"/>
    <col min="1805" max="1805" width="17.25" style="217" customWidth="1"/>
    <col min="1806" max="1806" width="0.875" style="217" customWidth="1"/>
    <col min="1807" max="1807" width="17.25" style="217" customWidth="1"/>
    <col min="1808" max="1808" width="0.875" style="217" customWidth="1"/>
    <col min="1809" max="1809" width="17.25" style="217" customWidth="1"/>
    <col min="1810" max="1810" width="2" style="217" customWidth="1"/>
    <col min="1811" max="1811" width="6.375" style="217" customWidth="1"/>
    <col min="1812" max="2049" width="9.125" style="217"/>
    <col min="2050" max="2050" width="3.25" style="217" customWidth="1"/>
    <col min="2051" max="2051" width="4.375" style="217" customWidth="1"/>
    <col min="2052" max="2052" width="4.125" style="217" customWidth="1"/>
    <col min="2053" max="2053" width="11.25" style="217" customWidth="1"/>
    <col min="2054" max="2054" width="12.375" style="217" customWidth="1"/>
    <col min="2055" max="2055" width="14.75" style="217" customWidth="1"/>
    <col min="2056" max="2056" width="0.875" style="217" customWidth="1"/>
    <col min="2057" max="2057" width="14.75" style="217" customWidth="1"/>
    <col min="2058" max="2058" width="0.875" style="217" customWidth="1"/>
    <col min="2059" max="2059" width="17.25" style="217" customWidth="1"/>
    <col min="2060" max="2060" width="0.875" style="217" customWidth="1"/>
    <col min="2061" max="2061" width="17.25" style="217" customWidth="1"/>
    <col min="2062" max="2062" width="0.875" style="217" customWidth="1"/>
    <col min="2063" max="2063" width="17.25" style="217" customWidth="1"/>
    <col min="2064" max="2064" width="0.875" style="217" customWidth="1"/>
    <col min="2065" max="2065" width="17.25" style="217" customWidth="1"/>
    <col min="2066" max="2066" width="2" style="217" customWidth="1"/>
    <col min="2067" max="2067" width="6.375" style="217" customWidth="1"/>
    <col min="2068" max="2305" width="9.125" style="217"/>
    <col min="2306" max="2306" width="3.25" style="217" customWidth="1"/>
    <col min="2307" max="2307" width="4.375" style="217" customWidth="1"/>
    <col min="2308" max="2308" width="4.125" style="217" customWidth="1"/>
    <col min="2309" max="2309" width="11.25" style="217" customWidth="1"/>
    <col min="2310" max="2310" width="12.375" style="217" customWidth="1"/>
    <col min="2311" max="2311" width="14.75" style="217" customWidth="1"/>
    <col min="2312" max="2312" width="0.875" style="217" customWidth="1"/>
    <col min="2313" max="2313" width="14.75" style="217" customWidth="1"/>
    <col min="2314" max="2314" width="0.875" style="217" customWidth="1"/>
    <col min="2315" max="2315" width="17.25" style="217" customWidth="1"/>
    <col min="2316" max="2316" width="0.875" style="217" customWidth="1"/>
    <col min="2317" max="2317" width="17.25" style="217" customWidth="1"/>
    <col min="2318" max="2318" width="0.875" style="217" customWidth="1"/>
    <col min="2319" max="2319" width="17.25" style="217" customWidth="1"/>
    <col min="2320" max="2320" width="0.875" style="217" customWidth="1"/>
    <col min="2321" max="2321" width="17.25" style="217" customWidth="1"/>
    <col min="2322" max="2322" width="2" style="217" customWidth="1"/>
    <col min="2323" max="2323" width="6.375" style="217" customWidth="1"/>
    <col min="2324" max="2561" width="9.125" style="217"/>
    <col min="2562" max="2562" width="3.25" style="217" customWidth="1"/>
    <col min="2563" max="2563" width="4.375" style="217" customWidth="1"/>
    <col min="2564" max="2564" width="4.125" style="217" customWidth="1"/>
    <col min="2565" max="2565" width="11.25" style="217" customWidth="1"/>
    <col min="2566" max="2566" width="12.375" style="217" customWidth="1"/>
    <col min="2567" max="2567" width="14.75" style="217" customWidth="1"/>
    <col min="2568" max="2568" width="0.875" style="217" customWidth="1"/>
    <col min="2569" max="2569" width="14.75" style="217" customWidth="1"/>
    <col min="2570" max="2570" width="0.875" style="217" customWidth="1"/>
    <col min="2571" max="2571" width="17.25" style="217" customWidth="1"/>
    <col min="2572" max="2572" width="0.875" style="217" customWidth="1"/>
    <col min="2573" max="2573" width="17.25" style="217" customWidth="1"/>
    <col min="2574" max="2574" width="0.875" style="217" customWidth="1"/>
    <col min="2575" max="2575" width="17.25" style="217" customWidth="1"/>
    <col min="2576" max="2576" width="0.875" style="217" customWidth="1"/>
    <col min="2577" max="2577" width="17.25" style="217" customWidth="1"/>
    <col min="2578" max="2578" width="2" style="217" customWidth="1"/>
    <col min="2579" max="2579" width="6.375" style="217" customWidth="1"/>
    <col min="2580" max="2817" width="9.125" style="217"/>
    <col min="2818" max="2818" width="3.25" style="217" customWidth="1"/>
    <col min="2819" max="2819" width="4.375" style="217" customWidth="1"/>
    <col min="2820" max="2820" width="4.125" style="217" customWidth="1"/>
    <col min="2821" max="2821" width="11.25" style="217" customWidth="1"/>
    <col min="2822" max="2822" width="12.375" style="217" customWidth="1"/>
    <col min="2823" max="2823" width="14.75" style="217" customWidth="1"/>
    <col min="2824" max="2824" width="0.875" style="217" customWidth="1"/>
    <col min="2825" max="2825" width="14.75" style="217" customWidth="1"/>
    <col min="2826" max="2826" width="0.875" style="217" customWidth="1"/>
    <col min="2827" max="2827" width="17.25" style="217" customWidth="1"/>
    <col min="2828" max="2828" width="0.875" style="217" customWidth="1"/>
    <col min="2829" max="2829" width="17.25" style="217" customWidth="1"/>
    <col min="2830" max="2830" width="0.875" style="217" customWidth="1"/>
    <col min="2831" max="2831" width="17.25" style="217" customWidth="1"/>
    <col min="2832" max="2832" width="0.875" style="217" customWidth="1"/>
    <col min="2833" max="2833" width="17.25" style="217" customWidth="1"/>
    <col min="2834" max="2834" width="2" style="217" customWidth="1"/>
    <col min="2835" max="2835" width="6.375" style="217" customWidth="1"/>
    <col min="2836" max="3073" width="9.125" style="217"/>
    <col min="3074" max="3074" width="3.25" style="217" customWidth="1"/>
    <col min="3075" max="3075" width="4.375" style="217" customWidth="1"/>
    <col min="3076" max="3076" width="4.125" style="217" customWidth="1"/>
    <col min="3077" max="3077" width="11.25" style="217" customWidth="1"/>
    <col min="3078" max="3078" width="12.375" style="217" customWidth="1"/>
    <col min="3079" max="3079" width="14.75" style="217" customWidth="1"/>
    <col min="3080" max="3080" width="0.875" style="217" customWidth="1"/>
    <col min="3081" max="3081" width="14.75" style="217" customWidth="1"/>
    <col min="3082" max="3082" width="0.875" style="217" customWidth="1"/>
    <col min="3083" max="3083" width="17.25" style="217" customWidth="1"/>
    <col min="3084" max="3084" width="0.875" style="217" customWidth="1"/>
    <col min="3085" max="3085" width="17.25" style="217" customWidth="1"/>
    <col min="3086" max="3086" width="0.875" style="217" customWidth="1"/>
    <col min="3087" max="3087" width="17.25" style="217" customWidth="1"/>
    <col min="3088" max="3088" width="0.875" style="217" customWidth="1"/>
    <col min="3089" max="3089" width="17.25" style="217" customWidth="1"/>
    <col min="3090" max="3090" width="2" style="217" customWidth="1"/>
    <col min="3091" max="3091" width="6.375" style="217" customWidth="1"/>
    <col min="3092" max="3329" width="9.125" style="217"/>
    <col min="3330" max="3330" width="3.25" style="217" customWidth="1"/>
    <col min="3331" max="3331" width="4.375" style="217" customWidth="1"/>
    <col min="3332" max="3332" width="4.125" style="217" customWidth="1"/>
    <col min="3333" max="3333" width="11.25" style="217" customWidth="1"/>
    <col min="3334" max="3334" width="12.375" style="217" customWidth="1"/>
    <col min="3335" max="3335" width="14.75" style="217" customWidth="1"/>
    <col min="3336" max="3336" width="0.875" style="217" customWidth="1"/>
    <col min="3337" max="3337" width="14.75" style="217" customWidth="1"/>
    <col min="3338" max="3338" width="0.875" style="217" customWidth="1"/>
    <col min="3339" max="3339" width="17.25" style="217" customWidth="1"/>
    <col min="3340" max="3340" width="0.875" style="217" customWidth="1"/>
    <col min="3341" max="3341" width="17.25" style="217" customWidth="1"/>
    <col min="3342" max="3342" width="0.875" style="217" customWidth="1"/>
    <col min="3343" max="3343" width="17.25" style="217" customWidth="1"/>
    <col min="3344" max="3344" width="0.875" style="217" customWidth="1"/>
    <col min="3345" max="3345" width="17.25" style="217" customWidth="1"/>
    <col min="3346" max="3346" width="2" style="217" customWidth="1"/>
    <col min="3347" max="3347" width="6.375" style="217" customWidth="1"/>
    <col min="3348" max="3585" width="9.125" style="217"/>
    <col min="3586" max="3586" width="3.25" style="217" customWidth="1"/>
    <col min="3587" max="3587" width="4.375" style="217" customWidth="1"/>
    <col min="3588" max="3588" width="4.125" style="217" customWidth="1"/>
    <col min="3589" max="3589" width="11.25" style="217" customWidth="1"/>
    <col min="3590" max="3590" width="12.375" style="217" customWidth="1"/>
    <col min="3591" max="3591" width="14.75" style="217" customWidth="1"/>
    <col min="3592" max="3592" width="0.875" style="217" customWidth="1"/>
    <col min="3593" max="3593" width="14.75" style="217" customWidth="1"/>
    <col min="3594" max="3594" width="0.875" style="217" customWidth="1"/>
    <col min="3595" max="3595" width="17.25" style="217" customWidth="1"/>
    <col min="3596" max="3596" width="0.875" style="217" customWidth="1"/>
    <col min="3597" max="3597" width="17.25" style="217" customWidth="1"/>
    <col min="3598" max="3598" width="0.875" style="217" customWidth="1"/>
    <col min="3599" max="3599" width="17.25" style="217" customWidth="1"/>
    <col min="3600" max="3600" width="0.875" style="217" customWidth="1"/>
    <col min="3601" max="3601" width="17.25" style="217" customWidth="1"/>
    <col min="3602" max="3602" width="2" style="217" customWidth="1"/>
    <col min="3603" max="3603" width="6.375" style="217" customWidth="1"/>
    <col min="3604" max="3841" width="9.125" style="217"/>
    <col min="3842" max="3842" width="3.25" style="217" customWidth="1"/>
    <col min="3843" max="3843" width="4.375" style="217" customWidth="1"/>
    <col min="3844" max="3844" width="4.125" style="217" customWidth="1"/>
    <col min="3845" max="3845" width="11.25" style="217" customWidth="1"/>
    <col min="3846" max="3846" width="12.375" style="217" customWidth="1"/>
    <col min="3847" max="3847" width="14.75" style="217" customWidth="1"/>
    <col min="3848" max="3848" width="0.875" style="217" customWidth="1"/>
    <col min="3849" max="3849" width="14.75" style="217" customWidth="1"/>
    <col min="3850" max="3850" width="0.875" style="217" customWidth="1"/>
    <col min="3851" max="3851" width="17.25" style="217" customWidth="1"/>
    <col min="3852" max="3852" width="0.875" style="217" customWidth="1"/>
    <col min="3853" max="3853" width="17.25" style="217" customWidth="1"/>
    <col min="3854" max="3854" width="0.875" style="217" customWidth="1"/>
    <col min="3855" max="3855" width="17.25" style="217" customWidth="1"/>
    <col min="3856" max="3856" width="0.875" style="217" customWidth="1"/>
    <col min="3857" max="3857" width="17.25" style="217" customWidth="1"/>
    <col min="3858" max="3858" width="2" style="217" customWidth="1"/>
    <col min="3859" max="3859" width="6.375" style="217" customWidth="1"/>
    <col min="3860" max="4097" width="9.125" style="217"/>
    <col min="4098" max="4098" width="3.25" style="217" customWidth="1"/>
    <col min="4099" max="4099" width="4.375" style="217" customWidth="1"/>
    <col min="4100" max="4100" width="4.125" style="217" customWidth="1"/>
    <col min="4101" max="4101" width="11.25" style="217" customWidth="1"/>
    <col min="4102" max="4102" width="12.375" style="217" customWidth="1"/>
    <col min="4103" max="4103" width="14.75" style="217" customWidth="1"/>
    <col min="4104" max="4104" width="0.875" style="217" customWidth="1"/>
    <col min="4105" max="4105" width="14.75" style="217" customWidth="1"/>
    <col min="4106" max="4106" width="0.875" style="217" customWidth="1"/>
    <col min="4107" max="4107" width="17.25" style="217" customWidth="1"/>
    <col min="4108" max="4108" width="0.875" style="217" customWidth="1"/>
    <col min="4109" max="4109" width="17.25" style="217" customWidth="1"/>
    <col min="4110" max="4110" width="0.875" style="217" customWidth="1"/>
    <col min="4111" max="4111" width="17.25" style="217" customWidth="1"/>
    <col min="4112" max="4112" width="0.875" style="217" customWidth="1"/>
    <col min="4113" max="4113" width="17.25" style="217" customWidth="1"/>
    <col min="4114" max="4114" width="2" style="217" customWidth="1"/>
    <col min="4115" max="4115" width="6.375" style="217" customWidth="1"/>
    <col min="4116" max="4353" width="9.125" style="217"/>
    <col min="4354" max="4354" width="3.25" style="217" customWidth="1"/>
    <col min="4355" max="4355" width="4.375" style="217" customWidth="1"/>
    <col min="4356" max="4356" width="4.125" style="217" customWidth="1"/>
    <col min="4357" max="4357" width="11.25" style="217" customWidth="1"/>
    <col min="4358" max="4358" width="12.375" style="217" customWidth="1"/>
    <col min="4359" max="4359" width="14.75" style="217" customWidth="1"/>
    <col min="4360" max="4360" width="0.875" style="217" customWidth="1"/>
    <col min="4361" max="4361" width="14.75" style="217" customWidth="1"/>
    <col min="4362" max="4362" width="0.875" style="217" customWidth="1"/>
    <col min="4363" max="4363" width="17.25" style="217" customWidth="1"/>
    <col min="4364" max="4364" width="0.875" style="217" customWidth="1"/>
    <col min="4365" max="4365" width="17.25" style="217" customWidth="1"/>
    <col min="4366" max="4366" width="0.875" style="217" customWidth="1"/>
    <col min="4367" max="4367" width="17.25" style="217" customWidth="1"/>
    <col min="4368" max="4368" width="0.875" style="217" customWidth="1"/>
    <col min="4369" max="4369" width="17.25" style="217" customWidth="1"/>
    <col min="4370" max="4370" width="2" style="217" customWidth="1"/>
    <col min="4371" max="4371" width="6.375" style="217" customWidth="1"/>
    <col min="4372" max="4609" width="9.125" style="217"/>
    <col min="4610" max="4610" width="3.25" style="217" customWidth="1"/>
    <col min="4611" max="4611" width="4.375" style="217" customWidth="1"/>
    <col min="4612" max="4612" width="4.125" style="217" customWidth="1"/>
    <col min="4613" max="4613" width="11.25" style="217" customWidth="1"/>
    <col min="4614" max="4614" width="12.375" style="217" customWidth="1"/>
    <col min="4615" max="4615" width="14.75" style="217" customWidth="1"/>
    <col min="4616" max="4616" width="0.875" style="217" customWidth="1"/>
    <col min="4617" max="4617" width="14.75" style="217" customWidth="1"/>
    <col min="4618" max="4618" width="0.875" style="217" customWidth="1"/>
    <col min="4619" max="4619" width="17.25" style="217" customWidth="1"/>
    <col min="4620" max="4620" width="0.875" style="217" customWidth="1"/>
    <col min="4621" max="4621" width="17.25" style="217" customWidth="1"/>
    <col min="4622" max="4622" width="0.875" style="217" customWidth="1"/>
    <col min="4623" max="4623" width="17.25" style="217" customWidth="1"/>
    <col min="4624" max="4624" width="0.875" style="217" customWidth="1"/>
    <col min="4625" max="4625" width="17.25" style="217" customWidth="1"/>
    <col min="4626" max="4626" width="2" style="217" customWidth="1"/>
    <col min="4627" max="4627" width="6.375" style="217" customWidth="1"/>
    <col min="4628" max="4865" width="9.125" style="217"/>
    <col min="4866" max="4866" width="3.25" style="217" customWidth="1"/>
    <col min="4867" max="4867" width="4.375" style="217" customWidth="1"/>
    <col min="4868" max="4868" width="4.125" style="217" customWidth="1"/>
    <col min="4869" max="4869" width="11.25" style="217" customWidth="1"/>
    <col min="4870" max="4870" width="12.375" style="217" customWidth="1"/>
    <col min="4871" max="4871" width="14.75" style="217" customWidth="1"/>
    <col min="4872" max="4872" width="0.875" style="217" customWidth="1"/>
    <col min="4873" max="4873" width="14.75" style="217" customWidth="1"/>
    <col min="4874" max="4874" width="0.875" style="217" customWidth="1"/>
    <col min="4875" max="4875" width="17.25" style="217" customWidth="1"/>
    <col min="4876" max="4876" width="0.875" style="217" customWidth="1"/>
    <col min="4877" max="4877" width="17.25" style="217" customWidth="1"/>
    <col min="4878" max="4878" width="0.875" style="217" customWidth="1"/>
    <col min="4879" max="4879" width="17.25" style="217" customWidth="1"/>
    <col min="4880" max="4880" width="0.875" style="217" customWidth="1"/>
    <col min="4881" max="4881" width="17.25" style="217" customWidth="1"/>
    <col min="4882" max="4882" width="2" style="217" customWidth="1"/>
    <col min="4883" max="4883" width="6.375" style="217" customWidth="1"/>
    <col min="4884" max="5121" width="9.125" style="217"/>
    <col min="5122" max="5122" width="3.25" style="217" customWidth="1"/>
    <col min="5123" max="5123" width="4.375" style="217" customWidth="1"/>
    <col min="5124" max="5124" width="4.125" style="217" customWidth="1"/>
    <col min="5125" max="5125" width="11.25" style="217" customWidth="1"/>
    <col min="5126" max="5126" width="12.375" style="217" customWidth="1"/>
    <col min="5127" max="5127" width="14.75" style="217" customWidth="1"/>
    <col min="5128" max="5128" width="0.875" style="217" customWidth="1"/>
    <col min="5129" max="5129" width="14.75" style="217" customWidth="1"/>
    <col min="5130" max="5130" width="0.875" style="217" customWidth="1"/>
    <col min="5131" max="5131" width="17.25" style="217" customWidth="1"/>
    <col min="5132" max="5132" width="0.875" style="217" customWidth="1"/>
    <col min="5133" max="5133" width="17.25" style="217" customWidth="1"/>
    <col min="5134" max="5134" width="0.875" style="217" customWidth="1"/>
    <col min="5135" max="5135" width="17.25" style="217" customWidth="1"/>
    <col min="5136" max="5136" width="0.875" style="217" customWidth="1"/>
    <col min="5137" max="5137" width="17.25" style="217" customWidth="1"/>
    <col min="5138" max="5138" width="2" style="217" customWidth="1"/>
    <col min="5139" max="5139" width="6.375" style="217" customWidth="1"/>
    <col min="5140" max="5377" width="9.125" style="217"/>
    <col min="5378" max="5378" width="3.25" style="217" customWidth="1"/>
    <col min="5379" max="5379" width="4.375" style="217" customWidth="1"/>
    <col min="5380" max="5380" width="4.125" style="217" customWidth="1"/>
    <col min="5381" max="5381" width="11.25" style="217" customWidth="1"/>
    <col min="5382" max="5382" width="12.375" style="217" customWidth="1"/>
    <col min="5383" max="5383" width="14.75" style="217" customWidth="1"/>
    <col min="5384" max="5384" width="0.875" style="217" customWidth="1"/>
    <col min="5385" max="5385" width="14.75" style="217" customWidth="1"/>
    <col min="5386" max="5386" width="0.875" style="217" customWidth="1"/>
    <col min="5387" max="5387" width="17.25" style="217" customWidth="1"/>
    <col min="5388" max="5388" width="0.875" style="217" customWidth="1"/>
    <col min="5389" max="5389" width="17.25" style="217" customWidth="1"/>
    <col min="5390" max="5390" width="0.875" style="217" customWidth="1"/>
    <col min="5391" max="5391" width="17.25" style="217" customWidth="1"/>
    <col min="5392" max="5392" width="0.875" style="217" customWidth="1"/>
    <col min="5393" max="5393" width="17.25" style="217" customWidth="1"/>
    <col min="5394" max="5394" width="2" style="217" customWidth="1"/>
    <col min="5395" max="5395" width="6.375" style="217" customWidth="1"/>
    <col min="5396" max="5633" width="9.125" style="217"/>
    <col min="5634" max="5634" width="3.25" style="217" customWidth="1"/>
    <col min="5635" max="5635" width="4.375" style="217" customWidth="1"/>
    <col min="5636" max="5636" width="4.125" style="217" customWidth="1"/>
    <col min="5637" max="5637" width="11.25" style="217" customWidth="1"/>
    <col min="5638" max="5638" width="12.375" style="217" customWidth="1"/>
    <col min="5639" max="5639" width="14.75" style="217" customWidth="1"/>
    <col min="5640" max="5640" width="0.875" style="217" customWidth="1"/>
    <col min="5641" max="5641" width="14.75" style="217" customWidth="1"/>
    <col min="5642" max="5642" width="0.875" style="217" customWidth="1"/>
    <col min="5643" max="5643" width="17.25" style="217" customWidth="1"/>
    <col min="5644" max="5644" width="0.875" style="217" customWidth="1"/>
    <col min="5645" max="5645" width="17.25" style="217" customWidth="1"/>
    <col min="5646" max="5646" width="0.875" style="217" customWidth="1"/>
    <col min="5647" max="5647" width="17.25" style="217" customWidth="1"/>
    <col min="5648" max="5648" width="0.875" style="217" customWidth="1"/>
    <col min="5649" max="5649" width="17.25" style="217" customWidth="1"/>
    <col min="5650" max="5650" width="2" style="217" customWidth="1"/>
    <col min="5651" max="5651" width="6.375" style="217" customWidth="1"/>
    <col min="5652" max="5889" width="9.125" style="217"/>
    <col min="5890" max="5890" width="3.25" style="217" customWidth="1"/>
    <col min="5891" max="5891" width="4.375" style="217" customWidth="1"/>
    <col min="5892" max="5892" width="4.125" style="217" customWidth="1"/>
    <col min="5893" max="5893" width="11.25" style="217" customWidth="1"/>
    <col min="5894" max="5894" width="12.375" style="217" customWidth="1"/>
    <col min="5895" max="5895" width="14.75" style="217" customWidth="1"/>
    <col min="5896" max="5896" width="0.875" style="217" customWidth="1"/>
    <col min="5897" max="5897" width="14.75" style="217" customWidth="1"/>
    <col min="5898" max="5898" width="0.875" style="217" customWidth="1"/>
    <col min="5899" max="5899" width="17.25" style="217" customWidth="1"/>
    <col min="5900" max="5900" width="0.875" style="217" customWidth="1"/>
    <col min="5901" max="5901" width="17.25" style="217" customWidth="1"/>
    <col min="5902" max="5902" width="0.875" style="217" customWidth="1"/>
    <col min="5903" max="5903" width="17.25" style="217" customWidth="1"/>
    <col min="5904" max="5904" width="0.875" style="217" customWidth="1"/>
    <col min="5905" max="5905" width="17.25" style="217" customWidth="1"/>
    <col min="5906" max="5906" width="2" style="217" customWidth="1"/>
    <col min="5907" max="5907" width="6.375" style="217" customWidth="1"/>
    <col min="5908" max="6145" width="9.125" style="217"/>
    <col min="6146" max="6146" width="3.25" style="217" customWidth="1"/>
    <col min="6147" max="6147" width="4.375" style="217" customWidth="1"/>
    <col min="6148" max="6148" width="4.125" style="217" customWidth="1"/>
    <col min="6149" max="6149" width="11.25" style="217" customWidth="1"/>
    <col min="6150" max="6150" width="12.375" style="217" customWidth="1"/>
    <col min="6151" max="6151" width="14.75" style="217" customWidth="1"/>
    <col min="6152" max="6152" width="0.875" style="217" customWidth="1"/>
    <col min="6153" max="6153" width="14.75" style="217" customWidth="1"/>
    <col min="6154" max="6154" width="0.875" style="217" customWidth="1"/>
    <col min="6155" max="6155" width="17.25" style="217" customWidth="1"/>
    <col min="6156" max="6156" width="0.875" style="217" customWidth="1"/>
    <col min="6157" max="6157" width="17.25" style="217" customWidth="1"/>
    <col min="6158" max="6158" width="0.875" style="217" customWidth="1"/>
    <col min="6159" max="6159" width="17.25" style="217" customWidth="1"/>
    <col min="6160" max="6160" width="0.875" style="217" customWidth="1"/>
    <col min="6161" max="6161" width="17.25" style="217" customWidth="1"/>
    <col min="6162" max="6162" width="2" style="217" customWidth="1"/>
    <col min="6163" max="6163" width="6.375" style="217" customWidth="1"/>
    <col min="6164" max="6401" width="9.125" style="217"/>
    <col min="6402" max="6402" width="3.25" style="217" customWidth="1"/>
    <col min="6403" max="6403" width="4.375" style="217" customWidth="1"/>
    <col min="6404" max="6404" width="4.125" style="217" customWidth="1"/>
    <col min="6405" max="6405" width="11.25" style="217" customWidth="1"/>
    <col min="6406" max="6406" width="12.375" style="217" customWidth="1"/>
    <col min="6407" max="6407" width="14.75" style="217" customWidth="1"/>
    <col min="6408" max="6408" width="0.875" style="217" customWidth="1"/>
    <col min="6409" max="6409" width="14.75" style="217" customWidth="1"/>
    <col min="6410" max="6410" width="0.875" style="217" customWidth="1"/>
    <col min="6411" max="6411" width="17.25" style="217" customWidth="1"/>
    <col min="6412" max="6412" width="0.875" style="217" customWidth="1"/>
    <col min="6413" max="6413" width="17.25" style="217" customWidth="1"/>
    <col min="6414" max="6414" width="0.875" style="217" customWidth="1"/>
    <col min="6415" max="6415" width="17.25" style="217" customWidth="1"/>
    <col min="6416" max="6416" width="0.875" style="217" customWidth="1"/>
    <col min="6417" max="6417" width="17.25" style="217" customWidth="1"/>
    <col min="6418" max="6418" width="2" style="217" customWidth="1"/>
    <col min="6419" max="6419" width="6.375" style="217" customWidth="1"/>
    <col min="6420" max="6657" width="9.125" style="217"/>
    <col min="6658" max="6658" width="3.25" style="217" customWidth="1"/>
    <col min="6659" max="6659" width="4.375" style="217" customWidth="1"/>
    <col min="6660" max="6660" width="4.125" style="217" customWidth="1"/>
    <col min="6661" max="6661" width="11.25" style="217" customWidth="1"/>
    <col min="6662" max="6662" width="12.375" style="217" customWidth="1"/>
    <col min="6663" max="6663" width="14.75" style="217" customWidth="1"/>
    <col min="6664" max="6664" width="0.875" style="217" customWidth="1"/>
    <col min="6665" max="6665" width="14.75" style="217" customWidth="1"/>
    <col min="6666" max="6666" width="0.875" style="217" customWidth="1"/>
    <col min="6667" max="6667" width="17.25" style="217" customWidth="1"/>
    <col min="6668" max="6668" width="0.875" style="217" customWidth="1"/>
    <col min="6669" max="6669" width="17.25" style="217" customWidth="1"/>
    <col min="6670" max="6670" width="0.875" style="217" customWidth="1"/>
    <col min="6671" max="6671" width="17.25" style="217" customWidth="1"/>
    <col min="6672" max="6672" width="0.875" style="217" customWidth="1"/>
    <col min="6673" max="6673" width="17.25" style="217" customWidth="1"/>
    <col min="6674" max="6674" width="2" style="217" customWidth="1"/>
    <col min="6675" max="6675" width="6.375" style="217" customWidth="1"/>
    <col min="6676" max="6913" width="9.125" style="217"/>
    <col min="6914" max="6914" width="3.25" style="217" customWidth="1"/>
    <col min="6915" max="6915" width="4.375" style="217" customWidth="1"/>
    <col min="6916" max="6916" width="4.125" style="217" customWidth="1"/>
    <col min="6917" max="6917" width="11.25" style="217" customWidth="1"/>
    <col min="6918" max="6918" width="12.375" style="217" customWidth="1"/>
    <col min="6919" max="6919" width="14.75" style="217" customWidth="1"/>
    <col min="6920" max="6920" width="0.875" style="217" customWidth="1"/>
    <col min="6921" max="6921" width="14.75" style="217" customWidth="1"/>
    <col min="6922" max="6922" width="0.875" style="217" customWidth="1"/>
    <col min="6923" max="6923" width="17.25" style="217" customWidth="1"/>
    <col min="6924" max="6924" width="0.875" style="217" customWidth="1"/>
    <col min="6925" max="6925" width="17.25" style="217" customWidth="1"/>
    <col min="6926" max="6926" width="0.875" style="217" customWidth="1"/>
    <col min="6927" max="6927" width="17.25" style="217" customWidth="1"/>
    <col min="6928" max="6928" width="0.875" style="217" customWidth="1"/>
    <col min="6929" max="6929" width="17.25" style="217" customWidth="1"/>
    <col min="6930" max="6930" width="2" style="217" customWidth="1"/>
    <col min="6931" max="6931" width="6.375" style="217" customWidth="1"/>
    <col min="6932" max="7169" width="9.125" style="217"/>
    <col min="7170" max="7170" width="3.25" style="217" customWidth="1"/>
    <col min="7171" max="7171" width="4.375" style="217" customWidth="1"/>
    <col min="7172" max="7172" width="4.125" style="217" customWidth="1"/>
    <col min="7173" max="7173" width="11.25" style="217" customWidth="1"/>
    <col min="7174" max="7174" width="12.375" style="217" customWidth="1"/>
    <col min="7175" max="7175" width="14.75" style="217" customWidth="1"/>
    <col min="7176" max="7176" width="0.875" style="217" customWidth="1"/>
    <col min="7177" max="7177" width="14.75" style="217" customWidth="1"/>
    <col min="7178" max="7178" width="0.875" style="217" customWidth="1"/>
    <col min="7179" max="7179" width="17.25" style="217" customWidth="1"/>
    <col min="7180" max="7180" width="0.875" style="217" customWidth="1"/>
    <col min="7181" max="7181" width="17.25" style="217" customWidth="1"/>
    <col min="7182" max="7182" width="0.875" style="217" customWidth="1"/>
    <col min="7183" max="7183" width="17.25" style="217" customWidth="1"/>
    <col min="7184" max="7184" width="0.875" style="217" customWidth="1"/>
    <col min="7185" max="7185" width="17.25" style="217" customWidth="1"/>
    <col min="7186" max="7186" width="2" style="217" customWidth="1"/>
    <col min="7187" max="7187" width="6.375" style="217" customWidth="1"/>
    <col min="7188" max="7425" width="9.125" style="217"/>
    <col min="7426" max="7426" width="3.25" style="217" customWidth="1"/>
    <col min="7427" max="7427" width="4.375" style="217" customWidth="1"/>
    <col min="7428" max="7428" width="4.125" style="217" customWidth="1"/>
    <col min="7429" max="7429" width="11.25" style="217" customWidth="1"/>
    <col min="7430" max="7430" width="12.375" style="217" customWidth="1"/>
    <col min="7431" max="7431" width="14.75" style="217" customWidth="1"/>
    <col min="7432" max="7432" width="0.875" style="217" customWidth="1"/>
    <col min="7433" max="7433" width="14.75" style="217" customWidth="1"/>
    <col min="7434" max="7434" width="0.875" style="217" customWidth="1"/>
    <col min="7435" max="7435" width="17.25" style="217" customWidth="1"/>
    <col min="7436" max="7436" width="0.875" style="217" customWidth="1"/>
    <col min="7437" max="7437" width="17.25" style="217" customWidth="1"/>
    <col min="7438" max="7438" width="0.875" style="217" customWidth="1"/>
    <col min="7439" max="7439" width="17.25" style="217" customWidth="1"/>
    <col min="7440" max="7440" width="0.875" style="217" customWidth="1"/>
    <col min="7441" max="7441" width="17.25" style="217" customWidth="1"/>
    <col min="7442" max="7442" width="2" style="217" customWidth="1"/>
    <col min="7443" max="7443" width="6.375" style="217" customWidth="1"/>
    <col min="7444" max="7681" width="9.125" style="217"/>
    <col min="7682" max="7682" width="3.25" style="217" customWidth="1"/>
    <col min="7683" max="7683" width="4.375" style="217" customWidth="1"/>
    <col min="7684" max="7684" width="4.125" style="217" customWidth="1"/>
    <col min="7685" max="7685" width="11.25" style="217" customWidth="1"/>
    <col min="7686" max="7686" width="12.375" style="217" customWidth="1"/>
    <col min="7687" max="7687" width="14.75" style="217" customWidth="1"/>
    <col min="7688" max="7688" width="0.875" style="217" customWidth="1"/>
    <col min="7689" max="7689" width="14.75" style="217" customWidth="1"/>
    <col min="7690" max="7690" width="0.875" style="217" customWidth="1"/>
    <col min="7691" max="7691" width="17.25" style="217" customWidth="1"/>
    <col min="7692" max="7692" width="0.875" style="217" customWidth="1"/>
    <col min="7693" max="7693" width="17.25" style="217" customWidth="1"/>
    <col min="7694" max="7694" width="0.875" style="217" customWidth="1"/>
    <col min="7695" max="7695" width="17.25" style="217" customWidth="1"/>
    <col min="7696" max="7696" width="0.875" style="217" customWidth="1"/>
    <col min="7697" max="7697" width="17.25" style="217" customWidth="1"/>
    <col min="7698" max="7698" width="2" style="217" customWidth="1"/>
    <col min="7699" max="7699" width="6.375" style="217" customWidth="1"/>
    <col min="7700" max="7937" width="9.125" style="217"/>
    <col min="7938" max="7938" width="3.25" style="217" customWidth="1"/>
    <col min="7939" max="7939" width="4.375" style="217" customWidth="1"/>
    <col min="7940" max="7940" width="4.125" style="217" customWidth="1"/>
    <col min="7941" max="7941" width="11.25" style="217" customWidth="1"/>
    <col min="7942" max="7942" width="12.375" style="217" customWidth="1"/>
    <col min="7943" max="7943" width="14.75" style="217" customWidth="1"/>
    <col min="7944" max="7944" width="0.875" style="217" customWidth="1"/>
    <col min="7945" max="7945" width="14.75" style="217" customWidth="1"/>
    <col min="7946" max="7946" width="0.875" style="217" customWidth="1"/>
    <col min="7947" max="7947" width="17.25" style="217" customWidth="1"/>
    <col min="7948" max="7948" width="0.875" style="217" customWidth="1"/>
    <col min="7949" max="7949" width="17.25" style="217" customWidth="1"/>
    <col min="7950" max="7950" width="0.875" style="217" customWidth="1"/>
    <col min="7951" max="7951" width="17.25" style="217" customWidth="1"/>
    <col min="7952" max="7952" width="0.875" style="217" customWidth="1"/>
    <col min="7953" max="7953" width="17.25" style="217" customWidth="1"/>
    <col min="7954" max="7954" width="2" style="217" customWidth="1"/>
    <col min="7955" max="7955" width="6.375" style="217" customWidth="1"/>
    <col min="7956" max="8193" width="9.125" style="217"/>
    <col min="8194" max="8194" width="3.25" style="217" customWidth="1"/>
    <col min="8195" max="8195" width="4.375" style="217" customWidth="1"/>
    <col min="8196" max="8196" width="4.125" style="217" customWidth="1"/>
    <col min="8197" max="8197" width="11.25" style="217" customWidth="1"/>
    <col min="8198" max="8198" width="12.375" style="217" customWidth="1"/>
    <col min="8199" max="8199" width="14.75" style="217" customWidth="1"/>
    <col min="8200" max="8200" width="0.875" style="217" customWidth="1"/>
    <col min="8201" max="8201" width="14.75" style="217" customWidth="1"/>
    <col min="8202" max="8202" width="0.875" style="217" customWidth="1"/>
    <col min="8203" max="8203" width="17.25" style="217" customWidth="1"/>
    <col min="8204" max="8204" width="0.875" style="217" customWidth="1"/>
    <col min="8205" max="8205" width="17.25" style="217" customWidth="1"/>
    <col min="8206" max="8206" width="0.875" style="217" customWidth="1"/>
    <col min="8207" max="8207" width="17.25" style="217" customWidth="1"/>
    <col min="8208" max="8208" width="0.875" style="217" customWidth="1"/>
    <col min="8209" max="8209" width="17.25" style="217" customWidth="1"/>
    <col min="8210" max="8210" width="2" style="217" customWidth="1"/>
    <col min="8211" max="8211" width="6.375" style="217" customWidth="1"/>
    <col min="8212" max="8449" width="9.125" style="217"/>
    <col min="8450" max="8450" width="3.25" style="217" customWidth="1"/>
    <col min="8451" max="8451" width="4.375" style="217" customWidth="1"/>
    <col min="8452" max="8452" width="4.125" style="217" customWidth="1"/>
    <col min="8453" max="8453" width="11.25" style="217" customWidth="1"/>
    <col min="8454" max="8454" width="12.375" style="217" customWidth="1"/>
    <col min="8455" max="8455" width="14.75" style="217" customWidth="1"/>
    <col min="8456" max="8456" width="0.875" style="217" customWidth="1"/>
    <col min="8457" max="8457" width="14.75" style="217" customWidth="1"/>
    <col min="8458" max="8458" width="0.875" style="217" customWidth="1"/>
    <col min="8459" max="8459" width="17.25" style="217" customWidth="1"/>
    <col min="8460" max="8460" width="0.875" style="217" customWidth="1"/>
    <col min="8461" max="8461" width="17.25" style="217" customWidth="1"/>
    <col min="8462" max="8462" width="0.875" style="217" customWidth="1"/>
    <col min="8463" max="8463" width="17.25" style="217" customWidth="1"/>
    <col min="8464" max="8464" width="0.875" style="217" customWidth="1"/>
    <col min="8465" max="8465" width="17.25" style="217" customWidth="1"/>
    <col min="8466" max="8466" width="2" style="217" customWidth="1"/>
    <col min="8467" max="8467" width="6.375" style="217" customWidth="1"/>
    <col min="8468" max="8705" width="9.125" style="217"/>
    <col min="8706" max="8706" width="3.25" style="217" customWidth="1"/>
    <col min="8707" max="8707" width="4.375" style="217" customWidth="1"/>
    <col min="8708" max="8708" width="4.125" style="217" customWidth="1"/>
    <col min="8709" max="8709" width="11.25" style="217" customWidth="1"/>
    <col min="8710" max="8710" width="12.375" style="217" customWidth="1"/>
    <col min="8711" max="8711" width="14.75" style="217" customWidth="1"/>
    <col min="8712" max="8712" width="0.875" style="217" customWidth="1"/>
    <col min="8713" max="8713" width="14.75" style="217" customWidth="1"/>
    <col min="8714" max="8714" width="0.875" style="217" customWidth="1"/>
    <col min="8715" max="8715" width="17.25" style="217" customWidth="1"/>
    <col min="8716" max="8716" width="0.875" style="217" customWidth="1"/>
    <col min="8717" max="8717" width="17.25" style="217" customWidth="1"/>
    <col min="8718" max="8718" width="0.875" style="217" customWidth="1"/>
    <col min="8719" max="8719" width="17.25" style="217" customWidth="1"/>
    <col min="8720" max="8720" width="0.875" style="217" customWidth="1"/>
    <col min="8721" max="8721" width="17.25" style="217" customWidth="1"/>
    <col min="8722" max="8722" width="2" style="217" customWidth="1"/>
    <col min="8723" max="8723" width="6.375" style="217" customWidth="1"/>
    <col min="8724" max="8961" width="9.125" style="217"/>
    <col min="8962" max="8962" width="3.25" style="217" customWidth="1"/>
    <col min="8963" max="8963" width="4.375" style="217" customWidth="1"/>
    <col min="8964" max="8964" width="4.125" style="217" customWidth="1"/>
    <col min="8965" max="8965" width="11.25" style="217" customWidth="1"/>
    <col min="8966" max="8966" width="12.375" style="217" customWidth="1"/>
    <col min="8967" max="8967" width="14.75" style="217" customWidth="1"/>
    <col min="8968" max="8968" width="0.875" style="217" customWidth="1"/>
    <col min="8969" max="8969" width="14.75" style="217" customWidth="1"/>
    <col min="8970" max="8970" width="0.875" style="217" customWidth="1"/>
    <col min="8971" max="8971" width="17.25" style="217" customWidth="1"/>
    <col min="8972" max="8972" width="0.875" style="217" customWidth="1"/>
    <col min="8973" max="8973" width="17.25" style="217" customWidth="1"/>
    <col min="8974" max="8974" width="0.875" style="217" customWidth="1"/>
    <col min="8975" max="8975" width="17.25" style="217" customWidth="1"/>
    <col min="8976" max="8976" width="0.875" style="217" customWidth="1"/>
    <col min="8977" max="8977" width="17.25" style="217" customWidth="1"/>
    <col min="8978" max="8978" width="2" style="217" customWidth="1"/>
    <col min="8979" max="8979" width="6.375" style="217" customWidth="1"/>
    <col min="8980" max="9217" width="9.125" style="217"/>
    <col min="9218" max="9218" width="3.25" style="217" customWidth="1"/>
    <col min="9219" max="9219" width="4.375" style="217" customWidth="1"/>
    <col min="9220" max="9220" width="4.125" style="217" customWidth="1"/>
    <col min="9221" max="9221" width="11.25" style="217" customWidth="1"/>
    <col min="9222" max="9222" width="12.375" style="217" customWidth="1"/>
    <col min="9223" max="9223" width="14.75" style="217" customWidth="1"/>
    <col min="9224" max="9224" width="0.875" style="217" customWidth="1"/>
    <col min="9225" max="9225" width="14.75" style="217" customWidth="1"/>
    <col min="9226" max="9226" width="0.875" style="217" customWidth="1"/>
    <col min="9227" max="9227" width="17.25" style="217" customWidth="1"/>
    <col min="9228" max="9228" width="0.875" style="217" customWidth="1"/>
    <col min="9229" max="9229" width="17.25" style="217" customWidth="1"/>
    <col min="9230" max="9230" width="0.875" style="217" customWidth="1"/>
    <col min="9231" max="9231" width="17.25" style="217" customWidth="1"/>
    <col min="9232" max="9232" width="0.875" style="217" customWidth="1"/>
    <col min="9233" max="9233" width="17.25" style="217" customWidth="1"/>
    <col min="9234" max="9234" width="2" style="217" customWidth="1"/>
    <col min="9235" max="9235" width="6.375" style="217" customWidth="1"/>
    <col min="9236" max="9473" width="9.125" style="217"/>
    <col min="9474" max="9474" width="3.25" style="217" customWidth="1"/>
    <col min="9475" max="9475" width="4.375" style="217" customWidth="1"/>
    <col min="9476" max="9476" width="4.125" style="217" customWidth="1"/>
    <col min="9477" max="9477" width="11.25" style="217" customWidth="1"/>
    <col min="9478" max="9478" width="12.375" style="217" customWidth="1"/>
    <col min="9479" max="9479" width="14.75" style="217" customWidth="1"/>
    <col min="9480" max="9480" width="0.875" style="217" customWidth="1"/>
    <col min="9481" max="9481" width="14.75" style="217" customWidth="1"/>
    <col min="9482" max="9482" width="0.875" style="217" customWidth="1"/>
    <col min="9483" max="9483" width="17.25" style="217" customWidth="1"/>
    <col min="9484" max="9484" width="0.875" style="217" customWidth="1"/>
    <col min="9485" max="9485" width="17.25" style="217" customWidth="1"/>
    <col min="9486" max="9486" width="0.875" style="217" customWidth="1"/>
    <col min="9487" max="9487" width="17.25" style="217" customWidth="1"/>
    <col min="9488" max="9488" width="0.875" style="217" customWidth="1"/>
    <col min="9489" max="9489" width="17.25" style="217" customWidth="1"/>
    <col min="9490" max="9490" width="2" style="217" customWidth="1"/>
    <col min="9491" max="9491" width="6.375" style="217" customWidth="1"/>
    <col min="9492" max="9729" width="9.125" style="217"/>
    <col min="9730" max="9730" width="3.25" style="217" customWidth="1"/>
    <col min="9731" max="9731" width="4.375" style="217" customWidth="1"/>
    <col min="9732" max="9732" width="4.125" style="217" customWidth="1"/>
    <col min="9733" max="9733" width="11.25" style="217" customWidth="1"/>
    <col min="9734" max="9734" width="12.375" style="217" customWidth="1"/>
    <col min="9735" max="9735" width="14.75" style="217" customWidth="1"/>
    <col min="9736" max="9736" width="0.875" style="217" customWidth="1"/>
    <col min="9737" max="9737" width="14.75" style="217" customWidth="1"/>
    <col min="9738" max="9738" width="0.875" style="217" customWidth="1"/>
    <col min="9739" max="9739" width="17.25" style="217" customWidth="1"/>
    <col min="9740" max="9740" width="0.875" style="217" customWidth="1"/>
    <col min="9741" max="9741" width="17.25" style="217" customWidth="1"/>
    <col min="9742" max="9742" width="0.875" style="217" customWidth="1"/>
    <col min="9743" max="9743" width="17.25" style="217" customWidth="1"/>
    <col min="9744" max="9744" width="0.875" style="217" customWidth="1"/>
    <col min="9745" max="9745" width="17.25" style="217" customWidth="1"/>
    <col min="9746" max="9746" width="2" style="217" customWidth="1"/>
    <col min="9747" max="9747" width="6.375" style="217" customWidth="1"/>
    <col min="9748" max="9985" width="9.125" style="217"/>
    <col min="9986" max="9986" width="3.25" style="217" customWidth="1"/>
    <col min="9987" max="9987" width="4.375" style="217" customWidth="1"/>
    <col min="9988" max="9988" width="4.125" style="217" customWidth="1"/>
    <col min="9989" max="9989" width="11.25" style="217" customWidth="1"/>
    <col min="9990" max="9990" width="12.375" style="217" customWidth="1"/>
    <col min="9991" max="9991" width="14.75" style="217" customWidth="1"/>
    <col min="9992" max="9992" width="0.875" style="217" customWidth="1"/>
    <col min="9993" max="9993" width="14.75" style="217" customWidth="1"/>
    <col min="9994" max="9994" width="0.875" style="217" customWidth="1"/>
    <col min="9995" max="9995" width="17.25" style="217" customWidth="1"/>
    <col min="9996" max="9996" width="0.875" style="217" customWidth="1"/>
    <col min="9997" max="9997" width="17.25" style="217" customWidth="1"/>
    <col min="9998" max="9998" width="0.875" style="217" customWidth="1"/>
    <col min="9999" max="9999" width="17.25" style="217" customWidth="1"/>
    <col min="10000" max="10000" width="0.875" style="217" customWidth="1"/>
    <col min="10001" max="10001" width="17.25" style="217" customWidth="1"/>
    <col min="10002" max="10002" width="2" style="217" customWidth="1"/>
    <col min="10003" max="10003" width="6.375" style="217" customWidth="1"/>
    <col min="10004" max="10241" width="9.125" style="217"/>
    <col min="10242" max="10242" width="3.25" style="217" customWidth="1"/>
    <col min="10243" max="10243" width="4.375" style="217" customWidth="1"/>
    <col min="10244" max="10244" width="4.125" style="217" customWidth="1"/>
    <col min="10245" max="10245" width="11.25" style="217" customWidth="1"/>
    <col min="10246" max="10246" width="12.375" style="217" customWidth="1"/>
    <col min="10247" max="10247" width="14.75" style="217" customWidth="1"/>
    <col min="10248" max="10248" width="0.875" style="217" customWidth="1"/>
    <col min="10249" max="10249" width="14.75" style="217" customWidth="1"/>
    <col min="10250" max="10250" width="0.875" style="217" customWidth="1"/>
    <col min="10251" max="10251" width="17.25" style="217" customWidth="1"/>
    <col min="10252" max="10252" width="0.875" style="217" customWidth="1"/>
    <col min="10253" max="10253" width="17.25" style="217" customWidth="1"/>
    <col min="10254" max="10254" width="0.875" style="217" customWidth="1"/>
    <col min="10255" max="10255" width="17.25" style="217" customWidth="1"/>
    <col min="10256" max="10256" width="0.875" style="217" customWidth="1"/>
    <col min="10257" max="10257" width="17.25" style="217" customWidth="1"/>
    <col min="10258" max="10258" width="2" style="217" customWidth="1"/>
    <col min="10259" max="10259" width="6.375" style="217" customWidth="1"/>
    <col min="10260" max="10497" width="9.125" style="217"/>
    <col min="10498" max="10498" width="3.25" style="217" customWidth="1"/>
    <col min="10499" max="10499" width="4.375" style="217" customWidth="1"/>
    <col min="10500" max="10500" width="4.125" style="217" customWidth="1"/>
    <col min="10501" max="10501" width="11.25" style="217" customWidth="1"/>
    <col min="10502" max="10502" width="12.375" style="217" customWidth="1"/>
    <col min="10503" max="10503" width="14.75" style="217" customWidth="1"/>
    <col min="10504" max="10504" width="0.875" style="217" customWidth="1"/>
    <col min="10505" max="10505" width="14.75" style="217" customWidth="1"/>
    <col min="10506" max="10506" width="0.875" style="217" customWidth="1"/>
    <col min="10507" max="10507" width="17.25" style="217" customWidth="1"/>
    <col min="10508" max="10508" width="0.875" style="217" customWidth="1"/>
    <col min="10509" max="10509" width="17.25" style="217" customWidth="1"/>
    <col min="10510" max="10510" width="0.875" style="217" customWidth="1"/>
    <col min="10511" max="10511" width="17.25" style="217" customWidth="1"/>
    <col min="10512" max="10512" width="0.875" style="217" customWidth="1"/>
    <col min="10513" max="10513" width="17.25" style="217" customWidth="1"/>
    <col min="10514" max="10514" width="2" style="217" customWidth="1"/>
    <col min="10515" max="10515" width="6.375" style="217" customWidth="1"/>
    <col min="10516" max="10753" width="9.125" style="217"/>
    <col min="10754" max="10754" width="3.25" style="217" customWidth="1"/>
    <col min="10755" max="10755" width="4.375" style="217" customWidth="1"/>
    <col min="10756" max="10756" width="4.125" style="217" customWidth="1"/>
    <col min="10757" max="10757" width="11.25" style="217" customWidth="1"/>
    <col min="10758" max="10758" width="12.375" style="217" customWidth="1"/>
    <col min="10759" max="10759" width="14.75" style="217" customWidth="1"/>
    <col min="10760" max="10760" width="0.875" style="217" customWidth="1"/>
    <col min="10761" max="10761" width="14.75" style="217" customWidth="1"/>
    <col min="10762" max="10762" width="0.875" style="217" customWidth="1"/>
    <col min="10763" max="10763" width="17.25" style="217" customWidth="1"/>
    <col min="10764" max="10764" width="0.875" style="217" customWidth="1"/>
    <col min="10765" max="10765" width="17.25" style="217" customWidth="1"/>
    <col min="10766" max="10766" width="0.875" style="217" customWidth="1"/>
    <col min="10767" max="10767" width="17.25" style="217" customWidth="1"/>
    <col min="10768" max="10768" width="0.875" style="217" customWidth="1"/>
    <col min="10769" max="10769" width="17.25" style="217" customWidth="1"/>
    <col min="10770" max="10770" width="2" style="217" customWidth="1"/>
    <col min="10771" max="10771" width="6.375" style="217" customWidth="1"/>
    <col min="10772" max="11009" width="9.125" style="217"/>
    <col min="11010" max="11010" width="3.25" style="217" customWidth="1"/>
    <col min="11011" max="11011" width="4.375" style="217" customWidth="1"/>
    <col min="11012" max="11012" width="4.125" style="217" customWidth="1"/>
    <col min="11013" max="11013" width="11.25" style="217" customWidth="1"/>
    <col min="11014" max="11014" width="12.375" style="217" customWidth="1"/>
    <col min="11015" max="11015" width="14.75" style="217" customWidth="1"/>
    <col min="11016" max="11016" width="0.875" style="217" customWidth="1"/>
    <col min="11017" max="11017" width="14.75" style="217" customWidth="1"/>
    <col min="11018" max="11018" width="0.875" style="217" customWidth="1"/>
    <col min="11019" max="11019" width="17.25" style="217" customWidth="1"/>
    <col min="11020" max="11020" width="0.875" style="217" customWidth="1"/>
    <col min="11021" max="11021" width="17.25" style="217" customWidth="1"/>
    <col min="11022" max="11022" width="0.875" style="217" customWidth="1"/>
    <col min="11023" max="11023" width="17.25" style="217" customWidth="1"/>
    <col min="11024" max="11024" width="0.875" style="217" customWidth="1"/>
    <col min="11025" max="11025" width="17.25" style="217" customWidth="1"/>
    <col min="11026" max="11026" width="2" style="217" customWidth="1"/>
    <col min="11027" max="11027" width="6.375" style="217" customWidth="1"/>
    <col min="11028" max="11265" width="9.125" style="217"/>
    <col min="11266" max="11266" width="3.25" style="217" customWidth="1"/>
    <col min="11267" max="11267" width="4.375" style="217" customWidth="1"/>
    <col min="11268" max="11268" width="4.125" style="217" customWidth="1"/>
    <col min="11269" max="11269" width="11.25" style="217" customWidth="1"/>
    <col min="11270" max="11270" width="12.375" style="217" customWidth="1"/>
    <col min="11271" max="11271" width="14.75" style="217" customWidth="1"/>
    <col min="11272" max="11272" width="0.875" style="217" customWidth="1"/>
    <col min="11273" max="11273" width="14.75" style="217" customWidth="1"/>
    <col min="11274" max="11274" width="0.875" style="217" customWidth="1"/>
    <col min="11275" max="11275" width="17.25" style="217" customWidth="1"/>
    <col min="11276" max="11276" width="0.875" style="217" customWidth="1"/>
    <col min="11277" max="11277" width="17.25" style="217" customWidth="1"/>
    <col min="11278" max="11278" width="0.875" style="217" customWidth="1"/>
    <col min="11279" max="11279" width="17.25" style="217" customWidth="1"/>
    <col min="11280" max="11280" width="0.875" style="217" customWidth="1"/>
    <col min="11281" max="11281" width="17.25" style="217" customWidth="1"/>
    <col min="11282" max="11282" width="2" style="217" customWidth="1"/>
    <col min="11283" max="11283" width="6.375" style="217" customWidth="1"/>
    <col min="11284" max="11521" width="9.125" style="217"/>
    <col min="11522" max="11522" width="3.25" style="217" customWidth="1"/>
    <col min="11523" max="11523" width="4.375" style="217" customWidth="1"/>
    <col min="11524" max="11524" width="4.125" style="217" customWidth="1"/>
    <col min="11525" max="11525" width="11.25" style="217" customWidth="1"/>
    <col min="11526" max="11526" width="12.375" style="217" customWidth="1"/>
    <col min="11527" max="11527" width="14.75" style="217" customWidth="1"/>
    <col min="11528" max="11528" width="0.875" style="217" customWidth="1"/>
    <col min="11529" max="11529" width="14.75" style="217" customWidth="1"/>
    <col min="11530" max="11530" width="0.875" style="217" customWidth="1"/>
    <col min="11531" max="11531" width="17.25" style="217" customWidth="1"/>
    <col min="11532" max="11532" width="0.875" style="217" customWidth="1"/>
    <col min="11533" max="11533" width="17.25" style="217" customWidth="1"/>
    <col min="11534" max="11534" width="0.875" style="217" customWidth="1"/>
    <col min="11535" max="11535" width="17.25" style="217" customWidth="1"/>
    <col min="11536" max="11536" width="0.875" style="217" customWidth="1"/>
    <col min="11537" max="11537" width="17.25" style="217" customWidth="1"/>
    <col min="11538" max="11538" width="2" style="217" customWidth="1"/>
    <col min="11539" max="11539" width="6.375" style="217" customWidth="1"/>
    <col min="11540" max="11777" width="9.125" style="217"/>
    <col min="11778" max="11778" width="3.25" style="217" customWidth="1"/>
    <col min="11779" max="11779" width="4.375" style="217" customWidth="1"/>
    <col min="11780" max="11780" width="4.125" style="217" customWidth="1"/>
    <col min="11781" max="11781" width="11.25" style="217" customWidth="1"/>
    <col min="11782" max="11782" width="12.375" style="217" customWidth="1"/>
    <col min="11783" max="11783" width="14.75" style="217" customWidth="1"/>
    <col min="11784" max="11784" width="0.875" style="217" customWidth="1"/>
    <col min="11785" max="11785" width="14.75" style="217" customWidth="1"/>
    <col min="11786" max="11786" width="0.875" style="217" customWidth="1"/>
    <col min="11787" max="11787" width="17.25" style="217" customWidth="1"/>
    <col min="11788" max="11788" width="0.875" style="217" customWidth="1"/>
    <col min="11789" max="11789" width="17.25" style="217" customWidth="1"/>
    <col min="11790" max="11790" width="0.875" style="217" customWidth="1"/>
    <col min="11791" max="11791" width="17.25" style="217" customWidth="1"/>
    <col min="11792" max="11792" width="0.875" style="217" customWidth="1"/>
    <col min="11793" max="11793" width="17.25" style="217" customWidth="1"/>
    <col min="11794" max="11794" width="2" style="217" customWidth="1"/>
    <col min="11795" max="11795" width="6.375" style="217" customWidth="1"/>
    <col min="11796" max="12033" width="9.125" style="217"/>
    <col min="12034" max="12034" width="3.25" style="217" customWidth="1"/>
    <col min="12035" max="12035" width="4.375" style="217" customWidth="1"/>
    <col min="12036" max="12036" width="4.125" style="217" customWidth="1"/>
    <col min="12037" max="12037" width="11.25" style="217" customWidth="1"/>
    <col min="12038" max="12038" width="12.375" style="217" customWidth="1"/>
    <col min="12039" max="12039" width="14.75" style="217" customWidth="1"/>
    <col min="12040" max="12040" width="0.875" style="217" customWidth="1"/>
    <col min="12041" max="12041" width="14.75" style="217" customWidth="1"/>
    <col min="12042" max="12042" width="0.875" style="217" customWidth="1"/>
    <col min="12043" max="12043" width="17.25" style="217" customWidth="1"/>
    <col min="12044" max="12044" width="0.875" style="217" customWidth="1"/>
    <col min="12045" max="12045" width="17.25" style="217" customWidth="1"/>
    <col min="12046" max="12046" width="0.875" style="217" customWidth="1"/>
    <col min="12047" max="12047" width="17.25" style="217" customWidth="1"/>
    <col min="12048" max="12048" width="0.875" style="217" customWidth="1"/>
    <col min="12049" max="12049" width="17.25" style="217" customWidth="1"/>
    <col min="12050" max="12050" width="2" style="217" customWidth="1"/>
    <col min="12051" max="12051" width="6.375" style="217" customWidth="1"/>
    <col min="12052" max="12289" width="9.125" style="217"/>
    <col min="12290" max="12290" width="3.25" style="217" customWidth="1"/>
    <col min="12291" max="12291" width="4.375" style="217" customWidth="1"/>
    <col min="12292" max="12292" width="4.125" style="217" customWidth="1"/>
    <col min="12293" max="12293" width="11.25" style="217" customWidth="1"/>
    <col min="12294" max="12294" width="12.375" style="217" customWidth="1"/>
    <col min="12295" max="12295" width="14.75" style="217" customWidth="1"/>
    <col min="12296" max="12296" width="0.875" style="217" customWidth="1"/>
    <col min="12297" max="12297" width="14.75" style="217" customWidth="1"/>
    <col min="12298" max="12298" width="0.875" style="217" customWidth="1"/>
    <col min="12299" max="12299" width="17.25" style="217" customWidth="1"/>
    <col min="12300" max="12300" width="0.875" style="217" customWidth="1"/>
    <col min="12301" max="12301" width="17.25" style="217" customWidth="1"/>
    <col min="12302" max="12302" width="0.875" style="217" customWidth="1"/>
    <col min="12303" max="12303" width="17.25" style="217" customWidth="1"/>
    <col min="12304" max="12304" width="0.875" style="217" customWidth="1"/>
    <col min="12305" max="12305" width="17.25" style="217" customWidth="1"/>
    <col min="12306" max="12306" width="2" style="217" customWidth="1"/>
    <col min="12307" max="12307" width="6.375" style="217" customWidth="1"/>
    <col min="12308" max="12545" width="9.125" style="217"/>
    <col min="12546" max="12546" width="3.25" style="217" customWidth="1"/>
    <col min="12547" max="12547" width="4.375" style="217" customWidth="1"/>
    <col min="12548" max="12548" width="4.125" style="217" customWidth="1"/>
    <col min="12549" max="12549" width="11.25" style="217" customWidth="1"/>
    <col min="12550" max="12550" width="12.375" style="217" customWidth="1"/>
    <col min="12551" max="12551" width="14.75" style="217" customWidth="1"/>
    <col min="12552" max="12552" width="0.875" style="217" customWidth="1"/>
    <col min="12553" max="12553" width="14.75" style="217" customWidth="1"/>
    <col min="12554" max="12554" width="0.875" style="217" customWidth="1"/>
    <col min="12555" max="12555" width="17.25" style="217" customWidth="1"/>
    <col min="12556" max="12556" width="0.875" style="217" customWidth="1"/>
    <col min="12557" max="12557" width="17.25" style="217" customWidth="1"/>
    <col min="12558" max="12558" width="0.875" style="217" customWidth="1"/>
    <col min="12559" max="12559" width="17.25" style="217" customWidth="1"/>
    <col min="12560" max="12560" width="0.875" style="217" customWidth="1"/>
    <col min="12561" max="12561" width="17.25" style="217" customWidth="1"/>
    <col min="12562" max="12562" width="2" style="217" customWidth="1"/>
    <col min="12563" max="12563" width="6.375" style="217" customWidth="1"/>
    <col min="12564" max="12801" width="9.125" style="217"/>
    <col min="12802" max="12802" width="3.25" style="217" customWidth="1"/>
    <col min="12803" max="12803" width="4.375" style="217" customWidth="1"/>
    <col min="12804" max="12804" width="4.125" style="217" customWidth="1"/>
    <col min="12805" max="12805" width="11.25" style="217" customWidth="1"/>
    <col min="12806" max="12806" width="12.375" style="217" customWidth="1"/>
    <col min="12807" max="12807" width="14.75" style="217" customWidth="1"/>
    <col min="12808" max="12808" width="0.875" style="217" customWidth="1"/>
    <col min="12809" max="12809" width="14.75" style="217" customWidth="1"/>
    <col min="12810" max="12810" width="0.875" style="217" customWidth="1"/>
    <col min="12811" max="12811" width="17.25" style="217" customWidth="1"/>
    <col min="12812" max="12812" width="0.875" style="217" customWidth="1"/>
    <col min="12813" max="12813" width="17.25" style="217" customWidth="1"/>
    <col min="12814" max="12814" width="0.875" style="217" customWidth="1"/>
    <col min="12815" max="12815" width="17.25" style="217" customWidth="1"/>
    <col min="12816" max="12816" width="0.875" style="217" customWidth="1"/>
    <col min="12817" max="12817" width="17.25" style="217" customWidth="1"/>
    <col min="12818" max="12818" width="2" style="217" customWidth="1"/>
    <col min="12819" max="12819" width="6.375" style="217" customWidth="1"/>
    <col min="12820" max="13057" width="9.125" style="217"/>
    <col min="13058" max="13058" width="3.25" style="217" customWidth="1"/>
    <col min="13059" max="13059" width="4.375" style="217" customWidth="1"/>
    <col min="13060" max="13060" width="4.125" style="217" customWidth="1"/>
    <col min="13061" max="13061" width="11.25" style="217" customWidth="1"/>
    <col min="13062" max="13062" width="12.375" style="217" customWidth="1"/>
    <col min="13063" max="13063" width="14.75" style="217" customWidth="1"/>
    <col min="13064" max="13064" width="0.875" style="217" customWidth="1"/>
    <col min="13065" max="13065" width="14.75" style="217" customWidth="1"/>
    <col min="13066" max="13066" width="0.875" style="217" customWidth="1"/>
    <col min="13067" max="13067" width="17.25" style="217" customWidth="1"/>
    <col min="13068" max="13068" width="0.875" style="217" customWidth="1"/>
    <col min="13069" max="13069" width="17.25" style="217" customWidth="1"/>
    <col min="13070" max="13070" width="0.875" style="217" customWidth="1"/>
    <col min="13071" max="13071" width="17.25" style="217" customWidth="1"/>
    <col min="13072" max="13072" width="0.875" style="217" customWidth="1"/>
    <col min="13073" max="13073" width="17.25" style="217" customWidth="1"/>
    <col min="13074" max="13074" width="2" style="217" customWidth="1"/>
    <col min="13075" max="13075" width="6.375" style="217" customWidth="1"/>
    <col min="13076" max="13313" width="9.125" style="217"/>
    <col min="13314" max="13314" width="3.25" style="217" customWidth="1"/>
    <col min="13315" max="13315" width="4.375" style="217" customWidth="1"/>
    <col min="13316" max="13316" width="4.125" style="217" customWidth="1"/>
    <col min="13317" max="13317" width="11.25" style="217" customWidth="1"/>
    <col min="13318" max="13318" width="12.375" style="217" customWidth="1"/>
    <col min="13319" max="13319" width="14.75" style="217" customWidth="1"/>
    <col min="13320" max="13320" width="0.875" style="217" customWidth="1"/>
    <col min="13321" max="13321" width="14.75" style="217" customWidth="1"/>
    <col min="13322" max="13322" width="0.875" style="217" customWidth="1"/>
    <col min="13323" max="13323" width="17.25" style="217" customWidth="1"/>
    <col min="13324" max="13324" width="0.875" style="217" customWidth="1"/>
    <col min="13325" max="13325" width="17.25" style="217" customWidth="1"/>
    <col min="13326" max="13326" width="0.875" style="217" customWidth="1"/>
    <col min="13327" max="13327" width="17.25" style="217" customWidth="1"/>
    <col min="13328" max="13328" width="0.875" style="217" customWidth="1"/>
    <col min="13329" max="13329" width="17.25" style="217" customWidth="1"/>
    <col min="13330" max="13330" width="2" style="217" customWidth="1"/>
    <col min="13331" max="13331" width="6.375" style="217" customWidth="1"/>
    <col min="13332" max="13569" width="9.125" style="217"/>
    <col min="13570" max="13570" width="3.25" style="217" customWidth="1"/>
    <col min="13571" max="13571" width="4.375" style="217" customWidth="1"/>
    <col min="13572" max="13572" width="4.125" style="217" customWidth="1"/>
    <col min="13573" max="13573" width="11.25" style="217" customWidth="1"/>
    <col min="13574" max="13574" width="12.375" style="217" customWidth="1"/>
    <col min="13575" max="13575" width="14.75" style="217" customWidth="1"/>
    <col min="13576" max="13576" width="0.875" style="217" customWidth="1"/>
    <col min="13577" max="13577" width="14.75" style="217" customWidth="1"/>
    <col min="13578" max="13578" width="0.875" style="217" customWidth="1"/>
    <col min="13579" max="13579" width="17.25" style="217" customWidth="1"/>
    <col min="13580" max="13580" width="0.875" style="217" customWidth="1"/>
    <col min="13581" max="13581" width="17.25" style="217" customWidth="1"/>
    <col min="13582" max="13582" width="0.875" style="217" customWidth="1"/>
    <col min="13583" max="13583" width="17.25" style="217" customWidth="1"/>
    <col min="13584" max="13584" width="0.875" style="217" customWidth="1"/>
    <col min="13585" max="13585" width="17.25" style="217" customWidth="1"/>
    <col min="13586" max="13586" width="2" style="217" customWidth="1"/>
    <col min="13587" max="13587" width="6.375" style="217" customWidth="1"/>
    <col min="13588" max="13825" width="9.125" style="217"/>
    <col min="13826" max="13826" width="3.25" style="217" customWidth="1"/>
    <col min="13827" max="13827" width="4.375" style="217" customWidth="1"/>
    <col min="13828" max="13828" width="4.125" style="217" customWidth="1"/>
    <col min="13829" max="13829" width="11.25" style="217" customWidth="1"/>
    <col min="13830" max="13830" width="12.375" style="217" customWidth="1"/>
    <col min="13831" max="13831" width="14.75" style="217" customWidth="1"/>
    <col min="13832" max="13832" width="0.875" style="217" customWidth="1"/>
    <col min="13833" max="13833" width="14.75" style="217" customWidth="1"/>
    <col min="13834" max="13834" width="0.875" style="217" customWidth="1"/>
    <col min="13835" max="13835" width="17.25" style="217" customWidth="1"/>
    <col min="13836" max="13836" width="0.875" style="217" customWidth="1"/>
    <col min="13837" max="13837" width="17.25" style="217" customWidth="1"/>
    <col min="13838" max="13838" width="0.875" style="217" customWidth="1"/>
    <col min="13839" max="13839" width="17.25" style="217" customWidth="1"/>
    <col min="13840" max="13840" width="0.875" style="217" customWidth="1"/>
    <col min="13841" max="13841" width="17.25" style="217" customWidth="1"/>
    <col min="13842" max="13842" width="2" style="217" customWidth="1"/>
    <col min="13843" max="13843" width="6.375" style="217" customWidth="1"/>
    <col min="13844" max="14081" width="9.125" style="217"/>
    <col min="14082" max="14082" width="3.25" style="217" customWidth="1"/>
    <col min="14083" max="14083" width="4.375" style="217" customWidth="1"/>
    <col min="14084" max="14084" width="4.125" style="217" customWidth="1"/>
    <col min="14085" max="14085" width="11.25" style="217" customWidth="1"/>
    <col min="14086" max="14086" width="12.375" style="217" customWidth="1"/>
    <col min="14087" max="14087" width="14.75" style="217" customWidth="1"/>
    <col min="14088" max="14088" width="0.875" style="217" customWidth="1"/>
    <col min="14089" max="14089" width="14.75" style="217" customWidth="1"/>
    <col min="14090" max="14090" width="0.875" style="217" customWidth="1"/>
    <col min="14091" max="14091" width="17.25" style="217" customWidth="1"/>
    <col min="14092" max="14092" width="0.875" style="217" customWidth="1"/>
    <col min="14093" max="14093" width="17.25" style="217" customWidth="1"/>
    <col min="14094" max="14094" width="0.875" style="217" customWidth="1"/>
    <col min="14095" max="14095" width="17.25" style="217" customWidth="1"/>
    <col min="14096" max="14096" width="0.875" style="217" customWidth="1"/>
    <col min="14097" max="14097" width="17.25" style="217" customWidth="1"/>
    <col min="14098" max="14098" width="2" style="217" customWidth="1"/>
    <col min="14099" max="14099" width="6.375" style="217" customWidth="1"/>
    <col min="14100" max="14337" width="9.125" style="217"/>
    <col min="14338" max="14338" width="3.25" style="217" customWidth="1"/>
    <col min="14339" max="14339" width="4.375" style="217" customWidth="1"/>
    <col min="14340" max="14340" width="4.125" style="217" customWidth="1"/>
    <col min="14341" max="14341" width="11.25" style="217" customWidth="1"/>
    <col min="14342" max="14342" width="12.375" style="217" customWidth="1"/>
    <col min="14343" max="14343" width="14.75" style="217" customWidth="1"/>
    <col min="14344" max="14344" width="0.875" style="217" customWidth="1"/>
    <col min="14345" max="14345" width="14.75" style="217" customWidth="1"/>
    <col min="14346" max="14346" width="0.875" style="217" customWidth="1"/>
    <col min="14347" max="14347" width="17.25" style="217" customWidth="1"/>
    <col min="14348" max="14348" width="0.875" style="217" customWidth="1"/>
    <col min="14349" max="14349" width="17.25" style="217" customWidth="1"/>
    <col min="14350" max="14350" width="0.875" style="217" customWidth="1"/>
    <col min="14351" max="14351" width="17.25" style="217" customWidth="1"/>
    <col min="14352" max="14352" width="0.875" style="217" customWidth="1"/>
    <col min="14353" max="14353" width="17.25" style="217" customWidth="1"/>
    <col min="14354" max="14354" width="2" style="217" customWidth="1"/>
    <col min="14355" max="14355" width="6.375" style="217" customWidth="1"/>
    <col min="14356" max="14593" width="9.125" style="217"/>
    <col min="14594" max="14594" width="3.25" style="217" customWidth="1"/>
    <col min="14595" max="14595" width="4.375" style="217" customWidth="1"/>
    <col min="14596" max="14596" width="4.125" style="217" customWidth="1"/>
    <col min="14597" max="14597" width="11.25" style="217" customWidth="1"/>
    <col min="14598" max="14598" width="12.375" style="217" customWidth="1"/>
    <col min="14599" max="14599" width="14.75" style="217" customWidth="1"/>
    <col min="14600" max="14600" width="0.875" style="217" customWidth="1"/>
    <col min="14601" max="14601" width="14.75" style="217" customWidth="1"/>
    <col min="14602" max="14602" width="0.875" style="217" customWidth="1"/>
    <col min="14603" max="14603" width="17.25" style="217" customWidth="1"/>
    <col min="14604" max="14604" width="0.875" style="217" customWidth="1"/>
    <col min="14605" max="14605" width="17.25" style="217" customWidth="1"/>
    <col min="14606" max="14606" width="0.875" style="217" customWidth="1"/>
    <col min="14607" max="14607" width="17.25" style="217" customWidth="1"/>
    <col min="14608" max="14608" width="0.875" style="217" customWidth="1"/>
    <col min="14609" max="14609" width="17.25" style="217" customWidth="1"/>
    <col min="14610" max="14610" width="2" style="217" customWidth="1"/>
    <col min="14611" max="14611" width="6.375" style="217" customWidth="1"/>
    <col min="14612" max="14849" width="9.125" style="217"/>
    <col min="14850" max="14850" width="3.25" style="217" customWidth="1"/>
    <col min="14851" max="14851" width="4.375" style="217" customWidth="1"/>
    <col min="14852" max="14852" width="4.125" style="217" customWidth="1"/>
    <col min="14853" max="14853" width="11.25" style="217" customWidth="1"/>
    <col min="14854" max="14854" width="12.375" style="217" customWidth="1"/>
    <col min="14855" max="14855" width="14.75" style="217" customWidth="1"/>
    <col min="14856" max="14856" width="0.875" style="217" customWidth="1"/>
    <col min="14857" max="14857" width="14.75" style="217" customWidth="1"/>
    <col min="14858" max="14858" width="0.875" style="217" customWidth="1"/>
    <col min="14859" max="14859" width="17.25" style="217" customWidth="1"/>
    <col min="14860" max="14860" width="0.875" style="217" customWidth="1"/>
    <col min="14861" max="14861" width="17.25" style="217" customWidth="1"/>
    <col min="14862" max="14862" width="0.875" style="217" customWidth="1"/>
    <col min="14863" max="14863" width="17.25" style="217" customWidth="1"/>
    <col min="14864" max="14864" width="0.875" style="217" customWidth="1"/>
    <col min="14865" max="14865" width="17.25" style="217" customWidth="1"/>
    <col min="14866" max="14866" width="2" style="217" customWidth="1"/>
    <col min="14867" max="14867" width="6.375" style="217" customWidth="1"/>
    <col min="14868" max="15105" width="9.125" style="217"/>
    <col min="15106" max="15106" width="3.25" style="217" customWidth="1"/>
    <col min="15107" max="15107" width="4.375" style="217" customWidth="1"/>
    <col min="15108" max="15108" width="4.125" style="217" customWidth="1"/>
    <col min="15109" max="15109" width="11.25" style="217" customWidth="1"/>
    <col min="15110" max="15110" width="12.375" style="217" customWidth="1"/>
    <col min="15111" max="15111" width="14.75" style="217" customWidth="1"/>
    <col min="15112" max="15112" width="0.875" style="217" customWidth="1"/>
    <col min="15113" max="15113" width="14.75" style="217" customWidth="1"/>
    <col min="15114" max="15114" width="0.875" style="217" customWidth="1"/>
    <col min="15115" max="15115" width="17.25" style="217" customWidth="1"/>
    <col min="15116" max="15116" width="0.875" style="217" customWidth="1"/>
    <col min="15117" max="15117" width="17.25" style="217" customWidth="1"/>
    <col min="15118" max="15118" width="0.875" style="217" customWidth="1"/>
    <col min="15119" max="15119" width="17.25" style="217" customWidth="1"/>
    <col min="15120" max="15120" width="0.875" style="217" customWidth="1"/>
    <col min="15121" max="15121" width="17.25" style="217" customWidth="1"/>
    <col min="15122" max="15122" width="2" style="217" customWidth="1"/>
    <col min="15123" max="15123" width="6.375" style="217" customWidth="1"/>
    <col min="15124" max="15361" width="9.125" style="217"/>
    <col min="15362" max="15362" width="3.25" style="217" customWidth="1"/>
    <col min="15363" max="15363" width="4.375" style="217" customWidth="1"/>
    <col min="15364" max="15364" width="4.125" style="217" customWidth="1"/>
    <col min="15365" max="15365" width="11.25" style="217" customWidth="1"/>
    <col min="15366" max="15366" width="12.375" style="217" customWidth="1"/>
    <col min="15367" max="15367" width="14.75" style="217" customWidth="1"/>
    <col min="15368" max="15368" width="0.875" style="217" customWidth="1"/>
    <col min="15369" max="15369" width="14.75" style="217" customWidth="1"/>
    <col min="15370" max="15370" width="0.875" style="217" customWidth="1"/>
    <col min="15371" max="15371" width="17.25" style="217" customWidth="1"/>
    <col min="15372" max="15372" width="0.875" style="217" customWidth="1"/>
    <col min="15373" max="15373" width="17.25" style="217" customWidth="1"/>
    <col min="15374" max="15374" width="0.875" style="217" customWidth="1"/>
    <col min="15375" max="15375" width="17.25" style="217" customWidth="1"/>
    <col min="15376" max="15376" width="0.875" style="217" customWidth="1"/>
    <col min="15377" max="15377" width="17.25" style="217" customWidth="1"/>
    <col min="15378" max="15378" width="2" style="217" customWidth="1"/>
    <col min="15379" max="15379" width="6.375" style="217" customWidth="1"/>
    <col min="15380" max="15617" width="9.125" style="217"/>
    <col min="15618" max="15618" width="3.25" style="217" customWidth="1"/>
    <col min="15619" max="15619" width="4.375" style="217" customWidth="1"/>
    <col min="15620" max="15620" width="4.125" style="217" customWidth="1"/>
    <col min="15621" max="15621" width="11.25" style="217" customWidth="1"/>
    <col min="15622" max="15622" width="12.375" style="217" customWidth="1"/>
    <col min="15623" max="15623" width="14.75" style="217" customWidth="1"/>
    <col min="15624" max="15624" width="0.875" style="217" customWidth="1"/>
    <col min="15625" max="15625" width="14.75" style="217" customWidth="1"/>
    <col min="15626" max="15626" width="0.875" style="217" customWidth="1"/>
    <col min="15627" max="15627" width="17.25" style="217" customWidth="1"/>
    <col min="15628" max="15628" width="0.875" style="217" customWidth="1"/>
    <col min="15629" max="15629" width="17.25" style="217" customWidth="1"/>
    <col min="15630" max="15630" width="0.875" style="217" customWidth="1"/>
    <col min="15631" max="15631" width="17.25" style="217" customWidth="1"/>
    <col min="15632" max="15632" width="0.875" style="217" customWidth="1"/>
    <col min="15633" max="15633" width="17.25" style="217" customWidth="1"/>
    <col min="15634" max="15634" width="2" style="217" customWidth="1"/>
    <col min="15635" max="15635" width="6.375" style="217" customWidth="1"/>
    <col min="15636" max="15873" width="9.125" style="217"/>
    <col min="15874" max="15874" width="3.25" style="217" customWidth="1"/>
    <col min="15875" max="15875" width="4.375" style="217" customWidth="1"/>
    <col min="15876" max="15876" width="4.125" style="217" customWidth="1"/>
    <col min="15877" max="15877" width="11.25" style="217" customWidth="1"/>
    <col min="15878" max="15878" width="12.375" style="217" customWidth="1"/>
    <col min="15879" max="15879" width="14.75" style="217" customWidth="1"/>
    <col min="15880" max="15880" width="0.875" style="217" customWidth="1"/>
    <col min="15881" max="15881" width="14.75" style="217" customWidth="1"/>
    <col min="15882" max="15882" width="0.875" style="217" customWidth="1"/>
    <col min="15883" max="15883" width="17.25" style="217" customWidth="1"/>
    <col min="15884" max="15884" width="0.875" style="217" customWidth="1"/>
    <col min="15885" max="15885" width="17.25" style="217" customWidth="1"/>
    <col min="15886" max="15886" width="0.875" style="217" customWidth="1"/>
    <col min="15887" max="15887" width="17.25" style="217" customWidth="1"/>
    <col min="15888" max="15888" width="0.875" style="217" customWidth="1"/>
    <col min="15889" max="15889" width="17.25" style="217" customWidth="1"/>
    <col min="15890" max="15890" width="2" style="217" customWidth="1"/>
    <col min="15891" max="15891" width="6.375" style="217" customWidth="1"/>
    <col min="15892" max="16129" width="9.125" style="217"/>
    <col min="16130" max="16130" width="3.25" style="217" customWidth="1"/>
    <col min="16131" max="16131" width="4.375" style="217" customWidth="1"/>
    <col min="16132" max="16132" width="4.125" style="217" customWidth="1"/>
    <col min="16133" max="16133" width="11.25" style="217" customWidth="1"/>
    <col min="16134" max="16134" width="12.375" style="217" customWidth="1"/>
    <col min="16135" max="16135" width="14.75" style="217" customWidth="1"/>
    <col min="16136" max="16136" width="0.875" style="217" customWidth="1"/>
    <col min="16137" max="16137" width="14.75" style="217" customWidth="1"/>
    <col min="16138" max="16138" width="0.875" style="217" customWidth="1"/>
    <col min="16139" max="16139" width="17.25" style="217" customWidth="1"/>
    <col min="16140" max="16140" width="0.875" style="217" customWidth="1"/>
    <col min="16141" max="16141" width="17.25" style="217" customWidth="1"/>
    <col min="16142" max="16142" width="0.875" style="217" customWidth="1"/>
    <col min="16143" max="16143" width="17.25" style="217" customWidth="1"/>
    <col min="16144" max="16144" width="0.875" style="217" customWidth="1"/>
    <col min="16145" max="16145" width="17.25" style="217" customWidth="1"/>
    <col min="16146" max="16146" width="2" style="217" customWidth="1"/>
    <col min="16147" max="16147" width="6.375" style="217" customWidth="1"/>
    <col min="16148" max="16384" width="9.125" style="217"/>
  </cols>
  <sheetData>
    <row r="1" spans="1:17" ht="35.1" customHeight="1">
      <c r="A1" s="862" t="s">
        <v>66</v>
      </c>
      <c r="B1" s="862"/>
      <c r="C1" s="862"/>
      <c r="D1" s="862"/>
      <c r="E1" s="862"/>
      <c r="F1" s="862"/>
      <c r="G1" s="862"/>
      <c r="H1" s="862"/>
      <c r="I1" s="862"/>
      <c r="J1" s="862"/>
      <c r="K1" s="862"/>
      <c r="L1" s="862"/>
      <c r="M1" s="862"/>
      <c r="N1" s="862"/>
      <c r="O1" s="862"/>
      <c r="P1" s="862"/>
      <c r="Q1" s="862"/>
    </row>
    <row r="2" spans="1:17" s="203" customFormat="1" ht="35.1" customHeight="1">
      <c r="C2" s="200"/>
      <c r="D2" s="200"/>
      <c r="E2" s="200"/>
      <c r="F2" s="200"/>
      <c r="G2" s="200"/>
      <c r="H2" s="200"/>
      <c r="K2" s="31"/>
      <c r="L2" s="31"/>
      <c r="M2" s="31"/>
      <c r="N2" s="31"/>
      <c r="O2" s="31"/>
      <c r="P2" s="31"/>
      <c r="Q2" s="200" t="s">
        <v>22</v>
      </c>
    </row>
    <row r="3" spans="1:17" s="203" customFormat="1" ht="35.1" customHeight="1">
      <c r="B3" s="228" t="s">
        <v>849</v>
      </c>
      <c r="C3" s="229" t="s">
        <v>499</v>
      </c>
      <c r="D3" s="218"/>
    </row>
    <row r="4" spans="1:17" s="203" customFormat="1" ht="35.1" customHeight="1">
      <c r="G4" s="860" t="s">
        <v>24</v>
      </c>
      <c r="H4" s="860"/>
      <c r="I4" s="860"/>
      <c r="J4" s="860"/>
      <c r="K4" s="860"/>
      <c r="L4" s="860"/>
      <c r="M4" s="860"/>
      <c r="N4" s="860"/>
      <c r="O4" s="860"/>
      <c r="P4" s="860"/>
      <c r="Q4" s="860"/>
    </row>
    <row r="5" spans="1:17" s="203" customFormat="1" ht="35.1" customHeight="1">
      <c r="G5" s="860" t="s">
        <v>500</v>
      </c>
      <c r="H5" s="860"/>
      <c r="I5" s="860"/>
      <c r="J5" s="230"/>
      <c r="K5" s="863" t="s">
        <v>501</v>
      </c>
      <c r="L5" s="863"/>
      <c r="M5" s="863"/>
      <c r="N5" s="230"/>
      <c r="O5" s="864" t="s">
        <v>502</v>
      </c>
      <c r="P5" s="864"/>
      <c r="Q5" s="864"/>
    </row>
    <row r="6" spans="1:17" s="203" customFormat="1" ht="35.1" customHeight="1">
      <c r="G6" s="222" t="s">
        <v>821</v>
      </c>
      <c r="H6" s="223"/>
      <c r="I6" s="222" t="s">
        <v>822</v>
      </c>
      <c r="J6" s="231"/>
      <c r="K6" s="222" t="str">
        <f>G6</f>
        <v>March 31, 2021</v>
      </c>
      <c r="L6" s="223"/>
      <c r="M6" s="222" t="str">
        <f>I6</f>
        <v>December 31, 2020</v>
      </c>
      <c r="N6" s="231"/>
      <c r="O6" s="222" t="str">
        <f>G6</f>
        <v>March 31, 2021</v>
      </c>
      <c r="P6" s="199"/>
      <c r="Q6" s="435" t="s">
        <v>847</v>
      </c>
    </row>
    <row r="7" spans="1:17" s="203" customFormat="1" ht="35.1" customHeight="1">
      <c r="B7" s="232" t="s">
        <v>162</v>
      </c>
      <c r="D7" s="218"/>
      <c r="G7" s="233"/>
      <c r="I7" s="234"/>
      <c r="J7" s="233"/>
      <c r="K7" s="235"/>
      <c r="L7" s="236"/>
      <c r="M7" s="33"/>
      <c r="O7" s="33"/>
      <c r="Q7" s="33"/>
    </row>
    <row r="8" spans="1:17" s="203" customFormat="1" ht="35.1" customHeight="1">
      <c r="B8" s="213" t="s">
        <v>74</v>
      </c>
      <c r="D8" s="218"/>
      <c r="G8" s="37">
        <v>25</v>
      </c>
      <c r="I8" s="37">
        <v>25</v>
      </c>
      <c r="J8" s="235"/>
      <c r="K8" s="237">
        <v>10104934.75</v>
      </c>
      <c r="L8" s="236"/>
      <c r="M8" s="238">
        <v>11103299.15</v>
      </c>
      <c r="N8" s="239"/>
      <c r="O8" s="240">
        <v>-998364.4</v>
      </c>
      <c r="P8" s="241"/>
      <c r="Q8" s="240">
        <v>-3235604.47</v>
      </c>
    </row>
    <row r="9" spans="1:17" s="203" customFormat="1" ht="35.1" customHeight="1">
      <c r="B9" s="213" t="s">
        <v>75</v>
      </c>
      <c r="D9" s="218"/>
      <c r="G9" s="37">
        <v>49.99</v>
      </c>
      <c r="I9" s="37">
        <v>49.99</v>
      </c>
      <c r="J9" s="235"/>
      <c r="K9" s="237">
        <v>49292042.310000002</v>
      </c>
      <c r="L9" s="236"/>
      <c r="M9" s="238">
        <v>49409966.469999999</v>
      </c>
      <c r="N9" s="242"/>
      <c r="O9" s="240">
        <v>-117924.16</v>
      </c>
      <c r="P9" s="241"/>
      <c r="Q9" s="240">
        <v>-1647742.67</v>
      </c>
    </row>
    <row r="10" spans="1:17" s="203" customFormat="1" ht="35.1" customHeight="1" thickBot="1">
      <c r="B10" s="213"/>
      <c r="D10" s="218"/>
      <c r="E10" s="204" t="s">
        <v>76</v>
      </c>
      <c r="G10" s="235"/>
      <c r="I10" s="235"/>
      <c r="J10" s="235"/>
      <c r="K10" s="243">
        <f>SUM(K8:K9)</f>
        <v>59396977.060000002</v>
      </c>
      <c r="L10" s="236"/>
      <c r="M10" s="243">
        <f>SUM(M8:M9)</f>
        <v>60513265.619999997</v>
      </c>
      <c r="N10" s="239"/>
      <c r="O10" s="244">
        <f>SUM(O8:O9)</f>
        <v>-1116288.56</v>
      </c>
      <c r="P10" s="241"/>
      <c r="Q10" s="244">
        <f>SUM(Q8:Q9)</f>
        <v>-4883347.1400000006</v>
      </c>
    </row>
    <row r="11" spans="1:17" s="203" customFormat="1" ht="35.1" customHeight="1" thickTop="1">
      <c r="I11" s="245"/>
      <c r="J11" s="231"/>
      <c r="K11" s="245"/>
      <c r="M11" s="245"/>
      <c r="N11" s="231"/>
      <c r="O11" s="245"/>
      <c r="P11" s="199"/>
      <c r="Q11" s="246"/>
    </row>
    <row r="12" spans="1:17" s="203" customFormat="1" ht="35.1" customHeight="1">
      <c r="J12" s="408"/>
      <c r="K12" s="860" t="s">
        <v>5</v>
      </c>
      <c r="L12" s="860"/>
      <c r="M12" s="860"/>
      <c r="N12" s="860"/>
      <c r="O12" s="860"/>
      <c r="P12" s="860"/>
      <c r="Q12" s="860"/>
    </row>
    <row r="13" spans="1:17" s="203" customFormat="1" ht="35.1" customHeight="1">
      <c r="J13" s="409"/>
      <c r="K13" s="861" t="s">
        <v>500</v>
      </c>
      <c r="L13" s="861"/>
      <c r="M13" s="861"/>
      <c r="N13" s="409"/>
      <c r="O13" s="861" t="s">
        <v>503</v>
      </c>
      <c r="P13" s="861"/>
      <c r="Q13" s="861"/>
    </row>
    <row r="14" spans="1:17" s="203" customFormat="1" ht="35.1" customHeight="1">
      <c r="K14" s="435" t="s">
        <v>821</v>
      </c>
      <c r="L14" s="223"/>
      <c r="M14" s="435" t="s">
        <v>822</v>
      </c>
      <c r="O14" s="222" t="str">
        <f>K14</f>
        <v>March 31, 2021</v>
      </c>
      <c r="P14" s="223"/>
      <c r="Q14" s="222" t="str">
        <f>M14</f>
        <v>December 31, 2020</v>
      </c>
    </row>
    <row r="15" spans="1:17" s="203" customFormat="1" ht="35.1" customHeight="1">
      <c r="B15" s="247" t="s">
        <v>79</v>
      </c>
      <c r="D15" s="218"/>
      <c r="I15" s="248"/>
      <c r="J15" s="248"/>
      <c r="K15" s="33"/>
      <c r="O15" s="246"/>
      <c r="Q15" s="218"/>
    </row>
    <row r="16" spans="1:17" s="203" customFormat="1" ht="35.1" customHeight="1">
      <c r="B16" s="218" t="s">
        <v>78</v>
      </c>
      <c r="D16" s="218"/>
      <c r="K16" s="36">
        <v>99.99</v>
      </c>
      <c r="L16" s="36"/>
      <c r="M16" s="36">
        <v>99.99</v>
      </c>
      <c r="N16" s="218"/>
      <c r="O16" s="37">
        <v>473037237.14999998</v>
      </c>
      <c r="Q16" s="37">
        <v>473037237.14999998</v>
      </c>
    </row>
    <row r="17" spans="2:17" s="203" customFormat="1" ht="35.1" customHeight="1">
      <c r="B17" s="218" t="s">
        <v>80</v>
      </c>
      <c r="D17" s="218"/>
      <c r="E17" s="218"/>
      <c r="F17" s="218"/>
      <c r="G17" s="218"/>
      <c r="H17" s="218"/>
      <c r="K17" s="36">
        <v>99.99</v>
      </c>
      <c r="L17" s="36"/>
      <c r="M17" s="36">
        <v>99.99</v>
      </c>
      <c r="N17" s="218"/>
      <c r="O17" s="37">
        <v>9998800</v>
      </c>
      <c r="Q17" s="37">
        <v>9998800</v>
      </c>
    </row>
    <row r="18" spans="2:17" s="437" customFormat="1" ht="35.1" customHeight="1">
      <c r="B18" s="438" t="s">
        <v>635</v>
      </c>
      <c r="D18" s="438"/>
      <c r="K18" s="36" t="s">
        <v>492</v>
      </c>
      <c r="L18" s="36"/>
      <c r="M18" s="36"/>
      <c r="N18" s="438"/>
      <c r="O18" s="37"/>
      <c r="Q18" s="37"/>
    </row>
    <row r="19" spans="2:17" s="437" customFormat="1" ht="35.1" customHeight="1">
      <c r="B19" s="438"/>
      <c r="C19" s="437" t="s">
        <v>636</v>
      </c>
      <c r="D19" s="438"/>
      <c r="K19" s="36"/>
      <c r="L19" s="36"/>
      <c r="M19" s="36"/>
      <c r="N19" s="438"/>
      <c r="O19" s="37"/>
      <c r="Q19" s="37"/>
    </row>
    <row r="20" spans="2:17" s="203" customFormat="1" ht="35.1" customHeight="1">
      <c r="B20" s="248" t="s">
        <v>86</v>
      </c>
      <c r="K20" s="36">
        <v>99.99</v>
      </c>
      <c r="L20" s="36"/>
      <c r="M20" s="36">
        <v>99.99</v>
      </c>
      <c r="N20" s="218"/>
      <c r="O20" s="37">
        <v>73559985</v>
      </c>
      <c r="Q20" s="37">
        <v>73559985</v>
      </c>
    </row>
    <row r="21" spans="2:17" s="203" customFormat="1" ht="35.1" customHeight="1">
      <c r="B21" s="218" t="s">
        <v>634</v>
      </c>
      <c r="K21" s="36"/>
      <c r="L21" s="36"/>
      <c r="M21" s="36"/>
      <c r="N21" s="218"/>
      <c r="O21" s="37"/>
      <c r="Q21" s="37"/>
    </row>
    <row r="22" spans="2:17" s="203" customFormat="1" ht="35.1" customHeight="1">
      <c r="B22" s="218"/>
      <c r="C22" s="203" t="s">
        <v>504</v>
      </c>
      <c r="K22" s="36"/>
      <c r="L22" s="36"/>
      <c r="M22" s="36"/>
      <c r="N22" s="218"/>
      <c r="O22" s="37"/>
      <c r="Q22" s="37"/>
    </row>
    <row r="23" spans="2:17" s="203" customFormat="1" ht="35.1" customHeight="1">
      <c r="B23" s="213" t="s">
        <v>81</v>
      </c>
      <c r="D23" s="218"/>
      <c r="K23" s="36">
        <v>99.95</v>
      </c>
      <c r="L23" s="36"/>
      <c r="M23" s="36">
        <v>99.95</v>
      </c>
      <c r="N23" s="218"/>
      <c r="O23" s="37">
        <v>999500</v>
      </c>
      <c r="Q23" s="37">
        <v>999500</v>
      </c>
    </row>
    <row r="24" spans="2:17" s="203" customFormat="1" ht="35.1" customHeight="1">
      <c r="B24" s="249" t="s">
        <v>162</v>
      </c>
      <c r="D24" s="218"/>
      <c r="K24" s="36"/>
      <c r="L24" s="36"/>
      <c r="M24" s="36"/>
      <c r="N24" s="218"/>
      <c r="O24" s="37"/>
      <c r="Q24" s="37"/>
    </row>
    <row r="25" spans="2:17" s="203" customFormat="1" ht="35.1" customHeight="1">
      <c r="B25" s="213" t="s">
        <v>74</v>
      </c>
      <c r="D25" s="218"/>
      <c r="K25" s="37">
        <v>25</v>
      </c>
      <c r="L25" s="37"/>
      <c r="M25" s="37">
        <v>25</v>
      </c>
      <c r="N25" s="218"/>
      <c r="O25" s="37">
        <v>25000000</v>
      </c>
      <c r="P25" s="38"/>
      <c r="Q25" s="37">
        <v>25000000</v>
      </c>
    </row>
    <row r="26" spans="2:17" s="203" customFormat="1" ht="35.1" customHeight="1">
      <c r="B26" s="213" t="s">
        <v>75</v>
      </c>
      <c r="D26" s="218"/>
      <c r="K26" s="37">
        <v>49.99</v>
      </c>
      <c r="L26" s="37"/>
      <c r="M26" s="250">
        <v>49.99</v>
      </c>
      <c r="N26" s="218"/>
      <c r="O26" s="37">
        <v>49999900</v>
      </c>
      <c r="P26" s="29"/>
      <c r="Q26" s="37">
        <v>49999900</v>
      </c>
    </row>
    <row r="27" spans="2:17" s="203" customFormat="1" ht="35.1" customHeight="1" thickBot="1">
      <c r="C27" s="213" t="s">
        <v>76</v>
      </c>
      <c r="K27" s="37"/>
      <c r="L27" s="37"/>
      <c r="M27" s="37"/>
      <c r="N27" s="218"/>
      <c r="O27" s="210">
        <f>SUM(O16:O26)</f>
        <v>632595422.14999998</v>
      </c>
      <c r="Q27" s="210">
        <f>SUM(Q16:Q26)</f>
        <v>632595422.14999998</v>
      </c>
    </row>
    <row r="28" spans="2:17" s="203" customFormat="1" ht="35.1" customHeight="1" thickTop="1">
      <c r="C28" s="251"/>
      <c r="I28" s="37"/>
      <c r="J28" s="37"/>
      <c r="K28" s="37"/>
      <c r="L28" s="218"/>
      <c r="M28" s="37"/>
      <c r="O28" s="37"/>
      <c r="Q28" s="37"/>
    </row>
  </sheetData>
  <mergeCells count="8">
    <mergeCell ref="K12:Q12"/>
    <mergeCell ref="K13:M13"/>
    <mergeCell ref="O13:Q13"/>
    <mergeCell ref="A1:Q1"/>
    <mergeCell ref="G4:Q4"/>
    <mergeCell ref="G5:I5"/>
    <mergeCell ref="K5:M5"/>
    <mergeCell ref="O5:Q5"/>
  </mergeCells>
  <pageMargins left="0.72" right="0.15748031496062992" top="0.70866141732283472" bottom="0.59055118110236227" header="0.27559055118110237" footer="0.43307086614173229"/>
  <pageSetup paperSize="9" scale="73" orientation="portrait" r:id="rId1"/>
  <headerFooter alignWithMargins="0"/>
  <ignoredErrors>
    <ignoredError sqref="J6:P6 G3:O3 R6 C3:E3"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103"/>
  <sheetViews>
    <sheetView topLeftCell="A64" zoomScale="80" zoomScaleNormal="80" workbookViewId="0">
      <selection activeCell="A69" sqref="A69"/>
    </sheetView>
  </sheetViews>
  <sheetFormatPr defaultColWidth="9.125" defaultRowHeight="24" customHeight="1"/>
  <cols>
    <col min="1" max="1" width="3.25" style="351" customWidth="1"/>
    <col min="2" max="2" width="4.375" style="351" customWidth="1"/>
    <col min="3" max="3" width="4.125" style="351" customWidth="1"/>
    <col min="4" max="8" width="9.125" style="351" customWidth="1"/>
    <col min="9" max="9" width="3.75" style="351" customWidth="1"/>
    <col min="10" max="10" width="15.75" style="351" customWidth="1"/>
    <col min="11" max="11" width="0.875" style="351" customWidth="1"/>
    <col min="12" max="12" width="15.75" style="351" customWidth="1"/>
    <col min="13" max="13" width="0.875" style="351" customWidth="1"/>
    <col min="14" max="14" width="15.75" style="351" customWidth="1"/>
    <col min="15" max="15" width="0.875" style="351" customWidth="1"/>
    <col min="16" max="16" width="15.75" style="351" customWidth="1"/>
    <col min="17" max="17" width="2" style="351" customWidth="1"/>
    <col min="18" max="18" width="6.375" style="351" customWidth="1"/>
    <col min="19" max="256" width="9.125" style="351"/>
    <col min="257" max="257" width="3.25" style="351" customWidth="1"/>
    <col min="258" max="258" width="4.375" style="351" customWidth="1"/>
    <col min="259" max="259" width="4.125" style="351" customWidth="1"/>
    <col min="260" max="260" width="11.25" style="351" customWidth="1"/>
    <col min="261" max="261" width="12.375" style="351" customWidth="1"/>
    <col min="262" max="262" width="14.75" style="351" customWidth="1"/>
    <col min="263" max="263" width="0.875" style="351" customWidth="1"/>
    <col min="264" max="264" width="14.75" style="351" customWidth="1"/>
    <col min="265" max="265" width="0.875" style="351" customWidth="1"/>
    <col min="266" max="266" width="17.25" style="351" customWidth="1"/>
    <col min="267" max="267" width="0.875" style="351" customWidth="1"/>
    <col min="268" max="268" width="17.25" style="351" customWidth="1"/>
    <col min="269" max="269" width="0.875" style="351" customWidth="1"/>
    <col min="270" max="270" width="17.25" style="351" customWidth="1"/>
    <col min="271" max="271" width="0.875" style="351" customWidth="1"/>
    <col min="272" max="272" width="17.25" style="351" customWidth="1"/>
    <col min="273" max="273" width="2" style="351" customWidth="1"/>
    <col min="274" max="274" width="6.375" style="351" customWidth="1"/>
    <col min="275" max="512" width="9.125" style="351"/>
    <col min="513" max="513" width="3.25" style="351" customWidth="1"/>
    <col min="514" max="514" width="4.375" style="351" customWidth="1"/>
    <col min="515" max="515" width="4.125" style="351" customWidth="1"/>
    <col min="516" max="516" width="11.25" style="351" customWidth="1"/>
    <col min="517" max="517" width="12.375" style="351" customWidth="1"/>
    <col min="518" max="518" width="14.75" style="351" customWidth="1"/>
    <col min="519" max="519" width="0.875" style="351" customWidth="1"/>
    <col min="520" max="520" width="14.75" style="351" customWidth="1"/>
    <col min="521" max="521" width="0.875" style="351" customWidth="1"/>
    <col min="522" max="522" width="17.25" style="351" customWidth="1"/>
    <col min="523" max="523" width="0.875" style="351" customWidth="1"/>
    <col min="524" max="524" width="17.25" style="351" customWidth="1"/>
    <col min="525" max="525" width="0.875" style="351" customWidth="1"/>
    <col min="526" max="526" width="17.25" style="351" customWidth="1"/>
    <col min="527" max="527" width="0.875" style="351" customWidth="1"/>
    <col min="528" max="528" width="17.25" style="351" customWidth="1"/>
    <col min="529" max="529" width="2" style="351" customWidth="1"/>
    <col min="530" max="530" width="6.375" style="351" customWidth="1"/>
    <col min="531" max="768" width="9.125" style="351"/>
    <col min="769" max="769" width="3.25" style="351" customWidth="1"/>
    <col min="770" max="770" width="4.375" style="351" customWidth="1"/>
    <col min="771" max="771" width="4.125" style="351" customWidth="1"/>
    <col min="772" max="772" width="11.25" style="351" customWidth="1"/>
    <col min="773" max="773" width="12.375" style="351" customWidth="1"/>
    <col min="774" max="774" width="14.75" style="351" customWidth="1"/>
    <col min="775" max="775" width="0.875" style="351" customWidth="1"/>
    <col min="776" max="776" width="14.75" style="351" customWidth="1"/>
    <col min="777" max="777" width="0.875" style="351" customWidth="1"/>
    <col min="778" max="778" width="17.25" style="351" customWidth="1"/>
    <col min="779" max="779" width="0.875" style="351" customWidth="1"/>
    <col min="780" max="780" width="17.25" style="351" customWidth="1"/>
    <col min="781" max="781" width="0.875" style="351" customWidth="1"/>
    <col min="782" max="782" width="17.25" style="351" customWidth="1"/>
    <col min="783" max="783" width="0.875" style="351" customWidth="1"/>
    <col min="784" max="784" width="17.25" style="351" customWidth="1"/>
    <col min="785" max="785" width="2" style="351" customWidth="1"/>
    <col min="786" max="786" width="6.375" style="351" customWidth="1"/>
    <col min="787" max="1024" width="9.125" style="351"/>
    <col min="1025" max="1025" width="3.25" style="351" customWidth="1"/>
    <col min="1026" max="1026" width="4.375" style="351" customWidth="1"/>
    <col min="1027" max="1027" width="4.125" style="351" customWidth="1"/>
    <col min="1028" max="1028" width="11.25" style="351" customWidth="1"/>
    <col min="1029" max="1029" width="12.375" style="351" customWidth="1"/>
    <col min="1030" max="1030" width="14.75" style="351" customWidth="1"/>
    <col min="1031" max="1031" width="0.875" style="351" customWidth="1"/>
    <col min="1032" max="1032" width="14.75" style="351" customWidth="1"/>
    <col min="1033" max="1033" width="0.875" style="351" customWidth="1"/>
    <col min="1034" max="1034" width="17.25" style="351" customWidth="1"/>
    <col min="1035" max="1035" width="0.875" style="351" customWidth="1"/>
    <col min="1036" max="1036" width="17.25" style="351" customWidth="1"/>
    <col min="1037" max="1037" width="0.875" style="351" customWidth="1"/>
    <col min="1038" max="1038" width="17.25" style="351" customWidth="1"/>
    <col min="1039" max="1039" width="0.875" style="351" customWidth="1"/>
    <col min="1040" max="1040" width="17.25" style="351" customWidth="1"/>
    <col min="1041" max="1041" width="2" style="351" customWidth="1"/>
    <col min="1042" max="1042" width="6.375" style="351" customWidth="1"/>
    <col min="1043" max="1280" width="9.125" style="351"/>
    <col min="1281" max="1281" width="3.25" style="351" customWidth="1"/>
    <col min="1282" max="1282" width="4.375" style="351" customWidth="1"/>
    <col min="1283" max="1283" width="4.125" style="351" customWidth="1"/>
    <col min="1284" max="1284" width="11.25" style="351" customWidth="1"/>
    <col min="1285" max="1285" width="12.375" style="351" customWidth="1"/>
    <col min="1286" max="1286" width="14.75" style="351" customWidth="1"/>
    <col min="1287" max="1287" width="0.875" style="351" customWidth="1"/>
    <col min="1288" max="1288" width="14.75" style="351" customWidth="1"/>
    <col min="1289" max="1289" width="0.875" style="351" customWidth="1"/>
    <col min="1290" max="1290" width="17.25" style="351" customWidth="1"/>
    <col min="1291" max="1291" width="0.875" style="351" customWidth="1"/>
    <col min="1292" max="1292" width="17.25" style="351" customWidth="1"/>
    <col min="1293" max="1293" width="0.875" style="351" customWidth="1"/>
    <col min="1294" max="1294" width="17.25" style="351" customWidth="1"/>
    <col min="1295" max="1295" width="0.875" style="351" customWidth="1"/>
    <col min="1296" max="1296" width="17.25" style="351" customWidth="1"/>
    <col min="1297" max="1297" width="2" style="351" customWidth="1"/>
    <col min="1298" max="1298" width="6.375" style="351" customWidth="1"/>
    <col min="1299" max="1536" width="9.125" style="351"/>
    <col min="1537" max="1537" width="3.25" style="351" customWidth="1"/>
    <col min="1538" max="1538" width="4.375" style="351" customWidth="1"/>
    <col min="1539" max="1539" width="4.125" style="351" customWidth="1"/>
    <col min="1540" max="1540" width="11.25" style="351" customWidth="1"/>
    <col min="1541" max="1541" width="12.375" style="351" customWidth="1"/>
    <col min="1542" max="1542" width="14.75" style="351" customWidth="1"/>
    <col min="1543" max="1543" width="0.875" style="351" customWidth="1"/>
    <col min="1544" max="1544" width="14.75" style="351" customWidth="1"/>
    <col min="1545" max="1545" width="0.875" style="351" customWidth="1"/>
    <col min="1546" max="1546" width="17.25" style="351" customWidth="1"/>
    <col min="1547" max="1547" width="0.875" style="351" customWidth="1"/>
    <col min="1548" max="1548" width="17.25" style="351" customWidth="1"/>
    <col min="1549" max="1549" width="0.875" style="351" customWidth="1"/>
    <col min="1550" max="1550" width="17.25" style="351" customWidth="1"/>
    <col min="1551" max="1551" width="0.875" style="351" customWidth="1"/>
    <col min="1552" max="1552" width="17.25" style="351" customWidth="1"/>
    <col min="1553" max="1553" width="2" style="351" customWidth="1"/>
    <col min="1554" max="1554" width="6.375" style="351" customWidth="1"/>
    <col min="1555" max="1792" width="9.125" style="351"/>
    <col min="1793" max="1793" width="3.25" style="351" customWidth="1"/>
    <col min="1794" max="1794" width="4.375" style="351" customWidth="1"/>
    <col min="1795" max="1795" width="4.125" style="351" customWidth="1"/>
    <col min="1796" max="1796" width="11.25" style="351" customWidth="1"/>
    <col min="1797" max="1797" width="12.375" style="351" customWidth="1"/>
    <col min="1798" max="1798" width="14.75" style="351" customWidth="1"/>
    <col min="1799" max="1799" width="0.875" style="351" customWidth="1"/>
    <col min="1800" max="1800" width="14.75" style="351" customWidth="1"/>
    <col min="1801" max="1801" width="0.875" style="351" customWidth="1"/>
    <col min="1802" max="1802" width="17.25" style="351" customWidth="1"/>
    <col min="1803" max="1803" width="0.875" style="351" customWidth="1"/>
    <col min="1804" max="1804" width="17.25" style="351" customWidth="1"/>
    <col min="1805" max="1805" width="0.875" style="351" customWidth="1"/>
    <col min="1806" max="1806" width="17.25" style="351" customWidth="1"/>
    <col min="1807" max="1807" width="0.875" style="351" customWidth="1"/>
    <col min="1808" max="1808" width="17.25" style="351" customWidth="1"/>
    <col min="1809" max="1809" width="2" style="351" customWidth="1"/>
    <col min="1810" max="1810" width="6.375" style="351" customWidth="1"/>
    <col min="1811" max="2048" width="9.125" style="351"/>
    <col min="2049" max="2049" width="3.25" style="351" customWidth="1"/>
    <col min="2050" max="2050" width="4.375" style="351" customWidth="1"/>
    <col min="2051" max="2051" width="4.125" style="351" customWidth="1"/>
    <col min="2052" max="2052" width="11.25" style="351" customWidth="1"/>
    <col min="2053" max="2053" width="12.375" style="351" customWidth="1"/>
    <col min="2054" max="2054" width="14.75" style="351" customWidth="1"/>
    <col min="2055" max="2055" width="0.875" style="351" customWidth="1"/>
    <col min="2056" max="2056" width="14.75" style="351" customWidth="1"/>
    <col min="2057" max="2057" width="0.875" style="351" customWidth="1"/>
    <col min="2058" max="2058" width="17.25" style="351" customWidth="1"/>
    <col min="2059" max="2059" width="0.875" style="351" customWidth="1"/>
    <col min="2060" max="2060" width="17.25" style="351" customWidth="1"/>
    <col min="2061" max="2061" width="0.875" style="351" customWidth="1"/>
    <col min="2062" max="2062" width="17.25" style="351" customWidth="1"/>
    <col min="2063" max="2063" width="0.875" style="351" customWidth="1"/>
    <col min="2064" max="2064" width="17.25" style="351" customWidth="1"/>
    <col min="2065" max="2065" width="2" style="351" customWidth="1"/>
    <col min="2066" max="2066" width="6.375" style="351" customWidth="1"/>
    <col min="2067" max="2304" width="9.125" style="351"/>
    <col min="2305" max="2305" width="3.25" style="351" customWidth="1"/>
    <col min="2306" max="2306" width="4.375" style="351" customWidth="1"/>
    <col min="2307" max="2307" width="4.125" style="351" customWidth="1"/>
    <col min="2308" max="2308" width="11.25" style="351" customWidth="1"/>
    <col min="2309" max="2309" width="12.375" style="351" customWidth="1"/>
    <col min="2310" max="2310" width="14.75" style="351" customWidth="1"/>
    <col min="2311" max="2311" width="0.875" style="351" customWidth="1"/>
    <col min="2312" max="2312" width="14.75" style="351" customWidth="1"/>
    <col min="2313" max="2313" width="0.875" style="351" customWidth="1"/>
    <col min="2314" max="2314" width="17.25" style="351" customWidth="1"/>
    <col min="2315" max="2315" width="0.875" style="351" customWidth="1"/>
    <col min="2316" max="2316" width="17.25" style="351" customWidth="1"/>
    <col min="2317" max="2317" width="0.875" style="351" customWidth="1"/>
    <col min="2318" max="2318" width="17.25" style="351" customWidth="1"/>
    <col min="2319" max="2319" width="0.875" style="351" customWidth="1"/>
    <col min="2320" max="2320" width="17.25" style="351" customWidth="1"/>
    <col min="2321" max="2321" width="2" style="351" customWidth="1"/>
    <col min="2322" max="2322" width="6.375" style="351" customWidth="1"/>
    <col min="2323" max="2560" width="9.125" style="351"/>
    <col min="2561" max="2561" width="3.25" style="351" customWidth="1"/>
    <col min="2562" max="2562" width="4.375" style="351" customWidth="1"/>
    <col min="2563" max="2563" width="4.125" style="351" customWidth="1"/>
    <col min="2564" max="2564" width="11.25" style="351" customWidth="1"/>
    <col min="2565" max="2565" width="12.375" style="351" customWidth="1"/>
    <col min="2566" max="2566" width="14.75" style="351" customWidth="1"/>
    <col min="2567" max="2567" width="0.875" style="351" customWidth="1"/>
    <col min="2568" max="2568" width="14.75" style="351" customWidth="1"/>
    <col min="2569" max="2569" width="0.875" style="351" customWidth="1"/>
    <col min="2570" max="2570" width="17.25" style="351" customWidth="1"/>
    <col min="2571" max="2571" width="0.875" style="351" customWidth="1"/>
    <col min="2572" max="2572" width="17.25" style="351" customWidth="1"/>
    <col min="2573" max="2573" width="0.875" style="351" customWidth="1"/>
    <col min="2574" max="2574" width="17.25" style="351" customWidth="1"/>
    <col min="2575" max="2575" width="0.875" style="351" customWidth="1"/>
    <col min="2576" max="2576" width="17.25" style="351" customWidth="1"/>
    <col min="2577" max="2577" width="2" style="351" customWidth="1"/>
    <col min="2578" max="2578" width="6.375" style="351" customWidth="1"/>
    <col min="2579" max="2816" width="9.125" style="351"/>
    <col min="2817" max="2817" width="3.25" style="351" customWidth="1"/>
    <col min="2818" max="2818" width="4.375" style="351" customWidth="1"/>
    <col min="2819" max="2819" width="4.125" style="351" customWidth="1"/>
    <col min="2820" max="2820" width="11.25" style="351" customWidth="1"/>
    <col min="2821" max="2821" width="12.375" style="351" customWidth="1"/>
    <col min="2822" max="2822" width="14.75" style="351" customWidth="1"/>
    <col min="2823" max="2823" width="0.875" style="351" customWidth="1"/>
    <col min="2824" max="2824" width="14.75" style="351" customWidth="1"/>
    <col min="2825" max="2825" width="0.875" style="351" customWidth="1"/>
    <col min="2826" max="2826" width="17.25" style="351" customWidth="1"/>
    <col min="2827" max="2827" width="0.875" style="351" customWidth="1"/>
    <col min="2828" max="2828" width="17.25" style="351" customWidth="1"/>
    <col min="2829" max="2829" width="0.875" style="351" customWidth="1"/>
    <col min="2830" max="2830" width="17.25" style="351" customWidth="1"/>
    <col min="2831" max="2831" width="0.875" style="351" customWidth="1"/>
    <col min="2832" max="2832" width="17.25" style="351" customWidth="1"/>
    <col min="2833" max="2833" width="2" style="351" customWidth="1"/>
    <col min="2834" max="2834" width="6.375" style="351" customWidth="1"/>
    <col min="2835" max="3072" width="9.125" style="351"/>
    <col min="3073" max="3073" width="3.25" style="351" customWidth="1"/>
    <col min="3074" max="3074" width="4.375" style="351" customWidth="1"/>
    <col min="3075" max="3075" width="4.125" style="351" customWidth="1"/>
    <col min="3076" max="3076" width="11.25" style="351" customWidth="1"/>
    <col min="3077" max="3077" width="12.375" style="351" customWidth="1"/>
    <col min="3078" max="3078" width="14.75" style="351" customWidth="1"/>
    <col min="3079" max="3079" width="0.875" style="351" customWidth="1"/>
    <col min="3080" max="3080" width="14.75" style="351" customWidth="1"/>
    <col min="3081" max="3081" width="0.875" style="351" customWidth="1"/>
    <col min="3082" max="3082" width="17.25" style="351" customWidth="1"/>
    <col min="3083" max="3083" width="0.875" style="351" customWidth="1"/>
    <col min="3084" max="3084" width="17.25" style="351" customWidth="1"/>
    <col min="3085" max="3085" width="0.875" style="351" customWidth="1"/>
    <col min="3086" max="3086" width="17.25" style="351" customWidth="1"/>
    <col min="3087" max="3087" width="0.875" style="351" customWidth="1"/>
    <col min="3088" max="3088" width="17.25" style="351" customWidth="1"/>
    <col min="3089" max="3089" width="2" style="351" customWidth="1"/>
    <col min="3090" max="3090" width="6.375" style="351" customWidth="1"/>
    <col min="3091" max="3328" width="9.125" style="351"/>
    <col min="3329" max="3329" width="3.25" style="351" customWidth="1"/>
    <col min="3330" max="3330" width="4.375" style="351" customWidth="1"/>
    <col min="3331" max="3331" width="4.125" style="351" customWidth="1"/>
    <col min="3332" max="3332" width="11.25" style="351" customWidth="1"/>
    <col min="3333" max="3333" width="12.375" style="351" customWidth="1"/>
    <col min="3334" max="3334" width="14.75" style="351" customWidth="1"/>
    <col min="3335" max="3335" width="0.875" style="351" customWidth="1"/>
    <col min="3336" max="3336" width="14.75" style="351" customWidth="1"/>
    <col min="3337" max="3337" width="0.875" style="351" customWidth="1"/>
    <col min="3338" max="3338" width="17.25" style="351" customWidth="1"/>
    <col min="3339" max="3339" width="0.875" style="351" customWidth="1"/>
    <col min="3340" max="3340" width="17.25" style="351" customWidth="1"/>
    <col min="3341" max="3341" width="0.875" style="351" customWidth="1"/>
    <col min="3342" max="3342" width="17.25" style="351" customWidth="1"/>
    <col min="3343" max="3343" width="0.875" style="351" customWidth="1"/>
    <col min="3344" max="3344" width="17.25" style="351" customWidth="1"/>
    <col min="3345" max="3345" width="2" style="351" customWidth="1"/>
    <col min="3346" max="3346" width="6.375" style="351" customWidth="1"/>
    <col min="3347" max="3584" width="9.125" style="351"/>
    <col min="3585" max="3585" width="3.25" style="351" customWidth="1"/>
    <col min="3586" max="3586" width="4.375" style="351" customWidth="1"/>
    <col min="3587" max="3587" width="4.125" style="351" customWidth="1"/>
    <col min="3588" max="3588" width="11.25" style="351" customWidth="1"/>
    <col min="3589" max="3589" width="12.375" style="351" customWidth="1"/>
    <col min="3590" max="3590" width="14.75" style="351" customWidth="1"/>
    <col min="3591" max="3591" width="0.875" style="351" customWidth="1"/>
    <col min="3592" max="3592" width="14.75" style="351" customWidth="1"/>
    <col min="3593" max="3593" width="0.875" style="351" customWidth="1"/>
    <col min="3594" max="3594" width="17.25" style="351" customWidth="1"/>
    <col min="3595" max="3595" width="0.875" style="351" customWidth="1"/>
    <col min="3596" max="3596" width="17.25" style="351" customWidth="1"/>
    <col min="3597" max="3597" width="0.875" style="351" customWidth="1"/>
    <col min="3598" max="3598" width="17.25" style="351" customWidth="1"/>
    <col min="3599" max="3599" width="0.875" style="351" customWidth="1"/>
    <col min="3600" max="3600" width="17.25" style="351" customWidth="1"/>
    <col min="3601" max="3601" width="2" style="351" customWidth="1"/>
    <col min="3602" max="3602" width="6.375" style="351" customWidth="1"/>
    <col min="3603" max="3840" width="9.125" style="351"/>
    <col min="3841" max="3841" width="3.25" style="351" customWidth="1"/>
    <col min="3842" max="3842" width="4.375" style="351" customWidth="1"/>
    <col min="3843" max="3843" width="4.125" style="351" customWidth="1"/>
    <col min="3844" max="3844" width="11.25" style="351" customWidth="1"/>
    <col min="3845" max="3845" width="12.375" style="351" customWidth="1"/>
    <col min="3846" max="3846" width="14.75" style="351" customWidth="1"/>
    <col min="3847" max="3847" width="0.875" style="351" customWidth="1"/>
    <col min="3848" max="3848" width="14.75" style="351" customWidth="1"/>
    <col min="3849" max="3849" width="0.875" style="351" customWidth="1"/>
    <col min="3850" max="3850" width="17.25" style="351" customWidth="1"/>
    <col min="3851" max="3851" width="0.875" style="351" customWidth="1"/>
    <col min="3852" max="3852" width="17.25" style="351" customWidth="1"/>
    <col min="3853" max="3853" width="0.875" style="351" customWidth="1"/>
    <col min="3854" max="3854" width="17.25" style="351" customWidth="1"/>
    <col min="3855" max="3855" width="0.875" style="351" customWidth="1"/>
    <col min="3856" max="3856" width="17.25" style="351" customWidth="1"/>
    <col min="3857" max="3857" width="2" style="351" customWidth="1"/>
    <col min="3858" max="3858" width="6.375" style="351" customWidth="1"/>
    <col min="3859" max="4096" width="9.125" style="351"/>
    <col min="4097" max="4097" width="3.25" style="351" customWidth="1"/>
    <col min="4098" max="4098" width="4.375" style="351" customWidth="1"/>
    <col min="4099" max="4099" width="4.125" style="351" customWidth="1"/>
    <col min="4100" max="4100" width="11.25" style="351" customWidth="1"/>
    <col min="4101" max="4101" width="12.375" style="351" customWidth="1"/>
    <col min="4102" max="4102" width="14.75" style="351" customWidth="1"/>
    <col min="4103" max="4103" width="0.875" style="351" customWidth="1"/>
    <col min="4104" max="4104" width="14.75" style="351" customWidth="1"/>
    <col min="4105" max="4105" width="0.875" style="351" customWidth="1"/>
    <col min="4106" max="4106" width="17.25" style="351" customWidth="1"/>
    <col min="4107" max="4107" width="0.875" style="351" customWidth="1"/>
    <col min="4108" max="4108" width="17.25" style="351" customWidth="1"/>
    <col min="4109" max="4109" width="0.875" style="351" customWidth="1"/>
    <col min="4110" max="4110" width="17.25" style="351" customWidth="1"/>
    <col min="4111" max="4111" width="0.875" style="351" customWidth="1"/>
    <col min="4112" max="4112" width="17.25" style="351" customWidth="1"/>
    <col min="4113" max="4113" width="2" style="351" customWidth="1"/>
    <col min="4114" max="4114" width="6.375" style="351" customWidth="1"/>
    <col min="4115" max="4352" width="9.125" style="351"/>
    <col min="4353" max="4353" width="3.25" style="351" customWidth="1"/>
    <col min="4354" max="4354" width="4.375" style="351" customWidth="1"/>
    <col min="4355" max="4355" width="4.125" style="351" customWidth="1"/>
    <col min="4356" max="4356" width="11.25" style="351" customWidth="1"/>
    <col min="4357" max="4357" width="12.375" style="351" customWidth="1"/>
    <col min="4358" max="4358" width="14.75" style="351" customWidth="1"/>
    <col min="4359" max="4359" width="0.875" style="351" customWidth="1"/>
    <col min="4360" max="4360" width="14.75" style="351" customWidth="1"/>
    <col min="4361" max="4361" width="0.875" style="351" customWidth="1"/>
    <col min="4362" max="4362" width="17.25" style="351" customWidth="1"/>
    <col min="4363" max="4363" width="0.875" style="351" customWidth="1"/>
    <col min="4364" max="4364" width="17.25" style="351" customWidth="1"/>
    <col min="4365" max="4365" width="0.875" style="351" customWidth="1"/>
    <col min="4366" max="4366" width="17.25" style="351" customWidth="1"/>
    <col min="4367" max="4367" width="0.875" style="351" customWidth="1"/>
    <col min="4368" max="4368" width="17.25" style="351" customWidth="1"/>
    <col min="4369" max="4369" width="2" style="351" customWidth="1"/>
    <col min="4370" max="4370" width="6.375" style="351" customWidth="1"/>
    <col min="4371" max="4608" width="9.125" style="351"/>
    <col min="4609" max="4609" width="3.25" style="351" customWidth="1"/>
    <col min="4610" max="4610" width="4.375" style="351" customWidth="1"/>
    <col min="4611" max="4611" width="4.125" style="351" customWidth="1"/>
    <col min="4612" max="4612" width="11.25" style="351" customWidth="1"/>
    <col min="4613" max="4613" width="12.375" style="351" customWidth="1"/>
    <col min="4614" max="4614" width="14.75" style="351" customWidth="1"/>
    <col min="4615" max="4615" width="0.875" style="351" customWidth="1"/>
    <col min="4616" max="4616" width="14.75" style="351" customWidth="1"/>
    <col min="4617" max="4617" width="0.875" style="351" customWidth="1"/>
    <col min="4618" max="4618" width="17.25" style="351" customWidth="1"/>
    <col min="4619" max="4619" width="0.875" style="351" customWidth="1"/>
    <col min="4620" max="4620" width="17.25" style="351" customWidth="1"/>
    <col min="4621" max="4621" width="0.875" style="351" customWidth="1"/>
    <col min="4622" max="4622" width="17.25" style="351" customWidth="1"/>
    <col min="4623" max="4623" width="0.875" style="351" customWidth="1"/>
    <col min="4624" max="4624" width="17.25" style="351" customWidth="1"/>
    <col min="4625" max="4625" width="2" style="351" customWidth="1"/>
    <col min="4626" max="4626" width="6.375" style="351" customWidth="1"/>
    <col min="4627" max="4864" width="9.125" style="351"/>
    <col min="4865" max="4865" width="3.25" style="351" customWidth="1"/>
    <col min="4866" max="4866" width="4.375" style="351" customWidth="1"/>
    <col min="4867" max="4867" width="4.125" style="351" customWidth="1"/>
    <col min="4868" max="4868" width="11.25" style="351" customWidth="1"/>
    <col min="4869" max="4869" width="12.375" style="351" customWidth="1"/>
    <col min="4870" max="4870" width="14.75" style="351" customWidth="1"/>
    <col min="4871" max="4871" width="0.875" style="351" customWidth="1"/>
    <col min="4872" max="4872" width="14.75" style="351" customWidth="1"/>
    <col min="4873" max="4873" width="0.875" style="351" customWidth="1"/>
    <col min="4874" max="4874" width="17.25" style="351" customWidth="1"/>
    <col min="4875" max="4875" width="0.875" style="351" customWidth="1"/>
    <col min="4876" max="4876" width="17.25" style="351" customWidth="1"/>
    <col min="4877" max="4877" width="0.875" style="351" customWidth="1"/>
    <col min="4878" max="4878" width="17.25" style="351" customWidth="1"/>
    <col min="4879" max="4879" width="0.875" style="351" customWidth="1"/>
    <col min="4880" max="4880" width="17.25" style="351" customWidth="1"/>
    <col min="4881" max="4881" width="2" style="351" customWidth="1"/>
    <col min="4882" max="4882" width="6.375" style="351" customWidth="1"/>
    <col min="4883" max="5120" width="9.125" style="351"/>
    <col min="5121" max="5121" width="3.25" style="351" customWidth="1"/>
    <col min="5122" max="5122" width="4.375" style="351" customWidth="1"/>
    <col min="5123" max="5123" width="4.125" style="351" customWidth="1"/>
    <col min="5124" max="5124" width="11.25" style="351" customWidth="1"/>
    <col min="5125" max="5125" width="12.375" style="351" customWidth="1"/>
    <col min="5126" max="5126" width="14.75" style="351" customWidth="1"/>
    <col min="5127" max="5127" width="0.875" style="351" customWidth="1"/>
    <col min="5128" max="5128" width="14.75" style="351" customWidth="1"/>
    <col min="5129" max="5129" width="0.875" style="351" customWidth="1"/>
    <col min="5130" max="5130" width="17.25" style="351" customWidth="1"/>
    <col min="5131" max="5131" width="0.875" style="351" customWidth="1"/>
    <col min="5132" max="5132" width="17.25" style="351" customWidth="1"/>
    <col min="5133" max="5133" width="0.875" style="351" customWidth="1"/>
    <col min="5134" max="5134" width="17.25" style="351" customWidth="1"/>
    <col min="5135" max="5135" width="0.875" style="351" customWidth="1"/>
    <col min="5136" max="5136" width="17.25" style="351" customWidth="1"/>
    <col min="5137" max="5137" width="2" style="351" customWidth="1"/>
    <col min="5138" max="5138" width="6.375" style="351" customWidth="1"/>
    <col min="5139" max="5376" width="9.125" style="351"/>
    <col min="5377" max="5377" width="3.25" style="351" customWidth="1"/>
    <col min="5378" max="5378" width="4.375" style="351" customWidth="1"/>
    <col min="5379" max="5379" width="4.125" style="351" customWidth="1"/>
    <col min="5380" max="5380" width="11.25" style="351" customWidth="1"/>
    <col min="5381" max="5381" width="12.375" style="351" customWidth="1"/>
    <col min="5382" max="5382" width="14.75" style="351" customWidth="1"/>
    <col min="5383" max="5383" width="0.875" style="351" customWidth="1"/>
    <col min="5384" max="5384" width="14.75" style="351" customWidth="1"/>
    <col min="5385" max="5385" width="0.875" style="351" customWidth="1"/>
    <col min="5386" max="5386" width="17.25" style="351" customWidth="1"/>
    <col min="5387" max="5387" width="0.875" style="351" customWidth="1"/>
    <col min="5388" max="5388" width="17.25" style="351" customWidth="1"/>
    <col min="5389" max="5389" width="0.875" style="351" customWidth="1"/>
    <col min="5390" max="5390" width="17.25" style="351" customWidth="1"/>
    <col min="5391" max="5391" width="0.875" style="351" customWidth="1"/>
    <col min="5392" max="5392" width="17.25" style="351" customWidth="1"/>
    <col min="5393" max="5393" width="2" style="351" customWidth="1"/>
    <col min="5394" max="5394" width="6.375" style="351" customWidth="1"/>
    <col min="5395" max="5632" width="9.125" style="351"/>
    <col min="5633" max="5633" width="3.25" style="351" customWidth="1"/>
    <col min="5634" max="5634" width="4.375" style="351" customWidth="1"/>
    <col min="5635" max="5635" width="4.125" style="351" customWidth="1"/>
    <col min="5636" max="5636" width="11.25" style="351" customWidth="1"/>
    <col min="5637" max="5637" width="12.375" style="351" customWidth="1"/>
    <col min="5638" max="5638" width="14.75" style="351" customWidth="1"/>
    <col min="5639" max="5639" width="0.875" style="351" customWidth="1"/>
    <col min="5640" max="5640" width="14.75" style="351" customWidth="1"/>
    <col min="5641" max="5641" width="0.875" style="351" customWidth="1"/>
    <col min="5642" max="5642" width="17.25" style="351" customWidth="1"/>
    <col min="5643" max="5643" width="0.875" style="351" customWidth="1"/>
    <col min="5644" max="5644" width="17.25" style="351" customWidth="1"/>
    <col min="5645" max="5645" width="0.875" style="351" customWidth="1"/>
    <col min="5646" max="5646" width="17.25" style="351" customWidth="1"/>
    <col min="5647" max="5647" width="0.875" style="351" customWidth="1"/>
    <col min="5648" max="5648" width="17.25" style="351" customWidth="1"/>
    <col min="5649" max="5649" width="2" style="351" customWidth="1"/>
    <col min="5650" max="5650" width="6.375" style="351" customWidth="1"/>
    <col min="5651" max="5888" width="9.125" style="351"/>
    <col min="5889" max="5889" width="3.25" style="351" customWidth="1"/>
    <col min="5890" max="5890" width="4.375" style="351" customWidth="1"/>
    <col min="5891" max="5891" width="4.125" style="351" customWidth="1"/>
    <col min="5892" max="5892" width="11.25" style="351" customWidth="1"/>
    <col min="5893" max="5893" width="12.375" style="351" customWidth="1"/>
    <col min="5894" max="5894" width="14.75" style="351" customWidth="1"/>
    <col min="5895" max="5895" width="0.875" style="351" customWidth="1"/>
    <col min="5896" max="5896" width="14.75" style="351" customWidth="1"/>
    <col min="5897" max="5897" width="0.875" style="351" customWidth="1"/>
    <col min="5898" max="5898" width="17.25" style="351" customWidth="1"/>
    <col min="5899" max="5899" width="0.875" style="351" customWidth="1"/>
    <col min="5900" max="5900" width="17.25" style="351" customWidth="1"/>
    <col min="5901" max="5901" width="0.875" style="351" customWidth="1"/>
    <col min="5902" max="5902" width="17.25" style="351" customWidth="1"/>
    <col min="5903" max="5903" width="0.875" style="351" customWidth="1"/>
    <col min="5904" max="5904" width="17.25" style="351" customWidth="1"/>
    <col min="5905" max="5905" width="2" style="351" customWidth="1"/>
    <col min="5906" max="5906" width="6.375" style="351" customWidth="1"/>
    <col min="5907" max="6144" width="9.125" style="351"/>
    <col min="6145" max="6145" width="3.25" style="351" customWidth="1"/>
    <col min="6146" max="6146" width="4.375" style="351" customWidth="1"/>
    <col min="6147" max="6147" width="4.125" style="351" customWidth="1"/>
    <col min="6148" max="6148" width="11.25" style="351" customWidth="1"/>
    <col min="6149" max="6149" width="12.375" style="351" customWidth="1"/>
    <col min="6150" max="6150" width="14.75" style="351" customWidth="1"/>
    <col min="6151" max="6151" width="0.875" style="351" customWidth="1"/>
    <col min="6152" max="6152" width="14.75" style="351" customWidth="1"/>
    <col min="6153" max="6153" width="0.875" style="351" customWidth="1"/>
    <col min="6154" max="6154" width="17.25" style="351" customWidth="1"/>
    <col min="6155" max="6155" width="0.875" style="351" customWidth="1"/>
    <col min="6156" max="6156" width="17.25" style="351" customWidth="1"/>
    <col min="6157" max="6157" width="0.875" style="351" customWidth="1"/>
    <col min="6158" max="6158" width="17.25" style="351" customWidth="1"/>
    <col min="6159" max="6159" width="0.875" style="351" customWidth="1"/>
    <col min="6160" max="6160" width="17.25" style="351" customWidth="1"/>
    <col min="6161" max="6161" width="2" style="351" customWidth="1"/>
    <col min="6162" max="6162" width="6.375" style="351" customWidth="1"/>
    <col min="6163" max="6400" width="9.125" style="351"/>
    <col min="6401" max="6401" width="3.25" style="351" customWidth="1"/>
    <col min="6402" max="6402" width="4.375" style="351" customWidth="1"/>
    <col min="6403" max="6403" width="4.125" style="351" customWidth="1"/>
    <col min="6404" max="6404" width="11.25" style="351" customWidth="1"/>
    <col min="6405" max="6405" width="12.375" style="351" customWidth="1"/>
    <col min="6406" max="6406" width="14.75" style="351" customWidth="1"/>
    <col min="6407" max="6407" width="0.875" style="351" customWidth="1"/>
    <col min="6408" max="6408" width="14.75" style="351" customWidth="1"/>
    <col min="6409" max="6409" width="0.875" style="351" customWidth="1"/>
    <col min="6410" max="6410" width="17.25" style="351" customWidth="1"/>
    <col min="6411" max="6411" width="0.875" style="351" customWidth="1"/>
    <col min="6412" max="6412" width="17.25" style="351" customWidth="1"/>
    <col min="6413" max="6413" width="0.875" style="351" customWidth="1"/>
    <col min="6414" max="6414" width="17.25" style="351" customWidth="1"/>
    <col min="6415" max="6415" width="0.875" style="351" customWidth="1"/>
    <col min="6416" max="6416" width="17.25" style="351" customWidth="1"/>
    <col min="6417" max="6417" width="2" style="351" customWidth="1"/>
    <col min="6418" max="6418" width="6.375" style="351" customWidth="1"/>
    <col min="6419" max="6656" width="9.125" style="351"/>
    <col min="6657" max="6657" width="3.25" style="351" customWidth="1"/>
    <col min="6658" max="6658" width="4.375" style="351" customWidth="1"/>
    <col min="6659" max="6659" width="4.125" style="351" customWidth="1"/>
    <col min="6660" max="6660" width="11.25" style="351" customWidth="1"/>
    <col min="6661" max="6661" width="12.375" style="351" customWidth="1"/>
    <col min="6662" max="6662" width="14.75" style="351" customWidth="1"/>
    <col min="6663" max="6663" width="0.875" style="351" customWidth="1"/>
    <col min="6664" max="6664" width="14.75" style="351" customWidth="1"/>
    <col min="6665" max="6665" width="0.875" style="351" customWidth="1"/>
    <col min="6666" max="6666" width="17.25" style="351" customWidth="1"/>
    <col min="6667" max="6667" width="0.875" style="351" customWidth="1"/>
    <col min="6668" max="6668" width="17.25" style="351" customWidth="1"/>
    <col min="6669" max="6669" width="0.875" style="351" customWidth="1"/>
    <col min="6670" max="6670" width="17.25" style="351" customWidth="1"/>
    <col min="6671" max="6671" width="0.875" style="351" customWidth="1"/>
    <col min="6672" max="6672" width="17.25" style="351" customWidth="1"/>
    <col min="6673" max="6673" width="2" style="351" customWidth="1"/>
    <col min="6674" max="6674" width="6.375" style="351" customWidth="1"/>
    <col min="6675" max="6912" width="9.125" style="351"/>
    <col min="6913" max="6913" width="3.25" style="351" customWidth="1"/>
    <col min="6914" max="6914" width="4.375" style="351" customWidth="1"/>
    <col min="6915" max="6915" width="4.125" style="351" customWidth="1"/>
    <col min="6916" max="6916" width="11.25" style="351" customWidth="1"/>
    <col min="6917" max="6917" width="12.375" style="351" customWidth="1"/>
    <col min="6918" max="6918" width="14.75" style="351" customWidth="1"/>
    <col min="6919" max="6919" width="0.875" style="351" customWidth="1"/>
    <col min="6920" max="6920" width="14.75" style="351" customWidth="1"/>
    <col min="6921" max="6921" width="0.875" style="351" customWidth="1"/>
    <col min="6922" max="6922" width="17.25" style="351" customWidth="1"/>
    <col min="6923" max="6923" width="0.875" style="351" customWidth="1"/>
    <col min="6924" max="6924" width="17.25" style="351" customWidth="1"/>
    <col min="6925" max="6925" width="0.875" style="351" customWidth="1"/>
    <col min="6926" max="6926" width="17.25" style="351" customWidth="1"/>
    <col min="6927" max="6927" width="0.875" style="351" customWidth="1"/>
    <col min="6928" max="6928" width="17.25" style="351" customWidth="1"/>
    <col min="6929" max="6929" width="2" style="351" customWidth="1"/>
    <col min="6930" max="6930" width="6.375" style="351" customWidth="1"/>
    <col min="6931" max="7168" width="9.125" style="351"/>
    <col min="7169" max="7169" width="3.25" style="351" customWidth="1"/>
    <col min="7170" max="7170" width="4.375" style="351" customWidth="1"/>
    <col min="7171" max="7171" width="4.125" style="351" customWidth="1"/>
    <col min="7172" max="7172" width="11.25" style="351" customWidth="1"/>
    <col min="7173" max="7173" width="12.375" style="351" customWidth="1"/>
    <col min="7174" max="7174" width="14.75" style="351" customWidth="1"/>
    <col min="7175" max="7175" width="0.875" style="351" customWidth="1"/>
    <col min="7176" max="7176" width="14.75" style="351" customWidth="1"/>
    <col min="7177" max="7177" width="0.875" style="351" customWidth="1"/>
    <col min="7178" max="7178" width="17.25" style="351" customWidth="1"/>
    <col min="7179" max="7179" width="0.875" style="351" customWidth="1"/>
    <col min="7180" max="7180" width="17.25" style="351" customWidth="1"/>
    <col min="7181" max="7181" width="0.875" style="351" customWidth="1"/>
    <col min="7182" max="7182" width="17.25" style="351" customWidth="1"/>
    <col min="7183" max="7183" width="0.875" style="351" customWidth="1"/>
    <col min="7184" max="7184" width="17.25" style="351" customWidth="1"/>
    <col min="7185" max="7185" width="2" style="351" customWidth="1"/>
    <col min="7186" max="7186" width="6.375" style="351" customWidth="1"/>
    <col min="7187" max="7424" width="9.125" style="351"/>
    <col min="7425" max="7425" width="3.25" style="351" customWidth="1"/>
    <col min="7426" max="7426" width="4.375" style="351" customWidth="1"/>
    <col min="7427" max="7427" width="4.125" style="351" customWidth="1"/>
    <col min="7428" max="7428" width="11.25" style="351" customWidth="1"/>
    <col min="7429" max="7429" width="12.375" style="351" customWidth="1"/>
    <col min="7430" max="7430" width="14.75" style="351" customWidth="1"/>
    <col min="7431" max="7431" width="0.875" style="351" customWidth="1"/>
    <col min="7432" max="7432" width="14.75" style="351" customWidth="1"/>
    <col min="7433" max="7433" width="0.875" style="351" customWidth="1"/>
    <col min="7434" max="7434" width="17.25" style="351" customWidth="1"/>
    <col min="7435" max="7435" width="0.875" style="351" customWidth="1"/>
    <col min="7436" max="7436" width="17.25" style="351" customWidth="1"/>
    <col min="7437" max="7437" width="0.875" style="351" customWidth="1"/>
    <col min="7438" max="7438" width="17.25" style="351" customWidth="1"/>
    <col min="7439" max="7439" width="0.875" style="351" customWidth="1"/>
    <col min="7440" max="7440" width="17.25" style="351" customWidth="1"/>
    <col min="7441" max="7441" width="2" style="351" customWidth="1"/>
    <col min="7442" max="7442" width="6.375" style="351" customWidth="1"/>
    <col min="7443" max="7680" width="9.125" style="351"/>
    <col min="7681" max="7681" width="3.25" style="351" customWidth="1"/>
    <col min="7682" max="7682" width="4.375" style="351" customWidth="1"/>
    <col min="7683" max="7683" width="4.125" style="351" customWidth="1"/>
    <col min="7684" max="7684" width="11.25" style="351" customWidth="1"/>
    <col min="7685" max="7685" width="12.375" style="351" customWidth="1"/>
    <col min="7686" max="7686" width="14.75" style="351" customWidth="1"/>
    <col min="7687" max="7687" width="0.875" style="351" customWidth="1"/>
    <col min="7688" max="7688" width="14.75" style="351" customWidth="1"/>
    <col min="7689" max="7689" width="0.875" style="351" customWidth="1"/>
    <col min="7690" max="7690" width="17.25" style="351" customWidth="1"/>
    <col min="7691" max="7691" width="0.875" style="351" customWidth="1"/>
    <col min="7692" max="7692" width="17.25" style="351" customWidth="1"/>
    <col min="7693" max="7693" width="0.875" style="351" customWidth="1"/>
    <col min="7694" max="7694" width="17.25" style="351" customWidth="1"/>
    <col min="7695" max="7695" width="0.875" style="351" customWidth="1"/>
    <col min="7696" max="7696" width="17.25" style="351" customWidth="1"/>
    <col min="7697" max="7697" width="2" style="351" customWidth="1"/>
    <col min="7698" max="7698" width="6.375" style="351" customWidth="1"/>
    <col min="7699" max="7936" width="9.125" style="351"/>
    <col min="7937" max="7937" width="3.25" style="351" customWidth="1"/>
    <col min="7938" max="7938" width="4.375" style="351" customWidth="1"/>
    <col min="7939" max="7939" width="4.125" style="351" customWidth="1"/>
    <col min="7940" max="7940" width="11.25" style="351" customWidth="1"/>
    <col min="7941" max="7941" width="12.375" style="351" customWidth="1"/>
    <col min="7942" max="7942" width="14.75" style="351" customWidth="1"/>
    <col min="7943" max="7943" width="0.875" style="351" customWidth="1"/>
    <col min="7944" max="7944" width="14.75" style="351" customWidth="1"/>
    <col min="7945" max="7945" width="0.875" style="351" customWidth="1"/>
    <col min="7946" max="7946" width="17.25" style="351" customWidth="1"/>
    <col min="7947" max="7947" width="0.875" style="351" customWidth="1"/>
    <col min="7948" max="7948" width="17.25" style="351" customWidth="1"/>
    <col min="7949" max="7949" width="0.875" style="351" customWidth="1"/>
    <col min="7950" max="7950" width="17.25" style="351" customWidth="1"/>
    <col min="7951" max="7951" width="0.875" style="351" customWidth="1"/>
    <col min="7952" max="7952" width="17.25" style="351" customWidth="1"/>
    <col min="7953" max="7953" width="2" style="351" customWidth="1"/>
    <col min="7954" max="7954" width="6.375" style="351" customWidth="1"/>
    <col min="7955" max="8192" width="9.125" style="351"/>
    <col min="8193" max="8193" width="3.25" style="351" customWidth="1"/>
    <col min="8194" max="8194" width="4.375" style="351" customWidth="1"/>
    <col min="8195" max="8195" width="4.125" style="351" customWidth="1"/>
    <col min="8196" max="8196" width="11.25" style="351" customWidth="1"/>
    <col min="8197" max="8197" width="12.375" style="351" customWidth="1"/>
    <col min="8198" max="8198" width="14.75" style="351" customWidth="1"/>
    <col min="8199" max="8199" width="0.875" style="351" customWidth="1"/>
    <col min="8200" max="8200" width="14.75" style="351" customWidth="1"/>
    <col min="8201" max="8201" width="0.875" style="351" customWidth="1"/>
    <col min="8202" max="8202" width="17.25" style="351" customWidth="1"/>
    <col min="8203" max="8203" width="0.875" style="351" customWidth="1"/>
    <col min="8204" max="8204" width="17.25" style="351" customWidth="1"/>
    <col min="8205" max="8205" width="0.875" style="351" customWidth="1"/>
    <col min="8206" max="8206" width="17.25" style="351" customWidth="1"/>
    <col min="8207" max="8207" width="0.875" style="351" customWidth="1"/>
    <col min="8208" max="8208" width="17.25" style="351" customWidth="1"/>
    <col min="8209" max="8209" width="2" style="351" customWidth="1"/>
    <col min="8210" max="8210" width="6.375" style="351" customWidth="1"/>
    <col min="8211" max="8448" width="9.125" style="351"/>
    <col min="8449" max="8449" width="3.25" style="351" customWidth="1"/>
    <col min="8450" max="8450" width="4.375" style="351" customWidth="1"/>
    <col min="8451" max="8451" width="4.125" style="351" customWidth="1"/>
    <col min="8452" max="8452" width="11.25" style="351" customWidth="1"/>
    <col min="8453" max="8453" width="12.375" style="351" customWidth="1"/>
    <col min="8454" max="8454" width="14.75" style="351" customWidth="1"/>
    <col min="8455" max="8455" width="0.875" style="351" customWidth="1"/>
    <col min="8456" max="8456" width="14.75" style="351" customWidth="1"/>
    <col min="8457" max="8457" width="0.875" style="351" customWidth="1"/>
    <col min="8458" max="8458" width="17.25" style="351" customWidth="1"/>
    <col min="8459" max="8459" width="0.875" style="351" customWidth="1"/>
    <col min="8460" max="8460" width="17.25" style="351" customWidth="1"/>
    <col min="8461" max="8461" width="0.875" style="351" customWidth="1"/>
    <col min="8462" max="8462" width="17.25" style="351" customWidth="1"/>
    <col min="8463" max="8463" width="0.875" style="351" customWidth="1"/>
    <col min="8464" max="8464" width="17.25" style="351" customWidth="1"/>
    <col min="8465" max="8465" width="2" style="351" customWidth="1"/>
    <col min="8466" max="8466" width="6.375" style="351" customWidth="1"/>
    <col min="8467" max="8704" width="9.125" style="351"/>
    <col min="8705" max="8705" width="3.25" style="351" customWidth="1"/>
    <col min="8706" max="8706" width="4.375" style="351" customWidth="1"/>
    <col min="8707" max="8707" width="4.125" style="351" customWidth="1"/>
    <col min="8708" max="8708" width="11.25" style="351" customWidth="1"/>
    <col min="8709" max="8709" width="12.375" style="351" customWidth="1"/>
    <col min="8710" max="8710" width="14.75" style="351" customWidth="1"/>
    <col min="8711" max="8711" width="0.875" style="351" customWidth="1"/>
    <col min="8712" max="8712" width="14.75" style="351" customWidth="1"/>
    <col min="8713" max="8713" width="0.875" style="351" customWidth="1"/>
    <col min="8714" max="8714" width="17.25" style="351" customWidth="1"/>
    <col min="8715" max="8715" width="0.875" style="351" customWidth="1"/>
    <col min="8716" max="8716" width="17.25" style="351" customWidth="1"/>
    <col min="8717" max="8717" width="0.875" style="351" customWidth="1"/>
    <col min="8718" max="8718" width="17.25" style="351" customWidth="1"/>
    <col min="8719" max="8719" width="0.875" style="351" customWidth="1"/>
    <col min="8720" max="8720" width="17.25" style="351" customWidth="1"/>
    <col min="8721" max="8721" width="2" style="351" customWidth="1"/>
    <col min="8722" max="8722" width="6.375" style="351" customWidth="1"/>
    <col min="8723" max="8960" width="9.125" style="351"/>
    <col min="8961" max="8961" width="3.25" style="351" customWidth="1"/>
    <col min="8962" max="8962" width="4.375" style="351" customWidth="1"/>
    <col min="8963" max="8963" width="4.125" style="351" customWidth="1"/>
    <col min="8964" max="8964" width="11.25" style="351" customWidth="1"/>
    <col min="8965" max="8965" width="12.375" style="351" customWidth="1"/>
    <col min="8966" max="8966" width="14.75" style="351" customWidth="1"/>
    <col min="8967" max="8967" width="0.875" style="351" customWidth="1"/>
    <col min="8968" max="8968" width="14.75" style="351" customWidth="1"/>
    <col min="8969" max="8969" width="0.875" style="351" customWidth="1"/>
    <col min="8970" max="8970" width="17.25" style="351" customWidth="1"/>
    <col min="8971" max="8971" width="0.875" style="351" customWidth="1"/>
    <col min="8972" max="8972" width="17.25" style="351" customWidth="1"/>
    <col min="8973" max="8973" width="0.875" style="351" customWidth="1"/>
    <col min="8974" max="8974" width="17.25" style="351" customWidth="1"/>
    <col min="8975" max="8975" width="0.875" style="351" customWidth="1"/>
    <col min="8976" max="8976" width="17.25" style="351" customWidth="1"/>
    <col min="8977" max="8977" width="2" style="351" customWidth="1"/>
    <col min="8978" max="8978" width="6.375" style="351" customWidth="1"/>
    <col min="8979" max="9216" width="9.125" style="351"/>
    <col min="9217" max="9217" width="3.25" style="351" customWidth="1"/>
    <col min="9218" max="9218" width="4.375" style="351" customWidth="1"/>
    <col min="9219" max="9219" width="4.125" style="351" customWidth="1"/>
    <col min="9220" max="9220" width="11.25" style="351" customWidth="1"/>
    <col min="9221" max="9221" width="12.375" style="351" customWidth="1"/>
    <col min="9222" max="9222" width="14.75" style="351" customWidth="1"/>
    <col min="9223" max="9223" width="0.875" style="351" customWidth="1"/>
    <col min="9224" max="9224" width="14.75" style="351" customWidth="1"/>
    <col min="9225" max="9225" width="0.875" style="351" customWidth="1"/>
    <col min="9226" max="9226" width="17.25" style="351" customWidth="1"/>
    <col min="9227" max="9227" width="0.875" style="351" customWidth="1"/>
    <col min="9228" max="9228" width="17.25" style="351" customWidth="1"/>
    <col min="9229" max="9229" width="0.875" style="351" customWidth="1"/>
    <col min="9230" max="9230" width="17.25" style="351" customWidth="1"/>
    <col min="9231" max="9231" width="0.875" style="351" customWidth="1"/>
    <col min="9232" max="9232" width="17.25" style="351" customWidth="1"/>
    <col min="9233" max="9233" width="2" style="351" customWidth="1"/>
    <col min="9234" max="9234" width="6.375" style="351" customWidth="1"/>
    <col min="9235" max="9472" width="9.125" style="351"/>
    <col min="9473" max="9473" width="3.25" style="351" customWidth="1"/>
    <col min="9474" max="9474" width="4.375" style="351" customWidth="1"/>
    <col min="9475" max="9475" width="4.125" style="351" customWidth="1"/>
    <col min="9476" max="9476" width="11.25" style="351" customWidth="1"/>
    <col min="9477" max="9477" width="12.375" style="351" customWidth="1"/>
    <col min="9478" max="9478" width="14.75" style="351" customWidth="1"/>
    <col min="9479" max="9479" width="0.875" style="351" customWidth="1"/>
    <col min="9480" max="9480" width="14.75" style="351" customWidth="1"/>
    <col min="9481" max="9481" width="0.875" style="351" customWidth="1"/>
    <col min="9482" max="9482" width="17.25" style="351" customWidth="1"/>
    <col min="9483" max="9483" width="0.875" style="351" customWidth="1"/>
    <col min="9484" max="9484" width="17.25" style="351" customWidth="1"/>
    <col min="9485" max="9485" width="0.875" style="351" customWidth="1"/>
    <col min="9486" max="9486" width="17.25" style="351" customWidth="1"/>
    <col min="9487" max="9487" width="0.875" style="351" customWidth="1"/>
    <col min="9488" max="9488" width="17.25" style="351" customWidth="1"/>
    <col min="9489" max="9489" width="2" style="351" customWidth="1"/>
    <col min="9490" max="9490" width="6.375" style="351" customWidth="1"/>
    <col min="9491" max="9728" width="9.125" style="351"/>
    <col min="9729" max="9729" width="3.25" style="351" customWidth="1"/>
    <col min="9730" max="9730" width="4.375" style="351" customWidth="1"/>
    <col min="9731" max="9731" width="4.125" style="351" customWidth="1"/>
    <col min="9732" max="9732" width="11.25" style="351" customWidth="1"/>
    <col min="9733" max="9733" width="12.375" style="351" customWidth="1"/>
    <col min="9734" max="9734" width="14.75" style="351" customWidth="1"/>
    <col min="9735" max="9735" width="0.875" style="351" customWidth="1"/>
    <col min="9736" max="9736" width="14.75" style="351" customWidth="1"/>
    <col min="9737" max="9737" width="0.875" style="351" customWidth="1"/>
    <col min="9738" max="9738" width="17.25" style="351" customWidth="1"/>
    <col min="9739" max="9739" width="0.875" style="351" customWidth="1"/>
    <col min="9740" max="9740" width="17.25" style="351" customWidth="1"/>
    <col min="9741" max="9741" width="0.875" style="351" customWidth="1"/>
    <col min="9742" max="9742" width="17.25" style="351" customWidth="1"/>
    <col min="9743" max="9743" width="0.875" style="351" customWidth="1"/>
    <col min="9744" max="9744" width="17.25" style="351" customWidth="1"/>
    <col min="9745" max="9745" width="2" style="351" customWidth="1"/>
    <col min="9746" max="9746" width="6.375" style="351" customWidth="1"/>
    <col min="9747" max="9984" width="9.125" style="351"/>
    <col min="9985" max="9985" width="3.25" style="351" customWidth="1"/>
    <col min="9986" max="9986" width="4.375" style="351" customWidth="1"/>
    <col min="9987" max="9987" width="4.125" style="351" customWidth="1"/>
    <col min="9988" max="9988" width="11.25" style="351" customWidth="1"/>
    <col min="9989" max="9989" width="12.375" style="351" customWidth="1"/>
    <col min="9990" max="9990" width="14.75" style="351" customWidth="1"/>
    <col min="9991" max="9991" width="0.875" style="351" customWidth="1"/>
    <col min="9992" max="9992" width="14.75" style="351" customWidth="1"/>
    <col min="9993" max="9993" width="0.875" style="351" customWidth="1"/>
    <col min="9994" max="9994" width="17.25" style="351" customWidth="1"/>
    <col min="9995" max="9995" width="0.875" style="351" customWidth="1"/>
    <col min="9996" max="9996" width="17.25" style="351" customWidth="1"/>
    <col min="9997" max="9997" width="0.875" style="351" customWidth="1"/>
    <col min="9998" max="9998" width="17.25" style="351" customWidth="1"/>
    <col min="9999" max="9999" width="0.875" style="351" customWidth="1"/>
    <col min="10000" max="10000" width="17.25" style="351" customWidth="1"/>
    <col min="10001" max="10001" width="2" style="351" customWidth="1"/>
    <col min="10002" max="10002" width="6.375" style="351" customWidth="1"/>
    <col min="10003" max="10240" width="9.125" style="351"/>
    <col min="10241" max="10241" width="3.25" style="351" customWidth="1"/>
    <col min="10242" max="10242" width="4.375" style="351" customWidth="1"/>
    <col min="10243" max="10243" width="4.125" style="351" customWidth="1"/>
    <col min="10244" max="10244" width="11.25" style="351" customWidth="1"/>
    <col min="10245" max="10245" width="12.375" style="351" customWidth="1"/>
    <col min="10246" max="10246" width="14.75" style="351" customWidth="1"/>
    <col min="10247" max="10247" width="0.875" style="351" customWidth="1"/>
    <col min="10248" max="10248" width="14.75" style="351" customWidth="1"/>
    <col min="10249" max="10249" width="0.875" style="351" customWidth="1"/>
    <col min="10250" max="10250" width="17.25" style="351" customWidth="1"/>
    <col min="10251" max="10251" width="0.875" style="351" customWidth="1"/>
    <col min="10252" max="10252" width="17.25" style="351" customWidth="1"/>
    <col min="10253" max="10253" width="0.875" style="351" customWidth="1"/>
    <col min="10254" max="10254" width="17.25" style="351" customWidth="1"/>
    <col min="10255" max="10255" width="0.875" style="351" customWidth="1"/>
    <col min="10256" max="10256" width="17.25" style="351" customWidth="1"/>
    <col min="10257" max="10257" width="2" style="351" customWidth="1"/>
    <col min="10258" max="10258" width="6.375" style="351" customWidth="1"/>
    <col min="10259" max="10496" width="9.125" style="351"/>
    <col min="10497" max="10497" width="3.25" style="351" customWidth="1"/>
    <col min="10498" max="10498" width="4.375" style="351" customWidth="1"/>
    <col min="10499" max="10499" width="4.125" style="351" customWidth="1"/>
    <col min="10500" max="10500" width="11.25" style="351" customWidth="1"/>
    <col min="10501" max="10501" width="12.375" style="351" customWidth="1"/>
    <col min="10502" max="10502" width="14.75" style="351" customWidth="1"/>
    <col min="10503" max="10503" width="0.875" style="351" customWidth="1"/>
    <col min="10504" max="10504" width="14.75" style="351" customWidth="1"/>
    <col min="10505" max="10505" width="0.875" style="351" customWidth="1"/>
    <col min="10506" max="10506" width="17.25" style="351" customWidth="1"/>
    <col min="10507" max="10507" width="0.875" style="351" customWidth="1"/>
    <col min="10508" max="10508" width="17.25" style="351" customWidth="1"/>
    <col min="10509" max="10509" width="0.875" style="351" customWidth="1"/>
    <col min="10510" max="10510" width="17.25" style="351" customWidth="1"/>
    <col min="10511" max="10511" width="0.875" style="351" customWidth="1"/>
    <col min="10512" max="10512" width="17.25" style="351" customWidth="1"/>
    <col min="10513" max="10513" width="2" style="351" customWidth="1"/>
    <col min="10514" max="10514" width="6.375" style="351" customWidth="1"/>
    <col min="10515" max="10752" width="9.125" style="351"/>
    <col min="10753" max="10753" width="3.25" style="351" customWidth="1"/>
    <col min="10754" max="10754" width="4.375" style="351" customWidth="1"/>
    <col min="10755" max="10755" width="4.125" style="351" customWidth="1"/>
    <col min="10756" max="10756" width="11.25" style="351" customWidth="1"/>
    <col min="10757" max="10757" width="12.375" style="351" customWidth="1"/>
    <col min="10758" max="10758" width="14.75" style="351" customWidth="1"/>
    <col min="10759" max="10759" width="0.875" style="351" customWidth="1"/>
    <col min="10760" max="10760" width="14.75" style="351" customWidth="1"/>
    <col min="10761" max="10761" width="0.875" style="351" customWidth="1"/>
    <col min="10762" max="10762" width="17.25" style="351" customWidth="1"/>
    <col min="10763" max="10763" width="0.875" style="351" customWidth="1"/>
    <col min="10764" max="10764" width="17.25" style="351" customWidth="1"/>
    <col min="10765" max="10765" width="0.875" style="351" customWidth="1"/>
    <col min="10766" max="10766" width="17.25" style="351" customWidth="1"/>
    <col min="10767" max="10767" width="0.875" style="351" customWidth="1"/>
    <col min="10768" max="10768" width="17.25" style="351" customWidth="1"/>
    <col min="10769" max="10769" width="2" style="351" customWidth="1"/>
    <col min="10770" max="10770" width="6.375" style="351" customWidth="1"/>
    <col min="10771" max="11008" width="9.125" style="351"/>
    <col min="11009" max="11009" width="3.25" style="351" customWidth="1"/>
    <col min="11010" max="11010" width="4.375" style="351" customWidth="1"/>
    <col min="11011" max="11011" width="4.125" style="351" customWidth="1"/>
    <col min="11012" max="11012" width="11.25" style="351" customWidth="1"/>
    <col min="11013" max="11013" width="12.375" style="351" customWidth="1"/>
    <col min="11014" max="11014" width="14.75" style="351" customWidth="1"/>
    <col min="11015" max="11015" width="0.875" style="351" customWidth="1"/>
    <col min="11016" max="11016" width="14.75" style="351" customWidth="1"/>
    <col min="11017" max="11017" width="0.875" style="351" customWidth="1"/>
    <col min="11018" max="11018" width="17.25" style="351" customWidth="1"/>
    <col min="11019" max="11019" width="0.875" style="351" customWidth="1"/>
    <col min="11020" max="11020" width="17.25" style="351" customWidth="1"/>
    <col min="11021" max="11021" width="0.875" style="351" customWidth="1"/>
    <col min="11022" max="11022" width="17.25" style="351" customWidth="1"/>
    <col min="11023" max="11023" width="0.875" style="351" customWidth="1"/>
    <col min="11024" max="11024" width="17.25" style="351" customWidth="1"/>
    <col min="11025" max="11025" width="2" style="351" customWidth="1"/>
    <col min="11026" max="11026" width="6.375" style="351" customWidth="1"/>
    <col min="11027" max="11264" width="9.125" style="351"/>
    <col min="11265" max="11265" width="3.25" style="351" customWidth="1"/>
    <col min="11266" max="11266" width="4.375" style="351" customWidth="1"/>
    <col min="11267" max="11267" width="4.125" style="351" customWidth="1"/>
    <col min="11268" max="11268" width="11.25" style="351" customWidth="1"/>
    <col min="11269" max="11269" width="12.375" style="351" customWidth="1"/>
    <col min="11270" max="11270" width="14.75" style="351" customWidth="1"/>
    <col min="11271" max="11271" width="0.875" style="351" customWidth="1"/>
    <col min="11272" max="11272" width="14.75" style="351" customWidth="1"/>
    <col min="11273" max="11273" width="0.875" style="351" customWidth="1"/>
    <col min="11274" max="11274" width="17.25" style="351" customWidth="1"/>
    <col min="11275" max="11275" width="0.875" style="351" customWidth="1"/>
    <col min="11276" max="11276" width="17.25" style="351" customWidth="1"/>
    <col min="11277" max="11277" width="0.875" style="351" customWidth="1"/>
    <col min="11278" max="11278" width="17.25" style="351" customWidth="1"/>
    <col min="11279" max="11279" width="0.875" style="351" customWidth="1"/>
    <col min="11280" max="11280" width="17.25" style="351" customWidth="1"/>
    <col min="11281" max="11281" width="2" style="351" customWidth="1"/>
    <col min="11282" max="11282" width="6.375" style="351" customWidth="1"/>
    <col min="11283" max="11520" width="9.125" style="351"/>
    <col min="11521" max="11521" width="3.25" style="351" customWidth="1"/>
    <col min="11522" max="11522" width="4.375" style="351" customWidth="1"/>
    <col min="11523" max="11523" width="4.125" style="351" customWidth="1"/>
    <col min="11524" max="11524" width="11.25" style="351" customWidth="1"/>
    <col min="11525" max="11525" width="12.375" style="351" customWidth="1"/>
    <col min="11526" max="11526" width="14.75" style="351" customWidth="1"/>
    <col min="11527" max="11527" width="0.875" style="351" customWidth="1"/>
    <col min="11528" max="11528" width="14.75" style="351" customWidth="1"/>
    <col min="11529" max="11529" width="0.875" style="351" customWidth="1"/>
    <col min="11530" max="11530" width="17.25" style="351" customWidth="1"/>
    <col min="11531" max="11531" width="0.875" style="351" customWidth="1"/>
    <col min="11532" max="11532" width="17.25" style="351" customWidth="1"/>
    <col min="11533" max="11533" width="0.875" style="351" customWidth="1"/>
    <col min="11534" max="11534" width="17.25" style="351" customWidth="1"/>
    <col min="11535" max="11535" width="0.875" style="351" customWidth="1"/>
    <col min="11536" max="11536" width="17.25" style="351" customWidth="1"/>
    <col min="11537" max="11537" width="2" style="351" customWidth="1"/>
    <col min="11538" max="11538" width="6.375" style="351" customWidth="1"/>
    <col min="11539" max="11776" width="9.125" style="351"/>
    <col min="11777" max="11777" width="3.25" style="351" customWidth="1"/>
    <col min="11778" max="11778" width="4.375" style="351" customWidth="1"/>
    <col min="11779" max="11779" width="4.125" style="351" customWidth="1"/>
    <col min="11780" max="11780" width="11.25" style="351" customWidth="1"/>
    <col min="11781" max="11781" width="12.375" style="351" customWidth="1"/>
    <col min="11782" max="11782" width="14.75" style="351" customWidth="1"/>
    <col min="11783" max="11783" width="0.875" style="351" customWidth="1"/>
    <col min="11784" max="11784" width="14.75" style="351" customWidth="1"/>
    <col min="11785" max="11785" width="0.875" style="351" customWidth="1"/>
    <col min="11786" max="11786" width="17.25" style="351" customWidth="1"/>
    <col min="11787" max="11787" width="0.875" style="351" customWidth="1"/>
    <col min="11788" max="11788" width="17.25" style="351" customWidth="1"/>
    <col min="11789" max="11789" width="0.875" style="351" customWidth="1"/>
    <col min="11790" max="11790" width="17.25" style="351" customWidth="1"/>
    <col min="11791" max="11791" width="0.875" style="351" customWidth="1"/>
    <col min="11792" max="11792" width="17.25" style="351" customWidth="1"/>
    <col min="11793" max="11793" width="2" style="351" customWidth="1"/>
    <col min="11794" max="11794" width="6.375" style="351" customWidth="1"/>
    <col min="11795" max="12032" width="9.125" style="351"/>
    <col min="12033" max="12033" width="3.25" style="351" customWidth="1"/>
    <col min="12034" max="12034" width="4.375" style="351" customWidth="1"/>
    <col min="12035" max="12035" width="4.125" style="351" customWidth="1"/>
    <col min="12036" max="12036" width="11.25" style="351" customWidth="1"/>
    <col min="12037" max="12037" width="12.375" style="351" customWidth="1"/>
    <col min="12038" max="12038" width="14.75" style="351" customWidth="1"/>
    <col min="12039" max="12039" width="0.875" style="351" customWidth="1"/>
    <col min="12040" max="12040" width="14.75" style="351" customWidth="1"/>
    <col min="12041" max="12041" width="0.875" style="351" customWidth="1"/>
    <col min="12042" max="12042" width="17.25" style="351" customWidth="1"/>
    <col min="12043" max="12043" width="0.875" style="351" customWidth="1"/>
    <col min="12044" max="12044" width="17.25" style="351" customWidth="1"/>
    <col min="12045" max="12045" width="0.875" style="351" customWidth="1"/>
    <col min="12046" max="12046" width="17.25" style="351" customWidth="1"/>
    <col min="12047" max="12047" width="0.875" style="351" customWidth="1"/>
    <col min="12048" max="12048" width="17.25" style="351" customWidth="1"/>
    <col min="12049" max="12049" width="2" style="351" customWidth="1"/>
    <col min="12050" max="12050" width="6.375" style="351" customWidth="1"/>
    <col min="12051" max="12288" width="9.125" style="351"/>
    <col min="12289" max="12289" width="3.25" style="351" customWidth="1"/>
    <col min="12290" max="12290" width="4.375" style="351" customWidth="1"/>
    <col min="12291" max="12291" width="4.125" style="351" customWidth="1"/>
    <col min="12292" max="12292" width="11.25" style="351" customWidth="1"/>
    <col min="12293" max="12293" width="12.375" style="351" customWidth="1"/>
    <col min="12294" max="12294" width="14.75" style="351" customWidth="1"/>
    <col min="12295" max="12295" width="0.875" style="351" customWidth="1"/>
    <col min="12296" max="12296" width="14.75" style="351" customWidth="1"/>
    <col min="12297" max="12297" width="0.875" style="351" customWidth="1"/>
    <col min="12298" max="12298" width="17.25" style="351" customWidth="1"/>
    <col min="12299" max="12299" width="0.875" style="351" customWidth="1"/>
    <col min="12300" max="12300" width="17.25" style="351" customWidth="1"/>
    <col min="12301" max="12301" width="0.875" style="351" customWidth="1"/>
    <col min="12302" max="12302" width="17.25" style="351" customWidth="1"/>
    <col min="12303" max="12303" width="0.875" style="351" customWidth="1"/>
    <col min="12304" max="12304" width="17.25" style="351" customWidth="1"/>
    <col min="12305" max="12305" width="2" style="351" customWidth="1"/>
    <col min="12306" max="12306" width="6.375" style="351" customWidth="1"/>
    <col min="12307" max="12544" width="9.125" style="351"/>
    <col min="12545" max="12545" width="3.25" style="351" customWidth="1"/>
    <col min="12546" max="12546" width="4.375" style="351" customWidth="1"/>
    <col min="12547" max="12547" width="4.125" style="351" customWidth="1"/>
    <col min="12548" max="12548" width="11.25" style="351" customWidth="1"/>
    <col min="12549" max="12549" width="12.375" style="351" customWidth="1"/>
    <col min="12550" max="12550" width="14.75" style="351" customWidth="1"/>
    <col min="12551" max="12551" width="0.875" style="351" customWidth="1"/>
    <col min="12552" max="12552" width="14.75" style="351" customWidth="1"/>
    <col min="12553" max="12553" width="0.875" style="351" customWidth="1"/>
    <col min="12554" max="12554" width="17.25" style="351" customWidth="1"/>
    <col min="12555" max="12555" width="0.875" style="351" customWidth="1"/>
    <col min="12556" max="12556" width="17.25" style="351" customWidth="1"/>
    <col min="12557" max="12557" width="0.875" style="351" customWidth="1"/>
    <col min="12558" max="12558" width="17.25" style="351" customWidth="1"/>
    <col min="12559" max="12559" width="0.875" style="351" customWidth="1"/>
    <col min="12560" max="12560" width="17.25" style="351" customWidth="1"/>
    <col min="12561" max="12561" width="2" style="351" customWidth="1"/>
    <col min="12562" max="12562" width="6.375" style="351" customWidth="1"/>
    <col min="12563" max="12800" width="9.125" style="351"/>
    <col min="12801" max="12801" width="3.25" style="351" customWidth="1"/>
    <col min="12802" max="12802" width="4.375" style="351" customWidth="1"/>
    <col min="12803" max="12803" width="4.125" style="351" customWidth="1"/>
    <col min="12804" max="12804" width="11.25" style="351" customWidth="1"/>
    <col min="12805" max="12805" width="12.375" style="351" customWidth="1"/>
    <col min="12806" max="12806" width="14.75" style="351" customWidth="1"/>
    <col min="12807" max="12807" width="0.875" style="351" customWidth="1"/>
    <col min="12808" max="12808" width="14.75" style="351" customWidth="1"/>
    <col min="12809" max="12809" width="0.875" style="351" customWidth="1"/>
    <col min="12810" max="12810" width="17.25" style="351" customWidth="1"/>
    <col min="12811" max="12811" width="0.875" style="351" customWidth="1"/>
    <col min="12812" max="12812" width="17.25" style="351" customWidth="1"/>
    <col min="12813" max="12813" width="0.875" style="351" customWidth="1"/>
    <col min="12814" max="12814" width="17.25" style="351" customWidth="1"/>
    <col min="12815" max="12815" width="0.875" style="351" customWidth="1"/>
    <col min="12816" max="12816" width="17.25" style="351" customWidth="1"/>
    <col min="12817" max="12817" width="2" style="351" customWidth="1"/>
    <col min="12818" max="12818" width="6.375" style="351" customWidth="1"/>
    <col min="12819" max="13056" width="9.125" style="351"/>
    <col min="13057" max="13057" width="3.25" style="351" customWidth="1"/>
    <col min="13058" max="13058" width="4.375" style="351" customWidth="1"/>
    <col min="13059" max="13059" width="4.125" style="351" customWidth="1"/>
    <col min="13060" max="13060" width="11.25" style="351" customWidth="1"/>
    <col min="13061" max="13061" width="12.375" style="351" customWidth="1"/>
    <col min="13062" max="13062" width="14.75" style="351" customWidth="1"/>
    <col min="13063" max="13063" width="0.875" style="351" customWidth="1"/>
    <col min="13064" max="13064" width="14.75" style="351" customWidth="1"/>
    <col min="13065" max="13065" width="0.875" style="351" customWidth="1"/>
    <col min="13066" max="13066" width="17.25" style="351" customWidth="1"/>
    <col min="13067" max="13067" width="0.875" style="351" customWidth="1"/>
    <col min="13068" max="13068" width="17.25" style="351" customWidth="1"/>
    <col min="13069" max="13069" width="0.875" style="351" customWidth="1"/>
    <col min="13070" max="13070" width="17.25" style="351" customWidth="1"/>
    <col min="13071" max="13071" width="0.875" style="351" customWidth="1"/>
    <col min="13072" max="13072" width="17.25" style="351" customWidth="1"/>
    <col min="13073" max="13073" width="2" style="351" customWidth="1"/>
    <col min="13074" max="13074" width="6.375" style="351" customWidth="1"/>
    <col min="13075" max="13312" width="9.125" style="351"/>
    <col min="13313" max="13313" width="3.25" style="351" customWidth="1"/>
    <col min="13314" max="13314" width="4.375" style="351" customWidth="1"/>
    <col min="13315" max="13315" width="4.125" style="351" customWidth="1"/>
    <col min="13316" max="13316" width="11.25" style="351" customWidth="1"/>
    <col min="13317" max="13317" width="12.375" style="351" customWidth="1"/>
    <col min="13318" max="13318" width="14.75" style="351" customWidth="1"/>
    <col min="13319" max="13319" width="0.875" style="351" customWidth="1"/>
    <col min="13320" max="13320" width="14.75" style="351" customWidth="1"/>
    <col min="13321" max="13321" width="0.875" style="351" customWidth="1"/>
    <col min="13322" max="13322" width="17.25" style="351" customWidth="1"/>
    <col min="13323" max="13323" width="0.875" style="351" customWidth="1"/>
    <col min="13324" max="13324" width="17.25" style="351" customWidth="1"/>
    <col min="13325" max="13325" width="0.875" style="351" customWidth="1"/>
    <col min="13326" max="13326" width="17.25" style="351" customWidth="1"/>
    <col min="13327" max="13327" width="0.875" style="351" customWidth="1"/>
    <col min="13328" max="13328" width="17.25" style="351" customWidth="1"/>
    <col min="13329" max="13329" width="2" style="351" customWidth="1"/>
    <col min="13330" max="13330" width="6.375" style="351" customWidth="1"/>
    <col min="13331" max="13568" width="9.125" style="351"/>
    <col min="13569" max="13569" width="3.25" style="351" customWidth="1"/>
    <col min="13570" max="13570" width="4.375" style="351" customWidth="1"/>
    <col min="13571" max="13571" width="4.125" style="351" customWidth="1"/>
    <col min="13572" max="13572" width="11.25" style="351" customWidth="1"/>
    <col min="13573" max="13573" width="12.375" style="351" customWidth="1"/>
    <col min="13574" max="13574" width="14.75" style="351" customWidth="1"/>
    <col min="13575" max="13575" width="0.875" style="351" customWidth="1"/>
    <col min="13576" max="13576" width="14.75" style="351" customWidth="1"/>
    <col min="13577" max="13577" width="0.875" style="351" customWidth="1"/>
    <col min="13578" max="13578" width="17.25" style="351" customWidth="1"/>
    <col min="13579" max="13579" width="0.875" style="351" customWidth="1"/>
    <col min="13580" max="13580" width="17.25" style="351" customWidth="1"/>
    <col min="13581" max="13581" width="0.875" style="351" customWidth="1"/>
    <col min="13582" max="13582" width="17.25" style="351" customWidth="1"/>
    <col min="13583" max="13583" width="0.875" style="351" customWidth="1"/>
    <col min="13584" max="13584" width="17.25" style="351" customWidth="1"/>
    <col min="13585" max="13585" width="2" style="351" customWidth="1"/>
    <col min="13586" max="13586" width="6.375" style="351" customWidth="1"/>
    <col min="13587" max="13824" width="9.125" style="351"/>
    <col min="13825" max="13825" width="3.25" style="351" customWidth="1"/>
    <col min="13826" max="13826" width="4.375" style="351" customWidth="1"/>
    <col min="13827" max="13827" width="4.125" style="351" customWidth="1"/>
    <col min="13828" max="13828" width="11.25" style="351" customWidth="1"/>
    <col min="13829" max="13829" width="12.375" style="351" customWidth="1"/>
    <col min="13830" max="13830" width="14.75" style="351" customWidth="1"/>
    <col min="13831" max="13831" width="0.875" style="351" customWidth="1"/>
    <col min="13832" max="13832" width="14.75" style="351" customWidth="1"/>
    <col min="13833" max="13833" width="0.875" style="351" customWidth="1"/>
    <col min="13834" max="13834" width="17.25" style="351" customWidth="1"/>
    <col min="13835" max="13835" width="0.875" style="351" customWidth="1"/>
    <col min="13836" max="13836" width="17.25" style="351" customWidth="1"/>
    <col min="13837" max="13837" width="0.875" style="351" customWidth="1"/>
    <col min="13838" max="13838" width="17.25" style="351" customWidth="1"/>
    <col min="13839" max="13839" width="0.875" style="351" customWidth="1"/>
    <col min="13840" max="13840" width="17.25" style="351" customWidth="1"/>
    <col min="13841" max="13841" width="2" style="351" customWidth="1"/>
    <col min="13842" max="13842" width="6.375" style="351" customWidth="1"/>
    <col min="13843" max="14080" width="9.125" style="351"/>
    <col min="14081" max="14081" width="3.25" style="351" customWidth="1"/>
    <col min="14082" max="14082" width="4.375" style="351" customWidth="1"/>
    <col min="14083" max="14083" width="4.125" style="351" customWidth="1"/>
    <col min="14084" max="14084" width="11.25" style="351" customWidth="1"/>
    <col min="14085" max="14085" width="12.375" style="351" customWidth="1"/>
    <col min="14086" max="14086" width="14.75" style="351" customWidth="1"/>
    <col min="14087" max="14087" width="0.875" style="351" customWidth="1"/>
    <col min="14088" max="14088" width="14.75" style="351" customWidth="1"/>
    <col min="14089" max="14089" width="0.875" style="351" customWidth="1"/>
    <col min="14090" max="14090" width="17.25" style="351" customWidth="1"/>
    <col min="14091" max="14091" width="0.875" style="351" customWidth="1"/>
    <col min="14092" max="14092" width="17.25" style="351" customWidth="1"/>
    <col min="14093" max="14093" width="0.875" style="351" customWidth="1"/>
    <col min="14094" max="14094" width="17.25" style="351" customWidth="1"/>
    <col min="14095" max="14095" width="0.875" style="351" customWidth="1"/>
    <col min="14096" max="14096" width="17.25" style="351" customWidth="1"/>
    <col min="14097" max="14097" width="2" style="351" customWidth="1"/>
    <col min="14098" max="14098" width="6.375" style="351" customWidth="1"/>
    <col min="14099" max="14336" width="9.125" style="351"/>
    <col min="14337" max="14337" width="3.25" style="351" customWidth="1"/>
    <col min="14338" max="14338" width="4.375" style="351" customWidth="1"/>
    <col min="14339" max="14339" width="4.125" style="351" customWidth="1"/>
    <col min="14340" max="14340" width="11.25" style="351" customWidth="1"/>
    <col min="14341" max="14341" width="12.375" style="351" customWidth="1"/>
    <col min="14342" max="14342" width="14.75" style="351" customWidth="1"/>
    <col min="14343" max="14343" width="0.875" style="351" customWidth="1"/>
    <col min="14344" max="14344" width="14.75" style="351" customWidth="1"/>
    <col min="14345" max="14345" width="0.875" style="351" customWidth="1"/>
    <col min="14346" max="14346" width="17.25" style="351" customWidth="1"/>
    <col min="14347" max="14347" width="0.875" style="351" customWidth="1"/>
    <col min="14348" max="14348" width="17.25" style="351" customWidth="1"/>
    <col min="14349" max="14349" width="0.875" style="351" customWidth="1"/>
    <col min="14350" max="14350" width="17.25" style="351" customWidth="1"/>
    <col min="14351" max="14351" width="0.875" style="351" customWidth="1"/>
    <col min="14352" max="14352" width="17.25" style="351" customWidth="1"/>
    <col min="14353" max="14353" width="2" style="351" customWidth="1"/>
    <col min="14354" max="14354" width="6.375" style="351" customWidth="1"/>
    <col min="14355" max="14592" width="9.125" style="351"/>
    <col min="14593" max="14593" width="3.25" style="351" customWidth="1"/>
    <col min="14594" max="14594" width="4.375" style="351" customWidth="1"/>
    <col min="14595" max="14595" width="4.125" style="351" customWidth="1"/>
    <col min="14596" max="14596" width="11.25" style="351" customWidth="1"/>
    <col min="14597" max="14597" width="12.375" style="351" customWidth="1"/>
    <col min="14598" max="14598" width="14.75" style="351" customWidth="1"/>
    <col min="14599" max="14599" width="0.875" style="351" customWidth="1"/>
    <col min="14600" max="14600" width="14.75" style="351" customWidth="1"/>
    <col min="14601" max="14601" width="0.875" style="351" customWidth="1"/>
    <col min="14602" max="14602" width="17.25" style="351" customWidth="1"/>
    <col min="14603" max="14603" width="0.875" style="351" customWidth="1"/>
    <col min="14604" max="14604" width="17.25" style="351" customWidth="1"/>
    <col min="14605" max="14605" width="0.875" style="351" customWidth="1"/>
    <col min="14606" max="14606" width="17.25" style="351" customWidth="1"/>
    <col min="14607" max="14607" width="0.875" style="351" customWidth="1"/>
    <col min="14608" max="14608" width="17.25" style="351" customWidth="1"/>
    <col min="14609" max="14609" width="2" style="351" customWidth="1"/>
    <col min="14610" max="14610" width="6.375" style="351" customWidth="1"/>
    <col min="14611" max="14848" width="9.125" style="351"/>
    <col min="14849" max="14849" width="3.25" style="351" customWidth="1"/>
    <col min="14850" max="14850" width="4.375" style="351" customWidth="1"/>
    <col min="14851" max="14851" width="4.125" style="351" customWidth="1"/>
    <col min="14852" max="14852" width="11.25" style="351" customWidth="1"/>
    <col min="14853" max="14853" width="12.375" style="351" customWidth="1"/>
    <col min="14854" max="14854" width="14.75" style="351" customWidth="1"/>
    <col min="14855" max="14855" width="0.875" style="351" customWidth="1"/>
    <col min="14856" max="14856" width="14.75" style="351" customWidth="1"/>
    <col min="14857" max="14857" width="0.875" style="351" customWidth="1"/>
    <col min="14858" max="14858" width="17.25" style="351" customWidth="1"/>
    <col min="14859" max="14859" width="0.875" style="351" customWidth="1"/>
    <col min="14860" max="14860" width="17.25" style="351" customWidth="1"/>
    <col min="14861" max="14861" width="0.875" style="351" customWidth="1"/>
    <col min="14862" max="14862" width="17.25" style="351" customWidth="1"/>
    <col min="14863" max="14863" width="0.875" style="351" customWidth="1"/>
    <col min="14864" max="14864" width="17.25" style="351" customWidth="1"/>
    <col min="14865" max="14865" width="2" style="351" customWidth="1"/>
    <col min="14866" max="14866" width="6.375" style="351" customWidth="1"/>
    <col min="14867" max="15104" width="9.125" style="351"/>
    <col min="15105" max="15105" width="3.25" style="351" customWidth="1"/>
    <col min="15106" max="15106" width="4.375" style="351" customWidth="1"/>
    <col min="15107" max="15107" width="4.125" style="351" customWidth="1"/>
    <col min="15108" max="15108" width="11.25" style="351" customWidth="1"/>
    <col min="15109" max="15109" width="12.375" style="351" customWidth="1"/>
    <col min="15110" max="15110" width="14.75" style="351" customWidth="1"/>
    <col min="15111" max="15111" width="0.875" style="351" customWidth="1"/>
    <col min="15112" max="15112" width="14.75" style="351" customWidth="1"/>
    <col min="15113" max="15113" width="0.875" style="351" customWidth="1"/>
    <col min="15114" max="15114" width="17.25" style="351" customWidth="1"/>
    <col min="15115" max="15115" width="0.875" style="351" customWidth="1"/>
    <col min="15116" max="15116" width="17.25" style="351" customWidth="1"/>
    <col min="15117" max="15117" width="0.875" style="351" customWidth="1"/>
    <col min="15118" max="15118" width="17.25" style="351" customWidth="1"/>
    <col min="15119" max="15119" width="0.875" style="351" customWidth="1"/>
    <col min="15120" max="15120" width="17.25" style="351" customWidth="1"/>
    <col min="15121" max="15121" width="2" style="351" customWidth="1"/>
    <col min="15122" max="15122" width="6.375" style="351" customWidth="1"/>
    <col min="15123" max="15360" width="9.125" style="351"/>
    <col min="15361" max="15361" width="3.25" style="351" customWidth="1"/>
    <col min="15362" max="15362" width="4.375" style="351" customWidth="1"/>
    <col min="15363" max="15363" width="4.125" style="351" customWidth="1"/>
    <col min="15364" max="15364" width="11.25" style="351" customWidth="1"/>
    <col min="15365" max="15365" width="12.375" style="351" customWidth="1"/>
    <col min="15366" max="15366" width="14.75" style="351" customWidth="1"/>
    <col min="15367" max="15367" width="0.875" style="351" customWidth="1"/>
    <col min="15368" max="15368" width="14.75" style="351" customWidth="1"/>
    <col min="15369" max="15369" width="0.875" style="351" customWidth="1"/>
    <col min="15370" max="15370" width="17.25" style="351" customWidth="1"/>
    <col min="15371" max="15371" width="0.875" style="351" customWidth="1"/>
    <col min="15372" max="15372" width="17.25" style="351" customWidth="1"/>
    <col min="15373" max="15373" width="0.875" style="351" customWidth="1"/>
    <col min="15374" max="15374" width="17.25" style="351" customWidth="1"/>
    <col min="15375" max="15375" width="0.875" style="351" customWidth="1"/>
    <col min="15376" max="15376" width="17.25" style="351" customWidth="1"/>
    <col min="15377" max="15377" width="2" style="351" customWidth="1"/>
    <col min="15378" max="15378" width="6.375" style="351" customWidth="1"/>
    <col min="15379" max="15616" width="9.125" style="351"/>
    <col min="15617" max="15617" width="3.25" style="351" customWidth="1"/>
    <col min="15618" max="15618" width="4.375" style="351" customWidth="1"/>
    <col min="15619" max="15619" width="4.125" style="351" customWidth="1"/>
    <col min="15620" max="15620" width="11.25" style="351" customWidth="1"/>
    <col min="15621" max="15621" width="12.375" style="351" customWidth="1"/>
    <col min="15622" max="15622" width="14.75" style="351" customWidth="1"/>
    <col min="15623" max="15623" width="0.875" style="351" customWidth="1"/>
    <col min="15624" max="15624" width="14.75" style="351" customWidth="1"/>
    <col min="15625" max="15625" width="0.875" style="351" customWidth="1"/>
    <col min="15626" max="15626" width="17.25" style="351" customWidth="1"/>
    <col min="15627" max="15627" width="0.875" style="351" customWidth="1"/>
    <col min="15628" max="15628" width="17.25" style="351" customWidth="1"/>
    <col min="15629" max="15629" width="0.875" style="351" customWidth="1"/>
    <col min="15630" max="15630" width="17.25" style="351" customWidth="1"/>
    <col min="15631" max="15631" width="0.875" style="351" customWidth="1"/>
    <col min="15632" max="15632" width="17.25" style="351" customWidth="1"/>
    <col min="15633" max="15633" width="2" style="351" customWidth="1"/>
    <col min="15634" max="15634" width="6.375" style="351" customWidth="1"/>
    <col min="15635" max="15872" width="9.125" style="351"/>
    <col min="15873" max="15873" width="3.25" style="351" customWidth="1"/>
    <col min="15874" max="15874" width="4.375" style="351" customWidth="1"/>
    <col min="15875" max="15875" width="4.125" style="351" customWidth="1"/>
    <col min="15876" max="15876" width="11.25" style="351" customWidth="1"/>
    <col min="15877" max="15877" width="12.375" style="351" customWidth="1"/>
    <col min="15878" max="15878" width="14.75" style="351" customWidth="1"/>
    <col min="15879" max="15879" width="0.875" style="351" customWidth="1"/>
    <col min="15880" max="15880" width="14.75" style="351" customWidth="1"/>
    <col min="15881" max="15881" width="0.875" style="351" customWidth="1"/>
    <col min="15882" max="15882" width="17.25" style="351" customWidth="1"/>
    <col min="15883" max="15883" width="0.875" style="351" customWidth="1"/>
    <col min="15884" max="15884" width="17.25" style="351" customWidth="1"/>
    <col min="15885" max="15885" width="0.875" style="351" customWidth="1"/>
    <col min="15886" max="15886" width="17.25" style="351" customWidth="1"/>
    <col min="15887" max="15887" width="0.875" style="351" customWidth="1"/>
    <col min="15888" max="15888" width="17.25" style="351" customWidth="1"/>
    <col min="15889" max="15889" width="2" style="351" customWidth="1"/>
    <col min="15890" max="15890" width="6.375" style="351" customWidth="1"/>
    <col min="15891" max="16128" width="9.125" style="351"/>
    <col min="16129" max="16129" width="3.25" style="351" customWidth="1"/>
    <col min="16130" max="16130" width="4.375" style="351" customWidth="1"/>
    <col min="16131" max="16131" width="4.125" style="351" customWidth="1"/>
    <col min="16132" max="16132" width="11.25" style="351" customWidth="1"/>
    <col min="16133" max="16133" width="12.375" style="351" customWidth="1"/>
    <col min="16134" max="16134" width="14.75" style="351" customWidth="1"/>
    <col min="16135" max="16135" width="0.875" style="351" customWidth="1"/>
    <col min="16136" max="16136" width="14.75" style="351" customWidth="1"/>
    <col min="16137" max="16137" width="0.875" style="351" customWidth="1"/>
    <col min="16138" max="16138" width="17.25" style="351" customWidth="1"/>
    <col min="16139" max="16139" width="0.875" style="351" customWidth="1"/>
    <col min="16140" max="16140" width="17.25" style="351" customWidth="1"/>
    <col min="16141" max="16141" width="0.875" style="351" customWidth="1"/>
    <col min="16142" max="16142" width="17.25" style="351" customWidth="1"/>
    <col min="16143" max="16143" width="0.875" style="351" customWidth="1"/>
    <col min="16144" max="16144" width="17.25" style="351" customWidth="1"/>
    <col min="16145" max="16145" width="2" style="351" customWidth="1"/>
    <col min="16146" max="16146" width="6.375" style="351" customWidth="1"/>
    <col min="16147" max="16384" width="9.125" style="351"/>
  </cols>
  <sheetData>
    <row r="1" spans="1:27" s="438" customFormat="1" ht="27" customHeight="1">
      <c r="A1" s="866" t="s">
        <v>498</v>
      </c>
      <c r="B1" s="866"/>
      <c r="C1" s="866"/>
      <c r="D1" s="866"/>
      <c r="E1" s="866"/>
      <c r="F1" s="866"/>
      <c r="G1" s="866"/>
      <c r="H1" s="866"/>
      <c r="I1" s="866"/>
      <c r="J1" s="866"/>
      <c r="K1" s="866"/>
      <c r="L1" s="866"/>
      <c r="M1" s="866"/>
      <c r="N1" s="866"/>
      <c r="O1" s="866"/>
      <c r="P1" s="866"/>
    </row>
    <row r="2" spans="1:27" s="438" customFormat="1" ht="27" customHeight="1">
      <c r="A2" s="351"/>
      <c r="B2" s="351"/>
      <c r="C2" s="351"/>
      <c r="D2" s="437"/>
      <c r="E2" s="437"/>
      <c r="F2" s="437"/>
      <c r="G2" s="437"/>
      <c r="H2" s="351"/>
      <c r="I2" s="351"/>
      <c r="J2" s="32"/>
      <c r="K2" s="32"/>
      <c r="L2" s="32"/>
      <c r="M2" s="32"/>
      <c r="N2" s="32"/>
      <c r="O2" s="32"/>
      <c r="P2" s="479" t="s">
        <v>22</v>
      </c>
    </row>
    <row r="3" spans="1:27" s="438" customFormat="1" ht="27" customHeight="1">
      <c r="A3" s="480"/>
      <c r="B3" s="352"/>
      <c r="C3" s="481" t="s">
        <v>79</v>
      </c>
      <c r="D3" s="353"/>
      <c r="E3" s="352"/>
      <c r="F3" s="352"/>
      <c r="G3" s="352"/>
      <c r="H3" s="352"/>
      <c r="I3" s="39"/>
      <c r="J3" s="39"/>
      <c r="K3" s="39"/>
      <c r="L3" s="354"/>
      <c r="M3" s="39"/>
      <c r="N3" s="40"/>
      <c r="O3" s="39"/>
      <c r="P3" s="354"/>
      <c r="Q3" s="39"/>
    </row>
    <row r="4" spans="1:27" s="438" customFormat="1" ht="27" customHeight="1">
      <c r="A4" s="480"/>
      <c r="C4" s="438" t="s">
        <v>83</v>
      </c>
      <c r="H4" s="41"/>
      <c r="I4" s="41"/>
      <c r="J4" s="41"/>
      <c r="K4" s="41"/>
      <c r="L4" s="41"/>
      <c r="M4" s="41"/>
      <c r="N4" s="41"/>
      <c r="O4" s="482"/>
      <c r="P4" s="41"/>
    </row>
    <row r="5" spans="1:27" s="438" customFormat="1" ht="27" customHeight="1">
      <c r="A5" s="480"/>
      <c r="B5" s="438" t="s">
        <v>801</v>
      </c>
      <c r="H5" s="41"/>
      <c r="I5" s="41"/>
      <c r="J5" s="41"/>
      <c r="K5" s="41"/>
      <c r="L5" s="41"/>
      <c r="M5" s="41"/>
      <c r="N5" s="41"/>
      <c r="O5" s="482"/>
      <c r="P5" s="41"/>
    </row>
    <row r="6" spans="1:27" s="438" customFormat="1" ht="27" customHeight="1">
      <c r="A6" s="480"/>
      <c r="B6" s="438" t="s">
        <v>812</v>
      </c>
      <c r="H6" s="41"/>
      <c r="I6" s="41"/>
      <c r="J6" s="41"/>
      <c r="K6" s="41"/>
      <c r="L6" s="41"/>
      <c r="M6" s="41"/>
      <c r="N6" s="41"/>
      <c r="O6" s="482"/>
      <c r="P6" s="41"/>
    </row>
    <row r="7" spans="1:27" s="438" customFormat="1" ht="27" customHeight="1">
      <c r="A7" s="480"/>
      <c r="B7" s="438" t="s">
        <v>800</v>
      </c>
      <c r="H7" s="41"/>
      <c r="I7" s="41"/>
      <c r="J7" s="41"/>
      <c r="K7" s="41"/>
      <c r="L7" s="41"/>
      <c r="M7" s="41"/>
      <c r="N7" s="41"/>
      <c r="O7" s="482"/>
      <c r="P7" s="41"/>
    </row>
    <row r="8" spans="1:27" s="438" customFormat="1" ht="27" customHeight="1">
      <c r="A8" s="351"/>
      <c r="B8" s="352"/>
      <c r="C8" s="352" t="s">
        <v>1055</v>
      </c>
      <c r="D8" s="353"/>
      <c r="E8" s="352"/>
      <c r="F8" s="352"/>
      <c r="G8" s="352"/>
      <c r="H8" s="352"/>
      <c r="I8" s="39"/>
      <c r="J8" s="39"/>
      <c r="K8" s="39"/>
      <c r="L8" s="354"/>
      <c r="M8" s="39"/>
      <c r="N8" s="40"/>
      <c r="O8" s="39"/>
      <c r="P8" s="354"/>
      <c r="Q8" s="39"/>
      <c r="S8" s="355"/>
      <c r="T8" s="355"/>
      <c r="U8" s="355"/>
      <c r="V8" s="355"/>
      <c r="W8" s="355"/>
      <c r="X8" s="355"/>
      <c r="Y8" s="355"/>
      <c r="Z8" s="355"/>
      <c r="AA8" s="355"/>
    </row>
    <row r="9" spans="1:27" s="438" customFormat="1" ht="27" customHeight="1">
      <c r="A9" s="351"/>
      <c r="B9" s="356" t="s">
        <v>1054</v>
      </c>
      <c r="C9" s="352"/>
      <c r="D9" s="353"/>
      <c r="E9" s="352"/>
      <c r="F9" s="352"/>
      <c r="G9" s="352"/>
      <c r="H9" s="352"/>
      <c r="I9" s="39"/>
      <c r="J9" s="39"/>
      <c r="K9" s="39"/>
      <c r="L9" s="354"/>
      <c r="M9" s="39"/>
      <c r="N9" s="40"/>
      <c r="O9" s="39"/>
      <c r="P9" s="354"/>
      <c r="Q9" s="39"/>
      <c r="S9" s="355"/>
      <c r="T9" s="355"/>
      <c r="U9" s="355"/>
      <c r="V9" s="355"/>
      <c r="W9" s="355"/>
      <c r="X9" s="355"/>
      <c r="Y9" s="355"/>
      <c r="Z9" s="355"/>
      <c r="AA9" s="355"/>
    </row>
    <row r="10" spans="1:27" s="438" customFormat="1" ht="27" customHeight="1">
      <c r="A10" s="351"/>
      <c r="B10" s="356"/>
      <c r="C10" s="352" t="s">
        <v>1053</v>
      </c>
      <c r="D10" s="353"/>
      <c r="E10" s="352"/>
      <c r="F10" s="352"/>
      <c r="G10" s="352"/>
      <c r="H10" s="352"/>
      <c r="I10" s="39"/>
      <c r="J10" s="39"/>
      <c r="K10" s="39"/>
      <c r="L10" s="354"/>
      <c r="M10" s="39"/>
      <c r="N10" s="40"/>
      <c r="O10" s="39"/>
      <c r="P10" s="354"/>
      <c r="Q10" s="39"/>
      <c r="S10" s="355"/>
      <c r="T10" s="355"/>
      <c r="U10" s="355"/>
      <c r="V10" s="355"/>
      <c r="W10" s="355"/>
      <c r="X10" s="355"/>
      <c r="Y10" s="355"/>
      <c r="Z10" s="355"/>
      <c r="AA10" s="355"/>
    </row>
    <row r="11" spans="1:27" s="438" customFormat="1" ht="27" customHeight="1">
      <c r="A11" s="351"/>
      <c r="B11" s="356" t="s">
        <v>1052</v>
      </c>
      <c r="C11" s="352"/>
      <c r="D11" s="353"/>
      <c r="E11" s="352"/>
      <c r="F11" s="352"/>
      <c r="G11" s="352"/>
      <c r="H11" s="352"/>
      <c r="I11" s="39"/>
      <c r="J11" s="39"/>
      <c r="K11" s="39"/>
      <c r="L11" s="354"/>
      <c r="M11" s="39"/>
      <c r="N11" s="40"/>
      <c r="O11" s="39"/>
      <c r="P11" s="354"/>
      <c r="Q11" s="39"/>
      <c r="S11" s="355"/>
      <c r="T11" s="355"/>
      <c r="U11" s="355"/>
      <c r="V11" s="355"/>
      <c r="W11" s="355"/>
      <c r="X11" s="355"/>
      <c r="Y11" s="355"/>
      <c r="Z11" s="355"/>
      <c r="AA11" s="355"/>
    </row>
    <row r="12" spans="1:27" s="438" customFormat="1" ht="27" customHeight="1">
      <c r="B12" s="483" t="s">
        <v>850</v>
      </c>
      <c r="C12" s="438" t="s">
        <v>85</v>
      </c>
      <c r="D12" s="482"/>
      <c r="E12" s="482"/>
      <c r="F12" s="482"/>
      <c r="G12" s="482"/>
      <c r="H12" s="482"/>
      <c r="I12" s="482"/>
      <c r="J12" s="482"/>
      <c r="M12" s="33"/>
      <c r="N12" s="33"/>
      <c r="O12" s="33"/>
      <c r="P12" s="33"/>
    </row>
    <row r="13" spans="1:27" s="438" customFormat="1" ht="27" customHeight="1">
      <c r="B13" s="484"/>
      <c r="D13" s="482"/>
      <c r="E13" s="482"/>
      <c r="F13" s="482"/>
      <c r="G13" s="482"/>
      <c r="H13" s="482"/>
      <c r="I13" s="482"/>
      <c r="J13" s="485"/>
      <c r="K13" s="485" t="s">
        <v>24</v>
      </c>
      <c r="L13" s="485"/>
      <c r="N13" s="486"/>
      <c r="O13" s="487" t="s">
        <v>5</v>
      </c>
      <c r="P13" s="486"/>
    </row>
    <row r="14" spans="1:27" s="438" customFormat="1" ht="27" customHeight="1">
      <c r="B14" s="484"/>
      <c r="D14" s="482"/>
      <c r="E14" s="482"/>
      <c r="F14" s="482"/>
      <c r="G14" s="482"/>
      <c r="H14" s="482"/>
      <c r="I14" s="482"/>
      <c r="J14" s="488" t="s">
        <v>821</v>
      </c>
      <c r="K14" s="489"/>
      <c r="L14" s="488" t="s">
        <v>822</v>
      </c>
      <c r="M14" s="347"/>
      <c r="N14" s="42" t="str">
        <f>+J14</f>
        <v>March 31, 2021</v>
      </c>
      <c r="O14" s="490"/>
      <c r="P14" s="42" t="str">
        <f>+L14</f>
        <v>December 31, 2020</v>
      </c>
    </row>
    <row r="15" spans="1:27" s="438" customFormat="1" ht="27" customHeight="1">
      <c r="B15" s="484"/>
      <c r="C15" s="438" t="s">
        <v>78</v>
      </c>
      <c r="D15" s="482"/>
      <c r="E15" s="482"/>
      <c r="F15" s="482"/>
      <c r="G15" s="482"/>
      <c r="H15" s="482"/>
      <c r="I15" s="482"/>
      <c r="J15" s="33">
        <v>0</v>
      </c>
      <c r="K15" s="489"/>
      <c r="L15" s="33">
        <v>0</v>
      </c>
      <c r="M15" s="347"/>
      <c r="N15" s="45">
        <v>0</v>
      </c>
      <c r="O15" s="490"/>
      <c r="P15" s="33">
        <v>2932</v>
      </c>
    </row>
    <row r="16" spans="1:27" s="438" customFormat="1" ht="27" customHeight="1">
      <c r="B16" s="484"/>
      <c r="C16" s="438" t="s">
        <v>80</v>
      </c>
      <c r="E16" s="491"/>
      <c r="F16" s="491"/>
      <c r="G16" s="491"/>
      <c r="H16" s="491"/>
      <c r="I16" s="491"/>
      <c r="J16" s="33">
        <v>0</v>
      </c>
      <c r="K16" s="33"/>
      <c r="L16" s="33">
        <v>0</v>
      </c>
      <c r="M16" s="33"/>
      <c r="N16" s="45">
        <v>3346633.66</v>
      </c>
      <c r="O16" s="45"/>
      <c r="P16" s="45">
        <v>2997372.6100000003</v>
      </c>
    </row>
    <row r="17" spans="2:16" s="438" customFormat="1" ht="27" customHeight="1">
      <c r="B17" s="484"/>
      <c r="C17" s="438" t="s">
        <v>86</v>
      </c>
      <c r="E17" s="492"/>
      <c r="F17" s="492"/>
      <c r="G17" s="492"/>
      <c r="H17" s="492"/>
      <c r="I17" s="492"/>
      <c r="J17" s="33">
        <v>0</v>
      </c>
      <c r="K17" s="33"/>
      <c r="L17" s="33">
        <v>0</v>
      </c>
      <c r="M17" s="37"/>
      <c r="N17" s="45">
        <v>7788871.3300000001</v>
      </c>
      <c r="O17" s="45"/>
      <c r="P17" s="45">
        <v>0</v>
      </c>
    </row>
    <row r="18" spans="2:16" s="438" customFormat="1" ht="27" customHeight="1">
      <c r="B18" s="484"/>
      <c r="C18" s="438" t="s">
        <v>81</v>
      </c>
      <c r="E18" s="492"/>
      <c r="F18" s="492"/>
      <c r="G18" s="492"/>
      <c r="H18" s="492"/>
      <c r="I18" s="492"/>
      <c r="J18" s="33">
        <v>0</v>
      </c>
      <c r="K18" s="33"/>
      <c r="L18" s="33">
        <v>0</v>
      </c>
      <c r="M18" s="37"/>
      <c r="N18" s="45">
        <v>1870636</v>
      </c>
      <c r="O18" s="45"/>
      <c r="P18" s="45">
        <v>1960103.84</v>
      </c>
    </row>
    <row r="19" spans="2:16" s="438" customFormat="1" ht="27" customHeight="1">
      <c r="B19" s="484"/>
      <c r="C19" s="438" t="s">
        <v>610</v>
      </c>
      <c r="E19" s="492"/>
      <c r="F19" s="492"/>
      <c r="G19" s="492"/>
      <c r="H19" s="492"/>
      <c r="I19" s="492"/>
      <c r="J19" s="33">
        <v>0</v>
      </c>
      <c r="K19" s="33"/>
      <c r="L19" s="33">
        <v>0</v>
      </c>
      <c r="M19" s="37"/>
      <c r="N19" s="45">
        <v>5304525</v>
      </c>
      <c r="O19" s="45"/>
      <c r="P19" s="45">
        <v>0</v>
      </c>
    </row>
    <row r="20" spans="2:16" s="438" customFormat="1" ht="27" customHeight="1">
      <c r="B20" s="484"/>
      <c r="C20" s="438" t="s">
        <v>633</v>
      </c>
      <c r="E20" s="492"/>
      <c r="F20" s="492"/>
      <c r="G20" s="492"/>
      <c r="H20" s="492"/>
      <c r="I20" s="492"/>
      <c r="J20" s="33">
        <v>0</v>
      </c>
      <c r="K20" s="33"/>
      <c r="L20" s="33">
        <v>0</v>
      </c>
      <c r="M20" s="37"/>
      <c r="N20" s="45">
        <v>1222995.19</v>
      </c>
      <c r="O20" s="45"/>
      <c r="P20" s="45">
        <v>454536</v>
      </c>
    </row>
    <row r="21" spans="2:16" s="438" customFormat="1" ht="27" customHeight="1">
      <c r="B21" s="484"/>
      <c r="C21" s="438" t="s">
        <v>75</v>
      </c>
      <c r="E21" s="492"/>
      <c r="F21" s="492"/>
      <c r="G21" s="492"/>
      <c r="H21" s="492"/>
      <c r="I21" s="492"/>
      <c r="J21" s="33">
        <v>213360</v>
      </c>
      <c r="K21" s="33"/>
      <c r="L21" s="33">
        <v>243360</v>
      </c>
      <c r="M21" s="37"/>
      <c r="N21" s="45">
        <v>213360</v>
      </c>
      <c r="O21" s="45"/>
      <c r="P21" s="45">
        <v>243360</v>
      </c>
    </row>
    <row r="22" spans="2:16" s="438" customFormat="1" ht="27" customHeight="1" thickBot="1">
      <c r="B22" s="484"/>
      <c r="D22" s="438" t="s">
        <v>87</v>
      </c>
      <c r="E22" s="478"/>
      <c r="F22" s="347"/>
      <c r="G22" s="347"/>
      <c r="H22" s="482"/>
      <c r="I22" s="482"/>
      <c r="J22" s="226">
        <f>SUM(J15:J21)</f>
        <v>213360</v>
      </c>
      <c r="K22" s="33"/>
      <c r="L22" s="226">
        <f>SUM(L15:L21)</f>
        <v>243360</v>
      </c>
      <c r="M22" s="33"/>
      <c r="N22" s="226">
        <f>SUM(N15:N21)</f>
        <v>19747021.180000003</v>
      </c>
      <c r="O22" s="33"/>
      <c r="P22" s="226">
        <f>SUM(P15:P21)</f>
        <v>5658304.4500000002</v>
      </c>
    </row>
    <row r="23" spans="2:16" s="438" customFormat="1" ht="27" customHeight="1" thickTop="1">
      <c r="B23" s="484"/>
      <c r="E23" s="478"/>
      <c r="F23" s="347"/>
      <c r="G23" s="347"/>
      <c r="H23" s="482"/>
      <c r="I23" s="482"/>
      <c r="J23" s="33"/>
      <c r="K23" s="33"/>
      <c r="L23" s="33"/>
      <c r="M23" s="33"/>
      <c r="N23" s="33"/>
      <c r="O23" s="33"/>
      <c r="P23" s="33"/>
    </row>
    <row r="24" spans="2:16" s="438" customFormat="1" ht="27" customHeight="1">
      <c r="B24" s="493">
        <v>8.6</v>
      </c>
      <c r="C24" s="341" t="s">
        <v>88</v>
      </c>
      <c r="E24" s="478"/>
      <c r="F24" s="347"/>
      <c r="G24" s="347"/>
      <c r="H24" s="482"/>
      <c r="I24" s="482"/>
      <c r="J24" s="31"/>
      <c r="K24" s="31"/>
      <c r="L24" s="31"/>
      <c r="M24" s="33"/>
      <c r="N24" s="31"/>
      <c r="O24" s="31"/>
      <c r="P24" s="31"/>
    </row>
    <row r="25" spans="2:16" s="438" customFormat="1" ht="27" customHeight="1">
      <c r="B25" s="484"/>
      <c r="D25" s="482"/>
      <c r="E25" s="482"/>
      <c r="F25" s="482"/>
      <c r="G25" s="482"/>
      <c r="H25" s="482"/>
      <c r="I25" s="482"/>
      <c r="J25" s="485"/>
      <c r="K25" s="485" t="s">
        <v>24</v>
      </c>
      <c r="L25" s="485"/>
      <c r="N25" s="486"/>
      <c r="O25" s="717" t="s">
        <v>5</v>
      </c>
      <c r="P25" s="486"/>
    </row>
    <row r="26" spans="2:16" s="438" customFormat="1" ht="27" customHeight="1">
      <c r="B26" s="484"/>
      <c r="D26" s="482"/>
      <c r="E26" s="482"/>
      <c r="F26" s="482"/>
      <c r="G26" s="482"/>
      <c r="H26" s="482"/>
      <c r="I26" s="482"/>
      <c r="J26" s="488" t="s">
        <v>821</v>
      </c>
      <c r="K26" s="489"/>
      <c r="L26" s="488" t="s">
        <v>822</v>
      </c>
      <c r="M26" s="347"/>
      <c r="N26" s="42" t="str">
        <f>+J26</f>
        <v>March 31, 2021</v>
      </c>
      <c r="O26" s="490"/>
      <c r="P26" s="42" t="str">
        <f>+L26</f>
        <v>December 31, 2020</v>
      </c>
    </row>
    <row r="27" spans="2:16" s="438" customFormat="1" ht="27" customHeight="1">
      <c r="B27" s="484"/>
      <c r="C27" s="438" t="s">
        <v>80</v>
      </c>
      <c r="E27" s="478"/>
      <c r="F27" s="347"/>
      <c r="G27" s="347"/>
      <c r="H27" s="482"/>
      <c r="I27" s="482"/>
      <c r="J27" s="225">
        <v>0</v>
      </c>
      <c r="K27" s="225"/>
      <c r="L27" s="225">
        <v>0</v>
      </c>
      <c r="M27" s="253"/>
      <c r="N27" s="253">
        <v>360000000</v>
      </c>
      <c r="O27" s="253"/>
      <c r="P27" s="253">
        <v>333000000</v>
      </c>
    </row>
    <row r="28" spans="2:16" s="438" customFormat="1" ht="27" customHeight="1">
      <c r="B28" s="484"/>
      <c r="C28" s="438" t="s">
        <v>86</v>
      </c>
      <c r="E28" s="478"/>
      <c r="F28" s="347"/>
      <c r="G28" s="347"/>
      <c r="H28" s="482"/>
      <c r="I28" s="482"/>
      <c r="J28" s="254">
        <v>0</v>
      </c>
      <c r="K28" s="254"/>
      <c r="L28" s="254">
        <v>0</v>
      </c>
      <c r="M28" s="254"/>
      <c r="N28" s="254">
        <v>28000000</v>
      </c>
      <c r="O28" s="254"/>
      <c r="P28" s="254">
        <v>38000000</v>
      </c>
    </row>
    <row r="29" spans="2:16" s="438" customFormat="1" ht="27" customHeight="1" thickBot="1">
      <c r="B29" s="484"/>
      <c r="D29" s="438" t="s">
        <v>87</v>
      </c>
      <c r="E29" s="478"/>
      <c r="F29" s="347"/>
      <c r="G29" s="347"/>
      <c r="H29" s="482"/>
      <c r="I29" s="482"/>
      <c r="J29" s="255">
        <f>SUM(J27:J28)</f>
        <v>0</v>
      </c>
      <c r="K29" s="165"/>
      <c r="L29" s="255">
        <f>SUM(L27:L28)</f>
        <v>0</v>
      </c>
      <c r="M29" s="165"/>
      <c r="N29" s="255">
        <f>SUM(N27:N28)</f>
        <v>388000000</v>
      </c>
      <c r="O29" s="165"/>
      <c r="P29" s="255">
        <f>SUM(P27:P28)</f>
        <v>371000000</v>
      </c>
    </row>
    <row r="30" spans="2:16" s="438" customFormat="1" ht="27" customHeight="1" thickTop="1">
      <c r="B30" s="484"/>
      <c r="E30" s="478"/>
      <c r="F30" s="347"/>
      <c r="G30" s="347"/>
      <c r="H30" s="482"/>
      <c r="I30" s="482"/>
      <c r="J30" s="31"/>
      <c r="K30" s="31"/>
      <c r="L30" s="31"/>
      <c r="M30" s="33"/>
      <c r="N30" s="31"/>
      <c r="O30" s="31"/>
      <c r="P30" s="31"/>
    </row>
    <row r="31" spans="2:16" s="438" customFormat="1" ht="27" customHeight="1">
      <c r="B31" s="493" t="s">
        <v>851</v>
      </c>
      <c r="C31" s="341" t="s">
        <v>89</v>
      </c>
      <c r="E31" s="478"/>
      <c r="F31" s="347"/>
      <c r="G31" s="347"/>
      <c r="H31" s="482"/>
      <c r="I31" s="482"/>
      <c r="J31" s="31"/>
      <c r="K31" s="31"/>
      <c r="L31" s="31"/>
      <c r="M31" s="33"/>
      <c r="N31" s="31"/>
      <c r="O31" s="31"/>
      <c r="P31" s="31"/>
    </row>
    <row r="32" spans="2:16" s="438" customFormat="1" ht="27" customHeight="1">
      <c r="B32" s="484"/>
      <c r="D32" s="482"/>
      <c r="E32" s="482"/>
      <c r="F32" s="482"/>
      <c r="G32" s="482"/>
      <c r="H32" s="482"/>
      <c r="I32" s="482"/>
      <c r="J32" s="485"/>
      <c r="K32" s="485" t="s">
        <v>24</v>
      </c>
      <c r="L32" s="485"/>
      <c r="N32" s="486"/>
      <c r="O32" s="717" t="s">
        <v>5</v>
      </c>
      <c r="P32" s="486"/>
    </row>
    <row r="33" spans="1:16" s="438" customFormat="1" ht="27" customHeight="1">
      <c r="B33" s="484"/>
      <c r="D33" s="482"/>
      <c r="E33" s="482"/>
      <c r="F33" s="482"/>
      <c r="G33" s="482"/>
      <c r="H33" s="482"/>
      <c r="I33" s="482"/>
      <c r="J33" s="488" t="s">
        <v>821</v>
      </c>
      <c r="K33" s="489"/>
      <c r="L33" s="488" t="s">
        <v>822</v>
      </c>
      <c r="M33" s="347"/>
      <c r="N33" s="42" t="str">
        <f>+J33</f>
        <v>March 31, 2021</v>
      </c>
      <c r="O33" s="490"/>
      <c r="P33" s="42" t="str">
        <f>+L33</f>
        <v>December 31, 2020</v>
      </c>
    </row>
    <row r="34" spans="1:16" s="438" customFormat="1" ht="27" customHeight="1">
      <c r="B34" s="484"/>
      <c r="C34" s="494" t="s">
        <v>78</v>
      </c>
      <c r="E34" s="478"/>
      <c r="F34" s="347"/>
      <c r="G34" s="347"/>
      <c r="H34" s="482"/>
      <c r="I34" s="482"/>
      <c r="J34" s="403">
        <v>0</v>
      </c>
      <c r="K34" s="404"/>
      <c r="L34" s="404">
        <v>0</v>
      </c>
      <c r="M34" s="404"/>
      <c r="N34" s="404">
        <v>63504632.659999996</v>
      </c>
      <c r="O34" s="404"/>
      <c r="P34" s="404">
        <v>64132012.219999999</v>
      </c>
    </row>
    <row r="35" spans="1:16" s="438" customFormat="1" ht="27" customHeight="1" thickBot="1">
      <c r="B35" s="484"/>
      <c r="D35" s="438" t="s">
        <v>87</v>
      </c>
      <c r="E35" s="478"/>
      <c r="F35" s="347"/>
      <c r="G35" s="347"/>
      <c r="H35" s="482"/>
      <c r="I35" s="482"/>
      <c r="J35" s="44">
        <f>SUM(J34)</f>
        <v>0</v>
      </c>
      <c r="K35" s="351"/>
      <c r="L35" s="44">
        <f>SUM(L34)</f>
        <v>0</v>
      </c>
      <c r="M35" s="351"/>
      <c r="N35" s="44">
        <f>SUM(N34)</f>
        <v>63504632.659999996</v>
      </c>
      <c r="O35" s="38"/>
      <c r="P35" s="44">
        <f>SUM(P34)</f>
        <v>64132012.219999999</v>
      </c>
    </row>
    <row r="36" spans="1:16" s="438" customFormat="1" ht="27" customHeight="1" thickTop="1">
      <c r="B36" s="484"/>
      <c r="E36" s="478"/>
      <c r="F36" s="347"/>
      <c r="G36" s="347"/>
      <c r="H36" s="482"/>
      <c r="I36" s="482"/>
      <c r="J36" s="31"/>
      <c r="K36" s="31"/>
      <c r="L36" s="31"/>
      <c r="M36" s="33"/>
      <c r="N36" s="31"/>
      <c r="O36" s="31"/>
      <c r="P36" s="31"/>
    </row>
    <row r="37" spans="1:16" s="438" customFormat="1" ht="32.1" customHeight="1">
      <c r="A37" s="866" t="s">
        <v>82</v>
      </c>
      <c r="B37" s="866"/>
      <c r="C37" s="866"/>
      <c r="D37" s="866"/>
      <c r="E37" s="866"/>
      <c r="F37" s="866"/>
      <c r="G37" s="866"/>
      <c r="H37" s="866"/>
      <c r="I37" s="866"/>
      <c r="J37" s="866"/>
      <c r="K37" s="866"/>
      <c r="L37" s="866"/>
      <c r="M37" s="866"/>
      <c r="N37" s="866"/>
      <c r="O37" s="866"/>
      <c r="P37" s="866"/>
    </row>
    <row r="38" spans="1:16" s="438" customFormat="1" ht="32.1" customHeight="1">
      <c r="A38" s="351"/>
      <c r="B38" s="351"/>
      <c r="C38" s="351"/>
      <c r="D38" s="437"/>
      <c r="E38" s="437"/>
      <c r="F38" s="437"/>
      <c r="G38" s="437"/>
      <c r="H38" s="351"/>
      <c r="I38" s="351"/>
      <c r="J38" s="32"/>
      <c r="K38" s="32"/>
      <c r="L38" s="32"/>
      <c r="M38" s="32"/>
      <c r="N38" s="32"/>
      <c r="O38" s="32"/>
      <c r="P38" s="479" t="s">
        <v>22</v>
      </c>
    </row>
    <row r="39" spans="1:16" s="438" customFormat="1" ht="32.1" customHeight="1">
      <c r="B39" s="493">
        <v>8.8000000000000007</v>
      </c>
      <c r="C39" s="438" t="s">
        <v>506</v>
      </c>
      <c r="M39" s="410"/>
      <c r="N39" s="410"/>
      <c r="O39" s="410"/>
      <c r="P39" s="410"/>
    </row>
    <row r="40" spans="1:16" ht="32.1" customHeight="1">
      <c r="C40" s="496" t="s">
        <v>852</v>
      </c>
      <c r="D40" s="438" t="s">
        <v>1086</v>
      </c>
      <c r="E40" s="438"/>
      <c r="F40" s="438"/>
      <c r="G40" s="438"/>
    </row>
    <row r="41" spans="1:16" s="438" customFormat="1" ht="32.1" customHeight="1">
      <c r="B41" s="483"/>
      <c r="J41" s="487"/>
      <c r="K41" s="487" t="s">
        <v>24</v>
      </c>
      <c r="L41" s="487"/>
      <c r="M41" s="411"/>
      <c r="N41" s="865" t="s">
        <v>5</v>
      </c>
      <c r="O41" s="865"/>
      <c r="P41" s="865"/>
    </row>
    <row r="42" spans="1:16" s="438" customFormat="1" ht="32.1" customHeight="1">
      <c r="B42" s="483"/>
      <c r="J42" s="488" t="s">
        <v>821</v>
      </c>
      <c r="K42" s="489"/>
      <c r="L42" s="488" t="s">
        <v>847</v>
      </c>
      <c r="M42" s="412"/>
      <c r="N42" s="488" t="str">
        <f>+J42</f>
        <v>March 31, 2021</v>
      </c>
      <c r="O42" s="495"/>
      <c r="P42" s="488" t="str">
        <f>+L42</f>
        <v>March 31, 2020</v>
      </c>
    </row>
    <row r="43" spans="1:16" ht="32.1" customHeight="1">
      <c r="D43" s="494" t="s">
        <v>78</v>
      </c>
      <c r="J43" s="38">
        <v>0</v>
      </c>
      <c r="L43" s="38">
        <v>0</v>
      </c>
      <c r="N43" s="4">
        <v>30000</v>
      </c>
      <c r="O43" s="352"/>
      <c r="P43" s="4">
        <v>30000</v>
      </c>
    </row>
    <row r="44" spans="1:16" ht="32.1" customHeight="1">
      <c r="D44" s="438" t="s">
        <v>80</v>
      </c>
      <c r="E44" s="492"/>
      <c r="F44" s="492"/>
      <c r="G44" s="492"/>
      <c r="J44" s="38">
        <v>0</v>
      </c>
      <c r="L44" s="38">
        <v>0</v>
      </c>
      <c r="N44" s="4">
        <v>502920.6</v>
      </c>
      <c r="O44" s="352"/>
      <c r="P44" s="4">
        <v>784758</v>
      </c>
    </row>
    <row r="45" spans="1:16" ht="32.1" customHeight="1">
      <c r="C45" s="496"/>
      <c r="D45" s="350" t="s">
        <v>86</v>
      </c>
      <c r="E45" s="438"/>
      <c r="F45" s="438"/>
      <c r="G45" s="438"/>
      <c r="J45" s="38">
        <v>0</v>
      </c>
      <c r="L45" s="38">
        <v>0</v>
      </c>
      <c r="N45" s="351">
        <v>164670</v>
      </c>
      <c r="P45" s="351">
        <v>299536.27</v>
      </c>
    </row>
    <row r="46" spans="1:16" ht="32.1" customHeight="1">
      <c r="C46" s="496"/>
      <c r="D46" s="438" t="s">
        <v>81</v>
      </c>
      <c r="E46" s="438"/>
      <c r="F46" s="438"/>
      <c r="G46" s="438"/>
      <c r="J46" s="38">
        <v>0</v>
      </c>
      <c r="L46" s="38">
        <v>0</v>
      </c>
      <c r="N46" s="351">
        <v>287716.53000000003</v>
      </c>
      <c r="P46" s="351">
        <v>84270</v>
      </c>
    </row>
    <row r="47" spans="1:16" ht="32.1" customHeight="1">
      <c r="C47" s="496"/>
      <c r="D47" s="438" t="s">
        <v>610</v>
      </c>
      <c r="E47" s="438"/>
      <c r="F47" s="438"/>
      <c r="G47" s="438"/>
      <c r="J47" s="38">
        <v>0</v>
      </c>
      <c r="L47" s="38">
        <v>0</v>
      </c>
      <c r="N47" s="351">
        <v>30000</v>
      </c>
      <c r="P47" s="30">
        <v>0</v>
      </c>
    </row>
    <row r="48" spans="1:16" ht="32.1" customHeight="1">
      <c r="D48" s="438" t="s">
        <v>75</v>
      </c>
      <c r="E48" s="491"/>
      <c r="F48" s="491"/>
      <c r="G48" s="491"/>
      <c r="J48" s="38">
        <v>0</v>
      </c>
      <c r="L48" s="38">
        <v>3548048.77</v>
      </c>
      <c r="N48" s="4">
        <v>0</v>
      </c>
      <c r="O48" s="352"/>
      <c r="P48" s="4">
        <v>3548048.77</v>
      </c>
    </row>
    <row r="49" spans="2:16" ht="32.1" customHeight="1" thickBot="1">
      <c r="C49" s="496"/>
      <c r="D49" s="438" t="s">
        <v>87</v>
      </c>
      <c r="J49" s="44">
        <f>SUM(J40:J48)</f>
        <v>0</v>
      </c>
      <c r="L49" s="44">
        <f>SUM(L40:L48)</f>
        <v>3548048.77</v>
      </c>
      <c r="N49" s="44">
        <f>SUM(N40:N48)</f>
        <v>1015307.13</v>
      </c>
      <c r="O49" s="38"/>
      <c r="P49" s="44">
        <f>SUM(P43:P48)</f>
        <v>4746613.04</v>
      </c>
    </row>
    <row r="50" spans="2:16" ht="32.1" customHeight="1" thickTop="1">
      <c r="C50" s="496"/>
      <c r="D50" s="438"/>
      <c r="J50" s="693"/>
      <c r="L50" s="693"/>
      <c r="N50" s="693"/>
      <c r="O50" s="38"/>
      <c r="P50" s="693"/>
    </row>
    <row r="51" spans="2:16" s="438" customFormat="1" ht="32.1" customHeight="1">
      <c r="B51" s="483"/>
      <c r="C51" s="496" t="s">
        <v>853</v>
      </c>
      <c r="D51" s="867" t="s">
        <v>507</v>
      </c>
      <c r="E51" s="867"/>
      <c r="F51" s="867"/>
      <c r="G51" s="867"/>
      <c r="J51" s="33"/>
      <c r="K51" s="33"/>
      <c r="L51" s="33"/>
      <c r="M51" s="33"/>
      <c r="N51" s="33"/>
      <c r="O51" s="33"/>
    </row>
    <row r="52" spans="2:16" s="438" customFormat="1" ht="32.1" customHeight="1">
      <c r="B52" s="483"/>
      <c r="J52" s="487"/>
      <c r="K52" s="487" t="s">
        <v>24</v>
      </c>
      <c r="L52" s="487"/>
      <c r="M52" s="411"/>
      <c r="N52" s="865" t="s">
        <v>5</v>
      </c>
      <c r="O52" s="865"/>
      <c r="P52" s="865"/>
    </row>
    <row r="53" spans="2:16" s="438" customFormat="1" ht="32.1" customHeight="1">
      <c r="B53" s="483"/>
      <c r="J53" s="488" t="s">
        <v>821</v>
      </c>
      <c r="K53" s="489"/>
      <c r="L53" s="488" t="s">
        <v>847</v>
      </c>
      <c r="M53" s="412"/>
      <c r="N53" s="488" t="str">
        <f>+J53</f>
        <v>March 31, 2021</v>
      </c>
      <c r="O53" s="495"/>
      <c r="P53" s="488" t="str">
        <f>+L53</f>
        <v>March 31, 2020</v>
      </c>
    </row>
    <row r="54" spans="2:16" s="438" customFormat="1" ht="32.1" customHeight="1">
      <c r="B54" s="484"/>
      <c r="D54" s="867" t="s">
        <v>78</v>
      </c>
      <c r="E54" s="868"/>
      <c r="F54" s="868"/>
      <c r="G54" s="491"/>
      <c r="H54" s="492"/>
      <c r="I54" s="492"/>
      <c r="J54" s="257">
        <v>0</v>
      </c>
      <c r="K54" s="257"/>
      <c r="L54" s="258">
        <v>0</v>
      </c>
      <c r="M54" s="259"/>
      <c r="N54" s="45">
        <v>2125465.5099999998</v>
      </c>
      <c r="O54" s="497"/>
      <c r="P54" s="45">
        <v>4653747.4000000004</v>
      </c>
    </row>
    <row r="55" spans="2:16" s="438" customFormat="1" ht="32.1" customHeight="1">
      <c r="B55" s="484"/>
      <c r="D55" s="438" t="s">
        <v>74</v>
      </c>
      <c r="E55" s="491"/>
      <c r="F55" s="491"/>
      <c r="G55" s="491"/>
      <c r="H55" s="492"/>
      <c r="I55" s="492"/>
      <c r="J55" s="257">
        <f>N55</f>
        <v>876524.01</v>
      </c>
      <c r="K55" s="257"/>
      <c r="L55" s="258">
        <f>P55</f>
        <v>803287.68</v>
      </c>
      <c r="M55" s="259"/>
      <c r="N55" s="45">
        <v>876524.01</v>
      </c>
      <c r="O55" s="497"/>
      <c r="P55" s="45">
        <v>803287.68</v>
      </c>
    </row>
    <row r="56" spans="2:16" s="438" customFormat="1" ht="32.1" customHeight="1">
      <c r="B56" s="484"/>
      <c r="D56" s="438" t="s">
        <v>75</v>
      </c>
      <c r="E56" s="491"/>
      <c r="F56" s="491"/>
      <c r="G56" s="491"/>
      <c r="H56" s="492"/>
      <c r="I56" s="492"/>
      <c r="J56" s="257">
        <f>N56</f>
        <v>797602.7699999999</v>
      </c>
      <c r="K56" s="257"/>
      <c r="L56" s="258">
        <f>P56</f>
        <v>97260.29</v>
      </c>
      <c r="M56" s="259"/>
      <c r="N56" s="45">
        <v>797602.7699999999</v>
      </c>
      <c r="O56" s="497"/>
      <c r="P56" s="45">
        <v>97260.29</v>
      </c>
    </row>
    <row r="57" spans="2:16" s="438" customFormat="1" ht="32.1" customHeight="1" thickBot="1">
      <c r="B57" s="484"/>
      <c r="D57" s="438" t="s">
        <v>87</v>
      </c>
      <c r="J57" s="210">
        <f>SUM(J54:J56)</f>
        <v>1674126.7799999998</v>
      </c>
      <c r="K57" s="33"/>
      <c r="L57" s="210">
        <f>SUM(L54:L56)</f>
        <v>900547.97000000009</v>
      </c>
      <c r="M57" s="29"/>
      <c r="N57" s="210">
        <f>SUM(N54:N56)</f>
        <v>3799592.2899999996</v>
      </c>
      <c r="O57" s="36"/>
      <c r="P57" s="210">
        <f>SUM(P54:P56)</f>
        <v>5554295.3700000001</v>
      </c>
    </row>
    <row r="58" spans="2:16" s="438" customFormat="1" ht="32.1" customHeight="1" thickTop="1">
      <c r="B58" s="484"/>
      <c r="J58" s="37"/>
      <c r="K58" s="33"/>
      <c r="L58" s="37"/>
      <c r="M58" s="29"/>
      <c r="N58" s="37"/>
      <c r="O58" s="36"/>
      <c r="P58" s="37"/>
    </row>
    <row r="59" spans="2:16" s="218" customFormat="1" ht="32.1" customHeight="1">
      <c r="B59" s="639"/>
      <c r="C59" s="647" t="s">
        <v>857</v>
      </c>
      <c r="D59" s="218" t="s">
        <v>1087</v>
      </c>
      <c r="J59" s="37"/>
      <c r="K59" s="33"/>
      <c r="L59" s="37"/>
      <c r="M59" s="29"/>
      <c r="N59" s="37"/>
      <c r="O59" s="36"/>
      <c r="P59" s="37"/>
    </row>
    <row r="60" spans="2:16" s="438" customFormat="1" ht="32.1" customHeight="1">
      <c r="B60" s="483"/>
      <c r="J60" s="717"/>
      <c r="K60" s="717" t="s">
        <v>24</v>
      </c>
      <c r="L60" s="717"/>
      <c r="M60" s="411"/>
      <c r="N60" s="865" t="s">
        <v>5</v>
      </c>
      <c r="O60" s="865"/>
      <c r="P60" s="865"/>
    </row>
    <row r="61" spans="2:16" s="438" customFormat="1" ht="32.1" customHeight="1">
      <c r="B61" s="483"/>
      <c r="J61" s="488" t="s">
        <v>821</v>
      </c>
      <c r="K61" s="489"/>
      <c r="L61" s="488" t="s">
        <v>847</v>
      </c>
      <c r="M61" s="412"/>
      <c r="N61" s="488" t="str">
        <f>+J61</f>
        <v>March 31, 2021</v>
      </c>
      <c r="O61" s="495"/>
      <c r="P61" s="488" t="str">
        <f>+L61</f>
        <v>March 31, 2020</v>
      </c>
    </row>
    <row r="62" spans="2:16" s="218" customFormat="1" ht="32.1" customHeight="1">
      <c r="B62" s="639"/>
      <c r="D62" s="218" t="s">
        <v>75</v>
      </c>
      <c r="J62" s="692">
        <v>4976523.8099999996</v>
      </c>
      <c r="K62" s="33"/>
      <c r="L62" s="37">
        <f>P62</f>
        <v>8655308.4100000001</v>
      </c>
      <c r="M62" s="29"/>
      <c r="N62" s="692">
        <v>4976523.8099999996</v>
      </c>
      <c r="O62" s="36"/>
      <c r="P62" s="37">
        <v>8655308.4100000001</v>
      </c>
    </row>
    <row r="63" spans="2:16" s="218" customFormat="1" ht="32.1" customHeight="1" thickBot="1">
      <c r="B63" s="639"/>
      <c r="D63" s="218" t="s">
        <v>87</v>
      </c>
      <c r="J63" s="210">
        <f>SUM(J62)</f>
        <v>4976523.8099999996</v>
      </c>
      <c r="K63" s="33"/>
      <c r="L63" s="210">
        <f>SUM(L62)</f>
        <v>8655308.4100000001</v>
      </c>
      <c r="M63" s="29"/>
      <c r="N63" s="210">
        <f>SUM(N62)</f>
        <v>4976523.8099999996</v>
      </c>
      <c r="O63" s="36"/>
      <c r="P63" s="210">
        <f>SUM(P62)</f>
        <v>8655308.4100000001</v>
      </c>
    </row>
    <row r="64" spans="2:16" s="218" customFormat="1" ht="32.1" customHeight="1" thickTop="1">
      <c r="B64" s="639"/>
      <c r="J64" s="37"/>
      <c r="K64" s="33"/>
      <c r="L64" s="37"/>
      <c r="M64" s="29"/>
      <c r="N64" s="37"/>
      <c r="O64" s="36"/>
      <c r="P64" s="37"/>
    </row>
    <row r="65" spans="1:16" s="218" customFormat="1" ht="32.1" customHeight="1">
      <c r="B65" s="788"/>
      <c r="J65" s="694"/>
      <c r="K65" s="691"/>
      <c r="L65" s="694"/>
      <c r="M65" s="693"/>
      <c r="N65" s="694"/>
      <c r="O65" s="36"/>
      <c r="P65" s="694"/>
    </row>
    <row r="66" spans="1:16" s="218" customFormat="1" ht="30" customHeight="1">
      <c r="B66" s="788"/>
      <c r="J66" s="694"/>
      <c r="K66" s="691"/>
      <c r="L66" s="694"/>
      <c r="M66" s="693"/>
      <c r="N66" s="694"/>
      <c r="O66" s="36"/>
      <c r="P66" s="694"/>
    </row>
    <row r="67" spans="1:16" s="218" customFormat="1" ht="30" customHeight="1">
      <c r="B67" s="788"/>
      <c r="J67" s="694"/>
      <c r="K67" s="691"/>
      <c r="L67" s="694"/>
      <c r="M67" s="693"/>
      <c r="N67" s="694"/>
      <c r="O67" s="36"/>
      <c r="P67" s="694"/>
    </row>
    <row r="68" spans="1:16" s="218" customFormat="1" ht="27" customHeight="1">
      <c r="A68" s="866" t="s">
        <v>505</v>
      </c>
      <c r="B68" s="866"/>
      <c r="C68" s="866"/>
      <c r="D68" s="866"/>
      <c r="E68" s="866"/>
      <c r="F68" s="866"/>
      <c r="G68" s="866"/>
      <c r="H68" s="866"/>
      <c r="I68" s="866"/>
      <c r="J68" s="866"/>
      <c r="K68" s="866"/>
      <c r="L68" s="866"/>
      <c r="M68" s="866"/>
      <c r="N68" s="866"/>
      <c r="O68" s="866"/>
      <c r="P68" s="866"/>
    </row>
    <row r="69" spans="1:16" s="218" customFormat="1" ht="27" customHeight="1">
      <c r="A69" s="351"/>
      <c r="B69" s="351"/>
      <c r="C69" s="351"/>
      <c r="D69" s="437"/>
      <c r="E69" s="437"/>
      <c r="F69" s="437"/>
      <c r="G69" s="437"/>
      <c r="H69" s="351"/>
      <c r="I69" s="351"/>
      <c r="J69" s="32"/>
      <c r="K69" s="32"/>
      <c r="L69" s="32"/>
      <c r="M69" s="32"/>
      <c r="N69" s="32"/>
      <c r="O69" s="32"/>
      <c r="P69" s="479" t="s">
        <v>22</v>
      </c>
    </row>
    <row r="70" spans="1:16" s="438" customFormat="1" ht="27" customHeight="1">
      <c r="B70" s="483"/>
      <c r="C70" s="496" t="s">
        <v>854</v>
      </c>
      <c r="D70" s="480" t="s">
        <v>509</v>
      </c>
      <c r="J70" s="33"/>
      <c r="K70" s="33"/>
      <c r="L70" s="33"/>
      <c r="M70" s="33"/>
      <c r="N70" s="33"/>
      <c r="O70" s="33"/>
    </row>
    <row r="71" spans="1:16" s="438" customFormat="1" ht="27" customHeight="1">
      <c r="B71" s="483"/>
      <c r="J71" s="717"/>
      <c r="K71" s="717" t="s">
        <v>24</v>
      </c>
      <c r="L71" s="717"/>
      <c r="M71" s="411"/>
      <c r="N71" s="865" t="s">
        <v>5</v>
      </c>
      <c r="O71" s="865"/>
      <c r="P71" s="865"/>
    </row>
    <row r="72" spans="1:16" s="438" customFormat="1" ht="27" customHeight="1">
      <c r="B72" s="483"/>
      <c r="J72" s="488" t="s">
        <v>821</v>
      </c>
      <c r="K72" s="489"/>
      <c r="L72" s="488" t="s">
        <v>847</v>
      </c>
      <c r="M72" s="412"/>
      <c r="N72" s="488" t="str">
        <f>+J72</f>
        <v>March 31, 2021</v>
      </c>
      <c r="O72" s="495"/>
      <c r="P72" s="488" t="str">
        <f>+L72</f>
        <v>March 31, 2020</v>
      </c>
    </row>
    <row r="73" spans="1:16" s="438" customFormat="1" ht="27" customHeight="1">
      <c r="B73" s="484"/>
      <c r="D73" s="350" t="s">
        <v>80</v>
      </c>
      <c r="E73" s="350"/>
      <c r="F73" s="350"/>
      <c r="G73" s="350"/>
      <c r="H73" s="492"/>
      <c r="I73" s="492"/>
      <c r="J73" s="257">
        <v>0</v>
      </c>
      <c r="K73" s="257"/>
      <c r="L73" s="258">
        <v>0</v>
      </c>
      <c r="M73" s="259"/>
      <c r="N73" s="45">
        <v>13231184.67</v>
      </c>
      <c r="O73" s="260"/>
      <c r="P73" s="260">
        <v>4031851.19</v>
      </c>
    </row>
    <row r="74" spans="1:16" s="438" customFormat="1" ht="27" customHeight="1">
      <c r="B74" s="484"/>
      <c r="D74" s="350" t="s">
        <v>86</v>
      </c>
      <c r="E74" s="491"/>
      <c r="F74" s="491"/>
      <c r="G74" s="491"/>
      <c r="H74" s="491"/>
      <c r="I74" s="491"/>
      <c r="J74" s="257">
        <v>0</v>
      </c>
      <c r="K74" s="257"/>
      <c r="L74" s="258">
        <v>0</v>
      </c>
      <c r="M74" s="410"/>
      <c r="N74" s="45">
        <v>19185202.309999999</v>
      </c>
      <c r="O74" s="260"/>
      <c r="P74" s="260">
        <v>31807998.039999999</v>
      </c>
    </row>
    <row r="75" spans="1:16" ht="27" customHeight="1">
      <c r="D75" s="438" t="s">
        <v>81</v>
      </c>
      <c r="E75" s="491"/>
      <c r="F75" s="491"/>
      <c r="G75" s="491"/>
      <c r="J75" s="38">
        <v>0</v>
      </c>
      <c r="L75" s="38">
        <v>0</v>
      </c>
      <c r="N75" s="45">
        <v>1634700</v>
      </c>
      <c r="O75" s="260"/>
      <c r="P75" s="45">
        <v>2247014.9</v>
      </c>
    </row>
    <row r="76" spans="1:16" ht="27" customHeight="1">
      <c r="D76" s="438" t="s">
        <v>610</v>
      </c>
      <c r="E76" s="491"/>
      <c r="F76" s="491"/>
      <c r="G76" s="491"/>
      <c r="J76" s="38">
        <v>0</v>
      </c>
      <c r="L76" s="38">
        <v>0</v>
      </c>
      <c r="N76" s="45">
        <v>4957500</v>
      </c>
      <c r="O76" s="260"/>
      <c r="P76" s="45">
        <v>6276999.9900000002</v>
      </c>
    </row>
    <row r="77" spans="1:16" ht="27" customHeight="1">
      <c r="D77" s="438" t="s">
        <v>633</v>
      </c>
      <c r="E77" s="438"/>
      <c r="F77" s="492"/>
      <c r="G77" s="492"/>
      <c r="H77" s="492"/>
      <c r="J77" s="38">
        <v>0</v>
      </c>
      <c r="L77" s="38">
        <v>0</v>
      </c>
      <c r="N77" s="45">
        <v>933000</v>
      </c>
      <c r="O77" s="260"/>
      <c r="P77" s="45">
        <v>0</v>
      </c>
    </row>
    <row r="78" spans="1:16" s="438" customFormat="1" ht="27" customHeight="1" thickBot="1">
      <c r="B78" s="484"/>
      <c r="D78" s="438" t="s">
        <v>87</v>
      </c>
      <c r="J78" s="210">
        <f>SUM(J73:J77)</f>
        <v>0</v>
      </c>
      <c r="K78" s="33"/>
      <c r="L78" s="210">
        <f>SUM(L73:L77)</f>
        <v>0</v>
      </c>
      <c r="M78" s="29"/>
      <c r="N78" s="210">
        <f>SUM(N73:N77)</f>
        <v>39941586.979999997</v>
      </c>
      <c r="O78" s="36"/>
      <c r="P78" s="210">
        <f>SUM(P73:P77)</f>
        <v>44363864.119999997</v>
      </c>
    </row>
    <row r="79" spans="1:16" s="438" customFormat="1" ht="27" customHeight="1" thickTop="1">
      <c r="B79" s="484"/>
      <c r="J79" s="37"/>
      <c r="K79" s="33"/>
      <c r="L79" s="37"/>
      <c r="M79" s="29"/>
      <c r="N79" s="37"/>
      <c r="O79" s="36"/>
      <c r="P79" s="37"/>
    </row>
    <row r="80" spans="1:16" s="438" customFormat="1" ht="27" customHeight="1">
      <c r="B80" s="483"/>
      <c r="C80" s="496" t="s">
        <v>855</v>
      </c>
      <c r="D80" s="480" t="s">
        <v>510</v>
      </c>
      <c r="J80" s="498"/>
      <c r="L80" s="498"/>
      <c r="N80" s="482"/>
      <c r="P80" s="498"/>
    </row>
    <row r="81" spans="2:16" s="438" customFormat="1" ht="27" customHeight="1">
      <c r="B81" s="483"/>
      <c r="J81" s="717"/>
      <c r="K81" s="717" t="s">
        <v>24</v>
      </c>
      <c r="L81" s="717"/>
      <c r="M81" s="411"/>
      <c r="N81" s="865" t="s">
        <v>5</v>
      </c>
      <c r="O81" s="865"/>
      <c r="P81" s="865"/>
    </row>
    <row r="82" spans="2:16" s="438" customFormat="1" ht="27" customHeight="1">
      <c r="B82" s="483"/>
      <c r="J82" s="488" t="s">
        <v>821</v>
      </c>
      <c r="K82" s="489"/>
      <c r="L82" s="488" t="s">
        <v>847</v>
      </c>
      <c r="M82" s="412"/>
      <c r="N82" s="488" t="str">
        <f>+J82</f>
        <v>March 31, 2021</v>
      </c>
      <c r="O82" s="495"/>
      <c r="P82" s="488" t="str">
        <f>+L82</f>
        <v>March 31, 2020</v>
      </c>
    </row>
    <row r="83" spans="2:16" s="438" customFormat="1" ht="27" customHeight="1">
      <c r="B83" s="483"/>
      <c r="D83" s="438" t="s">
        <v>80</v>
      </c>
      <c r="J83" s="257">
        <v>0</v>
      </c>
      <c r="K83" s="257"/>
      <c r="L83" s="258">
        <v>0</v>
      </c>
      <c r="N83" s="45">
        <v>1756835.1799999997</v>
      </c>
      <c r="O83" s="260"/>
      <c r="P83" s="45">
        <v>1699870.75</v>
      </c>
    </row>
    <row r="84" spans="2:16" s="438" customFormat="1" ht="27" customHeight="1">
      <c r="B84" s="483"/>
      <c r="D84" s="438" t="s">
        <v>81</v>
      </c>
      <c r="J84" s="257">
        <v>0</v>
      </c>
      <c r="K84" s="257"/>
      <c r="L84" s="258">
        <v>0</v>
      </c>
      <c r="N84" s="45">
        <v>1386074.7600000002</v>
      </c>
      <c r="O84" s="260"/>
      <c r="P84" s="45">
        <v>1343994.04</v>
      </c>
    </row>
    <row r="85" spans="2:16" ht="27" customHeight="1">
      <c r="D85" s="438" t="s">
        <v>633</v>
      </c>
      <c r="E85" s="491"/>
      <c r="F85" s="491"/>
      <c r="G85" s="491"/>
      <c r="J85" s="262">
        <v>0</v>
      </c>
      <c r="K85" s="257"/>
      <c r="L85" s="263">
        <v>0</v>
      </c>
      <c r="M85" s="438"/>
      <c r="N85" s="261">
        <v>1366661.48</v>
      </c>
      <c r="O85" s="260"/>
      <c r="P85" s="261">
        <v>0</v>
      </c>
    </row>
    <row r="86" spans="2:16" s="438" customFormat="1" ht="27" customHeight="1" thickBot="1">
      <c r="B86" s="483"/>
      <c r="D86" s="438" t="s">
        <v>87</v>
      </c>
      <c r="J86" s="264">
        <f>SUM(J83:J85)</f>
        <v>0</v>
      </c>
      <c r="K86" s="437"/>
      <c r="L86" s="264">
        <f>SUM(L83:L85)</f>
        <v>0</v>
      </c>
      <c r="M86" s="437"/>
      <c r="N86" s="264">
        <f>SUM(N83:N85)</f>
        <v>4509571.42</v>
      </c>
      <c r="O86" s="437"/>
      <c r="P86" s="264">
        <f>SUM(P83:P85)</f>
        <v>3043864.79</v>
      </c>
    </row>
    <row r="87" spans="2:16" s="438" customFormat="1" ht="27" customHeight="1" thickTop="1">
      <c r="B87" s="483"/>
      <c r="J87" s="265"/>
      <c r="K87" s="437"/>
      <c r="L87" s="265"/>
      <c r="M87" s="437"/>
      <c r="N87" s="265"/>
      <c r="O87" s="437"/>
      <c r="P87" s="265"/>
    </row>
    <row r="88" spans="2:16" s="438" customFormat="1" ht="27" customHeight="1">
      <c r="B88" s="483"/>
      <c r="C88" s="496" t="s">
        <v>856</v>
      </c>
      <c r="D88" s="438" t="s">
        <v>511</v>
      </c>
      <c r="J88" s="33"/>
      <c r="K88" s="33"/>
      <c r="L88" s="33"/>
      <c r="N88" s="33"/>
      <c r="O88" s="33"/>
      <c r="P88" s="33"/>
    </row>
    <row r="89" spans="2:16" s="438" customFormat="1" ht="27" customHeight="1">
      <c r="B89" s="483"/>
      <c r="J89" s="487"/>
      <c r="K89" s="487" t="s">
        <v>24</v>
      </c>
      <c r="L89" s="487"/>
      <c r="M89" s="411"/>
      <c r="N89" s="865" t="s">
        <v>5</v>
      </c>
      <c r="O89" s="865"/>
      <c r="P89" s="865"/>
    </row>
    <row r="90" spans="2:16" s="438" customFormat="1" ht="27" customHeight="1">
      <c r="B90" s="483"/>
      <c r="J90" s="488" t="s">
        <v>821</v>
      </c>
      <c r="K90" s="489"/>
      <c r="L90" s="488" t="s">
        <v>847</v>
      </c>
      <c r="M90" s="412"/>
      <c r="N90" s="488" t="str">
        <f>+J90</f>
        <v>March 31, 2021</v>
      </c>
      <c r="O90" s="495"/>
      <c r="P90" s="488" t="str">
        <f>+L90</f>
        <v>March 31, 2020</v>
      </c>
    </row>
    <row r="91" spans="2:16" s="438" customFormat="1" ht="27" customHeight="1">
      <c r="B91" s="483"/>
      <c r="C91" s="496"/>
      <c r="D91" s="438" t="s">
        <v>80</v>
      </c>
      <c r="J91" s="404">
        <v>0</v>
      </c>
      <c r="K91" s="404"/>
      <c r="L91" s="404">
        <v>0</v>
      </c>
      <c r="M91" s="404"/>
      <c r="N91" s="404">
        <v>77139.260000000009</v>
      </c>
      <c r="O91" s="499"/>
      <c r="P91" s="404">
        <v>33827.1</v>
      </c>
    </row>
    <row r="92" spans="2:16" s="438" customFormat="1" ht="27" customHeight="1">
      <c r="B92" s="483"/>
      <c r="C92" s="496"/>
      <c r="D92" s="438" t="s">
        <v>81</v>
      </c>
      <c r="J92" s="405">
        <v>0</v>
      </c>
      <c r="K92" s="404"/>
      <c r="L92" s="405">
        <v>0</v>
      </c>
      <c r="M92" s="404"/>
      <c r="N92" s="405">
        <v>2429.9</v>
      </c>
      <c r="O92" s="499"/>
      <c r="P92" s="405">
        <v>0</v>
      </c>
    </row>
    <row r="93" spans="2:16" s="438" customFormat="1" ht="27" customHeight="1" thickBot="1">
      <c r="B93" s="484"/>
      <c r="D93" s="438" t="s">
        <v>87</v>
      </c>
      <c r="J93" s="210">
        <f>SUM(J91:J92)</f>
        <v>0</v>
      </c>
      <c r="K93" s="33"/>
      <c r="L93" s="210">
        <f>SUM(L91:L92)</f>
        <v>0</v>
      </c>
      <c r="M93" s="37"/>
      <c r="N93" s="210">
        <f>SUM(N91:N92)</f>
        <v>79569.16</v>
      </c>
      <c r="O93" s="36"/>
      <c r="P93" s="210">
        <f>SUM(P91:P92)</f>
        <v>33827.1</v>
      </c>
    </row>
    <row r="94" spans="2:16" s="438" customFormat="1" ht="27" customHeight="1" thickTop="1">
      <c r="B94" s="484"/>
      <c r="J94" s="37"/>
      <c r="K94" s="33"/>
      <c r="L94" s="37"/>
      <c r="M94" s="37"/>
      <c r="N94" s="37"/>
      <c r="O94" s="36"/>
      <c r="P94" s="37"/>
    </row>
    <row r="95" spans="2:16" s="438" customFormat="1" ht="27" customHeight="1">
      <c r="B95" s="483"/>
      <c r="C95" s="496" t="s">
        <v>858</v>
      </c>
      <c r="D95" s="438" t="s">
        <v>8</v>
      </c>
      <c r="J95" s="33"/>
      <c r="K95" s="33"/>
      <c r="L95" s="33"/>
      <c r="N95" s="33"/>
      <c r="O95" s="33"/>
      <c r="P95" s="33"/>
    </row>
    <row r="96" spans="2:16" s="438" customFormat="1" ht="27" customHeight="1">
      <c r="B96" s="483"/>
      <c r="J96" s="717"/>
      <c r="K96" s="717" t="s">
        <v>24</v>
      </c>
      <c r="L96" s="717"/>
      <c r="M96" s="411"/>
      <c r="N96" s="865" t="s">
        <v>5</v>
      </c>
      <c r="O96" s="865"/>
      <c r="P96" s="865"/>
    </row>
    <row r="97" spans="2:16" s="438" customFormat="1" ht="27" customHeight="1">
      <c r="B97" s="483"/>
      <c r="J97" s="488" t="s">
        <v>821</v>
      </c>
      <c r="K97" s="489"/>
      <c r="L97" s="488" t="s">
        <v>847</v>
      </c>
      <c r="M97" s="412"/>
      <c r="N97" s="488" t="str">
        <f>+J97</f>
        <v>March 31, 2021</v>
      </c>
      <c r="O97" s="495"/>
      <c r="P97" s="488" t="str">
        <f>+L97</f>
        <v>March 31, 2020</v>
      </c>
    </row>
    <row r="98" spans="2:16" ht="27" customHeight="1">
      <c r="D98" s="494" t="s">
        <v>78</v>
      </c>
      <c r="J98" s="404">
        <v>0</v>
      </c>
      <c r="K98" s="404"/>
      <c r="L98" s="404">
        <v>0</v>
      </c>
      <c r="M98" s="404"/>
      <c r="N98" s="404">
        <v>1110000</v>
      </c>
      <c r="O98" s="499"/>
      <c r="P98" s="404">
        <v>1333695.3800000001</v>
      </c>
    </row>
    <row r="99" spans="2:16" ht="27" customHeight="1">
      <c r="D99" s="438" t="s">
        <v>80</v>
      </c>
      <c r="J99" s="404">
        <v>0</v>
      </c>
      <c r="K99" s="404"/>
      <c r="L99" s="404">
        <v>0</v>
      </c>
      <c r="M99" s="404"/>
      <c r="N99" s="404">
        <v>190198</v>
      </c>
      <c r="O99" s="499"/>
      <c r="P99" s="404">
        <v>0</v>
      </c>
    </row>
    <row r="100" spans="2:16" ht="27" customHeight="1">
      <c r="D100" s="438" t="s">
        <v>81</v>
      </c>
      <c r="J100" s="404">
        <v>0</v>
      </c>
      <c r="K100" s="404"/>
      <c r="L100" s="404">
        <v>0</v>
      </c>
      <c r="M100" s="404"/>
      <c r="N100" s="404">
        <v>2045312.3800000006</v>
      </c>
      <c r="O100" s="499"/>
      <c r="P100" s="404">
        <v>2513382.81</v>
      </c>
    </row>
    <row r="101" spans="2:16" ht="27" customHeight="1">
      <c r="D101" s="438" t="s">
        <v>633</v>
      </c>
      <c r="E101" s="438"/>
      <c r="F101" s="492"/>
      <c r="G101" s="492"/>
      <c r="H101" s="492"/>
      <c r="J101" s="405">
        <v>0</v>
      </c>
      <c r="K101" s="404"/>
      <c r="L101" s="405">
        <v>0</v>
      </c>
      <c r="M101" s="404"/>
      <c r="N101" s="405">
        <v>457697</v>
      </c>
      <c r="O101" s="499"/>
      <c r="P101" s="405">
        <v>0</v>
      </c>
    </row>
    <row r="102" spans="2:16" s="438" customFormat="1" ht="27" customHeight="1" thickBot="1">
      <c r="B102" s="484"/>
      <c r="D102" s="438" t="s">
        <v>87</v>
      </c>
      <c r="J102" s="210">
        <f>SUM(J101:J101)</f>
        <v>0</v>
      </c>
      <c r="K102" s="33"/>
      <c r="L102" s="210">
        <f>SUM(L101:L101)</f>
        <v>0</v>
      </c>
      <c r="M102" s="29"/>
      <c r="N102" s="210">
        <f>SUM(N98:N101)</f>
        <v>3803207.3800000008</v>
      </c>
      <c r="O102" s="36"/>
      <c r="P102" s="210">
        <f>SUM(P98:P101)</f>
        <v>3847078.1900000004</v>
      </c>
    </row>
    <row r="103" spans="2:16" ht="27" customHeight="1" thickTop="1"/>
  </sheetData>
  <mergeCells count="12">
    <mergeCell ref="N96:P96"/>
    <mergeCell ref="A1:P1"/>
    <mergeCell ref="A37:P37"/>
    <mergeCell ref="N52:P52"/>
    <mergeCell ref="N89:P89"/>
    <mergeCell ref="N41:P41"/>
    <mergeCell ref="D51:G51"/>
    <mergeCell ref="D54:F54"/>
    <mergeCell ref="N60:P60"/>
    <mergeCell ref="N71:P71"/>
    <mergeCell ref="N81:P81"/>
    <mergeCell ref="A68:P68"/>
  </mergeCells>
  <pageMargins left="0.62992125984251968" right="0.15748031496062992" top="0.70866141732283472" bottom="0.59055118110236227" header="0.27559055118110237" footer="0.43307086614173229"/>
  <pageSetup paperSize="9" scale="80" orientation="portrait" r:id="rId1"/>
  <headerFooter alignWithMargins="0"/>
  <rowBreaks count="1" manualBreakCount="1">
    <brk id="36" max="16" man="1"/>
  </rowBreaks>
  <ignoredErrors>
    <ignoredError sqref="M90:P90"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84"/>
  <sheetViews>
    <sheetView topLeftCell="A47" zoomScale="80" zoomScaleNormal="80" zoomScaleSheetLayoutView="70" workbookViewId="0">
      <selection activeCell="A58" sqref="A58"/>
    </sheetView>
  </sheetViews>
  <sheetFormatPr defaultColWidth="9.125" defaultRowHeight="30" customHeight="1"/>
  <cols>
    <col min="1" max="1" width="3.25" style="351" customWidth="1"/>
    <col min="2" max="2" width="4.25" style="351" customWidth="1"/>
    <col min="3" max="3" width="4.75" style="351" customWidth="1"/>
    <col min="4" max="6" width="9.125" style="351"/>
    <col min="7" max="8" width="9.125" style="351" customWidth="1"/>
    <col min="9" max="9" width="1.75" style="351" customWidth="1"/>
    <col min="10" max="10" width="16.75" style="351" customWidth="1"/>
    <col min="11" max="11" width="1.75" style="351" customWidth="1"/>
    <col min="12" max="12" width="16.75" style="351" customWidth="1"/>
    <col min="13" max="13" width="1.75" style="351" customWidth="1"/>
    <col min="14" max="14" width="16.75" style="351" customWidth="1"/>
    <col min="15" max="15" width="1.75" style="351" customWidth="1"/>
    <col min="16" max="245" width="9.125" style="351"/>
    <col min="246" max="246" width="3.25" style="351" customWidth="1"/>
    <col min="247" max="247" width="4.25" style="351" customWidth="1"/>
    <col min="248" max="248" width="4.75" style="351" customWidth="1"/>
    <col min="249" max="251" width="9.125" style="351"/>
    <col min="252" max="252" width="4.125" style="351" customWidth="1"/>
    <col min="253" max="253" width="15.75" style="351" customWidth="1"/>
    <col min="254" max="254" width="1.75" style="351" customWidth="1"/>
    <col min="255" max="255" width="17.125" style="351" customWidth="1"/>
    <col min="256" max="256" width="1.75" style="351" customWidth="1"/>
    <col min="257" max="257" width="17.125" style="351" customWidth="1"/>
    <col min="258" max="258" width="1.75" style="351" customWidth="1"/>
    <col min="259" max="259" width="17.125" style="351" customWidth="1"/>
    <col min="260" max="260" width="2.375" style="351" customWidth="1"/>
    <col min="261" max="501" width="9.125" style="351"/>
    <col min="502" max="502" width="3.25" style="351" customWidth="1"/>
    <col min="503" max="503" width="4.25" style="351" customWidth="1"/>
    <col min="504" max="504" width="4.75" style="351" customWidth="1"/>
    <col min="505" max="507" width="9.125" style="351"/>
    <col min="508" max="508" width="4.125" style="351" customWidth="1"/>
    <col min="509" max="509" width="15.75" style="351" customWidth="1"/>
    <col min="510" max="510" width="1.75" style="351" customWidth="1"/>
    <col min="511" max="511" width="17.125" style="351" customWidth="1"/>
    <col min="512" max="512" width="1.75" style="351" customWidth="1"/>
    <col min="513" max="513" width="17.125" style="351" customWidth="1"/>
    <col min="514" max="514" width="1.75" style="351" customWidth="1"/>
    <col min="515" max="515" width="17.125" style="351" customWidth="1"/>
    <col min="516" max="516" width="2.375" style="351" customWidth="1"/>
    <col min="517" max="757" width="9.125" style="351"/>
    <col min="758" max="758" width="3.25" style="351" customWidth="1"/>
    <col min="759" max="759" width="4.25" style="351" customWidth="1"/>
    <col min="760" max="760" width="4.75" style="351" customWidth="1"/>
    <col min="761" max="763" width="9.125" style="351"/>
    <col min="764" max="764" width="4.125" style="351" customWidth="1"/>
    <col min="765" max="765" width="15.75" style="351" customWidth="1"/>
    <col min="766" max="766" width="1.75" style="351" customWidth="1"/>
    <col min="767" max="767" width="17.125" style="351" customWidth="1"/>
    <col min="768" max="768" width="1.75" style="351" customWidth="1"/>
    <col min="769" max="769" width="17.125" style="351" customWidth="1"/>
    <col min="770" max="770" width="1.75" style="351" customWidth="1"/>
    <col min="771" max="771" width="17.125" style="351" customWidth="1"/>
    <col min="772" max="772" width="2.375" style="351" customWidth="1"/>
    <col min="773" max="1013" width="9.125" style="351"/>
    <col min="1014" max="1014" width="3.25" style="351" customWidth="1"/>
    <col min="1015" max="1015" width="4.25" style="351" customWidth="1"/>
    <col min="1016" max="1016" width="4.75" style="351" customWidth="1"/>
    <col min="1017" max="1019" width="9.125" style="351"/>
    <col min="1020" max="1020" width="4.125" style="351" customWidth="1"/>
    <col min="1021" max="1021" width="15.75" style="351" customWidth="1"/>
    <col min="1022" max="1022" width="1.75" style="351" customWidth="1"/>
    <col min="1023" max="1023" width="17.125" style="351" customWidth="1"/>
    <col min="1024" max="1024" width="1.75" style="351" customWidth="1"/>
    <col min="1025" max="1025" width="17.125" style="351" customWidth="1"/>
    <col min="1026" max="1026" width="1.75" style="351" customWidth="1"/>
    <col min="1027" max="1027" width="17.125" style="351" customWidth="1"/>
    <col min="1028" max="1028" width="2.375" style="351" customWidth="1"/>
    <col min="1029" max="1269" width="9.125" style="351"/>
    <col min="1270" max="1270" width="3.25" style="351" customWidth="1"/>
    <col min="1271" max="1271" width="4.25" style="351" customWidth="1"/>
    <col min="1272" max="1272" width="4.75" style="351" customWidth="1"/>
    <col min="1273" max="1275" width="9.125" style="351"/>
    <col min="1276" max="1276" width="4.125" style="351" customWidth="1"/>
    <col min="1277" max="1277" width="15.75" style="351" customWidth="1"/>
    <col min="1278" max="1278" width="1.75" style="351" customWidth="1"/>
    <col min="1279" max="1279" width="17.125" style="351" customWidth="1"/>
    <col min="1280" max="1280" width="1.75" style="351" customWidth="1"/>
    <col min="1281" max="1281" width="17.125" style="351" customWidth="1"/>
    <col min="1282" max="1282" width="1.75" style="351" customWidth="1"/>
    <col min="1283" max="1283" width="17.125" style="351" customWidth="1"/>
    <col min="1284" max="1284" width="2.375" style="351" customWidth="1"/>
    <col min="1285" max="1525" width="9.125" style="351"/>
    <col min="1526" max="1526" width="3.25" style="351" customWidth="1"/>
    <col min="1527" max="1527" width="4.25" style="351" customWidth="1"/>
    <col min="1528" max="1528" width="4.75" style="351" customWidth="1"/>
    <col min="1529" max="1531" width="9.125" style="351"/>
    <col min="1532" max="1532" width="4.125" style="351" customWidth="1"/>
    <col min="1533" max="1533" width="15.75" style="351" customWidth="1"/>
    <col min="1534" max="1534" width="1.75" style="351" customWidth="1"/>
    <col min="1535" max="1535" width="17.125" style="351" customWidth="1"/>
    <col min="1536" max="1536" width="1.75" style="351" customWidth="1"/>
    <col min="1537" max="1537" width="17.125" style="351" customWidth="1"/>
    <col min="1538" max="1538" width="1.75" style="351" customWidth="1"/>
    <col min="1539" max="1539" width="17.125" style="351" customWidth="1"/>
    <col min="1540" max="1540" width="2.375" style="351" customWidth="1"/>
    <col min="1541" max="1781" width="9.125" style="351"/>
    <col min="1782" max="1782" width="3.25" style="351" customWidth="1"/>
    <col min="1783" max="1783" width="4.25" style="351" customWidth="1"/>
    <col min="1784" max="1784" width="4.75" style="351" customWidth="1"/>
    <col min="1785" max="1787" width="9.125" style="351"/>
    <col min="1788" max="1788" width="4.125" style="351" customWidth="1"/>
    <col min="1789" max="1789" width="15.75" style="351" customWidth="1"/>
    <col min="1790" max="1790" width="1.75" style="351" customWidth="1"/>
    <col min="1791" max="1791" width="17.125" style="351" customWidth="1"/>
    <col min="1792" max="1792" width="1.75" style="351" customWidth="1"/>
    <col min="1793" max="1793" width="17.125" style="351" customWidth="1"/>
    <col min="1794" max="1794" width="1.75" style="351" customWidth="1"/>
    <col min="1795" max="1795" width="17.125" style="351" customWidth="1"/>
    <col min="1796" max="1796" width="2.375" style="351" customWidth="1"/>
    <col min="1797" max="2037" width="9.125" style="351"/>
    <col min="2038" max="2038" width="3.25" style="351" customWidth="1"/>
    <col min="2039" max="2039" width="4.25" style="351" customWidth="1"/>
    <col min="2040" max="2040" width="4.75" style="351" customWidth="1"/>
    <col min="2041" max="2043" width="9.125" style="351"/>
    <col min="2044" max="2044" width="4.125" style="351" customWidth="1"/>
    <col min="2045" max="2045" width="15.75" style="351" customWidth="1"/>
    <col min="2046" max="2046" width="1.75" style="351" customWidth="1"/>
    <col min="2047" max="2047" width="17.125" style="351" customWidth="1"/>
    <col min="2048" max="2048" width="1.75" style="351" customWidth="1"/>
    <col min="2049" max="2049" width="17.125" style="351" customWidth="1"/>
    <col min="2050" max="2050" width="1.75" style="351" customWidth="1"/>
    <col min="2051" max="2051" width="17.125" style="351" customWidth="1"/>
    <col min="2052" max="2052" width="2.375" style="351" customWidth="1"/>
    <col min="2053" max="2293" width="9.125" style="351"/>
    <col min="2294" max="2294" width="3.25" style="351" customWidth="1"/>
    <col min="2295" max="2295" width="4.25" style="351" customWidth="1"/>
    <col min="2296" max="2296" width="4.75" style="351" customWidth="1"/>
    <col min="2297" max="2299" width="9.125" style="351"/>
    <col min="2300" max="2300" width="4.125" style="351" customWidth="1"/>
    <col min="2301" max="2301" width="15.75" style="351" customWidth="1"/>
    <col min="2302" max="2302" width="1.75" style="351" customWidth="1"/>
    <col min="2303" max="2303" width="17.125" style="351" customWidth="1"/>
    <col min="2304" max="2304" width="1.75" style="351" customWidth="1"/>
    <col min="2305" max="2305" width="17.125" style="351" customWidth="1"/>
    <col min="2306" max="2306" width="1.75" style="351" customWidth="1"/>
    <col min="2307" max="2307" width="17.125" style="351" customWidth="1"/>
    <col min="2308" max="2308" width="2.375" style="351" customWidth="1"/>
    <col min="2309" max="2549" width="9.125" style="351"/>
    <col min="2550" max="2550" width="3.25" style="351" customWidth="1"/>
    <col min="2551" max="2551" width="4.25" style="351" customWidth="1"/>
    <col min="2552" max="2552" width="4.75" style="351" customWidth="1"/>
    <col min="2553" max="2555" width="9.125" style="351"/>
    <col min="2556" max="2556" width="4.125" style="351" customWidth="1"/>
    <col min="2557" max="2557" width="15.75" style="351" customWidth="1"/>
    <col min="2558" max="2558" width="1.75" style="351" customWidth="1"/>
    <col min="2559" max="2559" width="17.125" style="351" customWidth="1"/>
    <col min="2560" max="2560" width="1.75" style="351" customWidth="1"/>
    <col min="2561" max="2561" width="17.125" style="351" customWidth="1"/>
    <col min="2562" max="2562" width="1.75" style="351" customWidth="1"/>
    <col min="2563" max="2563" width="17.125" style="351" customWidth="1"/>
    <col min="2564" max="2564" width="2.375" style="351" customWidth="1"/>
    <col min="2565" max="2805" width="9.125" style="351"/>
    <col min="2806" max="2806" width="3.25" style="351" customWidth="1"/>
    <col min="2807" max="2807" width="4.25" style="351" customWidth="1"/>
    <col min="2808" max="2808" width="4.75" style="351" customWidth="1"/>
    <col min="2809" max="2811" width="9.125" style="351"/>
    <col min="2812" max="2812" width="4.125" style="351" customWidth="1"/>
    <col min="2813" max="2813" width="15.75" style="351" customWidth="1"/>
    <col min="2814" max="2814" width="1.75" style="351" customWidth="1"/>
    <col min="2815" max="2815" width="17.125" style="351" customWidth="1"/>
    <col min="2816" max="2816" width="1.75" style="351" customWidth="1"/>
    <col min="2817" max="2817" width="17.125" style="351" customWidth="1"/>
    <col min="2818" max="2818" width="1.75" style="351" customWidth="1"/>
    <col min="2819" max="2819" width="17.125" style="351" customWidth="1"/>
    <col min="2820" max="2820" width="2.375" style="351" customWidth="1"/>
    <col min="2821" max="3061" width="9.125" style="351"/>
    <col min="3062" max="3062" width="3.25" style="351" customWidth="1"/>
    <col min="3063" max="3063" width="4.25" style="351" customWidth="1"/>
    <col min="3064" max="3064" width="4.75" style="351" customWidth="1"/>
    <col min="3065" max="3067" width="9.125" style="351"/>
    <col min="3068" max="3068" width="4.125" style="351" customWidth="1"/>
    <col min="3069" max="3069" width="15.75" style="351" customWidth="1"/>
    <col min="3070" max="3070" width="1.75" style="351" customWidth="1"/>
    <col min="3071" max="3071" width="17.125" style="351" customWidth="1"/>
    <col min="3072" max="3072" width="1.75" style="351" customWidth="1"/>
    <col min="3073" max="3073" width="17.125" style="351" customWidth="1"/>
    <col min="3074" max="3074" width="1.75" style="351" customWidth="1"/>
    <col min="3075" max="3075" width="17.125" style="351" customWidth="1"/>
    <col min="3076" max="3076" width="2.375" style="351" customWidth="1"/>
    <col min="3077" max="3317" width="9.125" style="351"/>
    <col min="3318" max="3318" width="3.25" style="351" customWidth="1"/>
    <col min="3319" max="3319" width="4.25" style="351" customWidth="1"/>
    <col min="3320" max="3320" width="4.75" style="351" customWidth="1"/>
    <col min="3321" max="3323" width="9.125" style="351"/>
    <col min="3324" max="3324" width="4.125" style="351" customWidth="1"/>
    <col min="3325" max="3325" width="15.75" style="351" customWidth="1"/>
    <col min="3326" max="3326" width="1.75" style="351" customWidth="1"/>
    <col min="3327" max="3327" width="17.125" style="351" customWidth="1"/>
    <col min="3328" max="3328" width="1.75" style="351" customWidth="1"/>
    <col min="3329" max="3329" width="17.125" style="351" customWidth="1"/>
    <col min="3330" max="3330" width="1.75" style="351" customWidth="1"/>
    <col min="3331" max="3331" width="17.125" style="351" customWidth="1"/>
    <col min="3332" max="3332" width="2.375" style="351" customWidth="1"/>
    <col min="3333" max="3573" width="9.125" style="351"/>
    <col min="3574" max="3574" width="3.25" style="351" customWidth="1"/>
    <col min="3575" max="3575" width="4.25" style="351" customWidth="1"/>
    <col min="3576" max="3576" width="4.75" style="351" customWidth="1"/>
    <col min="3577" max="3579" width="9.125" style="351"/>
    <col min="3580" max="3580" width="4.125" style="351" customWidth="1"/>
    <col min="3581" max="3581" width="15.75" style="351" customWidth="1"/>
    <col min="3582" max="3582" width="1.75" style="351" customWidth="1"/>
    <col min="3583" max="3583" width="17.125" style="351" customWidth="1"/>
    <col min="3584" max="3584" width="1.75" style="351" customWidth="1"/>
    <col min="3585" max="3585" width="17.125" style="351" customWidth="1"/>
    <col min="3586" max="3586" width="1.75" style="351" customWidth="1"/>
    <col min="3587" max="3587" width="17.125" style="351" customWidth="1"/>
    <col min="3588" max="3588" width="2.375" style="351" customWidth="1"/>
    <col min="3589" max="3829" width="9.125" style="351"/>
    <col min="3830" max="3830" width="3.25" style="351" customWidth="1"/>
    <col min="3831" max="3831" width="4.25" style="351" customWidth="1"/>
    <col min="3832" max="3832" width="4.75" style="351" customWidth="1"/>
    <col min="3833" max="3835" width="9.125" style="351"/>
    <col min="3836" max="3836" width="4.125" style="351" customWidth="1"/>
    <col min="3837" max="3837" width="15.75" style="351" customWidth="1"/>
    <col min="3838" max="3838" width="1.75" style="351" customWidth="1"/>
    <col min="3839" max="3839" width="17.125" style="351" customWidth="1"/>
    <col min="3840" max="3840" width="1.75" style="351" customWidth="1"/>
    <col min="3841" max="3841" width="17.125" style="351" customWidth="1"/>
    <col min="3842" max="3842" width="1.75" style="351" customWidth="1"/>
    <col min="3843" max="3843" width="17.125" style="351" customWidth="1"/>
    <col min="3844" max="3844" width="2.375" style="351" customWidth="1"/>
    <col min="3845" max="4085" width="9.125" style="351"/>
    <col min="4086" max="4086" width="3.25" style="351" customWidth="1"/>
    <col min="4087" max="4087" width="4.25" style="351" customWidth="1"/>
    <col min="4088" max="4088" width="4.75" style="351" customWidth="1"/>
    <col min="4089" max="4091" width="9.125" style="351"/>
    <col min="4092" max="4092" width="4.125" style="351" customWidth="1"/>
    <col min="4093" max="4093" width="15.75" style="351" customWidth="1"/>
    <col min="4094" max="4094" width="1.75" style="351" customWidth="1"/>
    <col min="4095" max="4095" width="17.125" style="351" customWidth="1"/>
    <col min="4096" max="4096" width="1.75" style="351" customWidth="1"/>
    <col min="4097" max="4097" width="17.125" style="351" customWidth="1"/>
    <col min="4098" max="4098" width="1.75" style="351" customWidth="1"/>
    <col min="4099" max="4099" width="17.125" style="351" customWidth="1"/>
    <col min="4100" max="4100" width="2.375" style="351" customWidth="1"/>
    <col min="4101" max="4341" width="9.125" style="351"/>
    <col min="4342" max="4342" width="3.25" style="351" customWidth="1"/>
    <col min="4343" max="4343" width="4.25" style="351" customWidth="1"/>
    <col min="4344" max="4344" width="4.75" style="351" customWidth="1"/>
    <col min="4345" max="4347" width="9.125" style="351"/>
    <col min="4348" max="4348" width="4.125" style="351" customWidth="1"/>
    <col min="4349" max="4349" width="15.75" style="351" customWidth="1"/>
    <col min="4350" max="4350" width="1.75" style="351" customWidth="1"/>
    <col min="4351" max="4351" width="17.125" style="351" customWidth="1"/>
    <col min="4352" max="4352" width="1.75" style="351" customWidth="1"/>
    <col min="4353" max="4353" width="17.125" style="351" customWidth="1"/>
    <col min="4354" max="4354" width="1.75" style="351" customWidth="1"/>
    <col min="4355" max="4355" width="17.125" style="351" customWidth="1"/>
    <col min="4356" max="4356" width="2.375" style="351" customWidth="1"/>
    <col min="4357" max="4597" width="9.125" style="351"/>
    <col min="4598" max="4598" width="3.25" style="351" customWidth="1"/>
    <col min="4599" max="4599" width="4.25" style="351" customWidth="1"/>
    <col min="4600" max="4600" width="4.75" style="351" customWidth="1"/>
    <col min="4601" max="4603" width="9.125" style="351"/>
    <col min="4604" max="4604" width="4.125" style="351" customWidth="1"/>
    <col min="4605" max="4605" width="15.75" style="351" customWidth="1"/>
    <col min="4606" max="4606" width="1.75" style="351" customWidth="1"/>
    <col min="4607" max="4607" width="17.125" style="351" customWidth="1"/>
    <col min="4608" max="4608" width="1.75" style="351" customWidth="1"/>
    <col min="4609" max="4609" width="17.125" style="351" customWidth="1"/>
    <col min="4610" max="4610" width="1.75" style="351" customWidth="1"/>
    <col min="4611" max="4611" width="17.125" style="351" customWidth="1"/>
    <col min="4612" max="4612" width="2.375" style="351" customWidth="1"/>
    <col min="4613" max="4853" width="9.125" style="351"/>
    <col min="4854" max="4854" width="3.25" style="351" customWidth="1"/>
    <col min="4855" max="4855" width="4.25" style="351" customWidth="1"/>
    <col min="4856" max="4856" width="4.75" style="351" customWidth="1"/>
    <col min="4857" max="4859" width="9.125" style="351"/>
    <col min="4860" max="4860" width="4.125" style="351" customWidth="1"/>
    <col min="4861" max="4861" width="15.75" style="351" customWidth="1"/>
    <col min="4862" max="4862" width="1.75" style="351" customWidth="1"/>
    <col min="4863" max="4863" width="17.125" style="351" customWidth="1"/>
    <col min="4864" max="4864" width="1.75" style="351" customWidth="1"/>
    <col min="4865" max="4865" width="17.125" style="351" customWidth="1"/>
    <col min="4866" max="4866" width="1.75" style="351" customWidth="1"/>
    <col min="4867" max="4867" width="17.125" style="351" customWidth="1"/>
    <col min="4868" max="4868" width="2.375" style="351" customWidth="1"/>
    <col min="4869" max="5109" width="9.125" style="351"/>
    <col min="5110" max="5110" width="3.25" style="351" customWidth="1"/>
    <col min="5111" max="5111" width="4.25" style="351" customWidth="1"/>
    <col min="5112" max="5112" width="4.75" style="351" customWidth="1"/>
    <col min="5113" max="5115" width="9.125" style="351"/>
    <col min="5116" max="5116" width="4.125" style="351" customWidth="1"/>
    <col min="5117" max="5117" width="15.75" style="351" customWidth="1"/>
    <col min="5118" max="5118" width="1.75" style="351" customWidth="1"/>
    <col min="5119" max="5119" width="17.125" style="351" customWidth="1"/>
    <col min="5120" max="5120" width="1.75" style="351" customWidth="1"/>
    <col min="5121" max="5121" width="17.125" style="351" customWidth="1"/>
    <col min="5122" max="5122" width="1.75" style="351" customWidth="1"/>
    <col min="5123" max="5123" width="17.125" style="351" customWidth="1"/>
    <col min="5124" max="5124" width="2.375" style="351" customWidth="1"/>
    <col min="5125" max="5365" width="9.125" style="351"/>
    <col min="5366" max="5366" width="3.25" style="351" customWidth="1"/>
    <col min="5367" max="5367" width="4.25" style="351" customWidth="1"/>
    <col min="5368" max="5368" width="4.75" style="351" customWidth="1"/>
    <col min="5369" max="5371" width="9.125" style="351"/>
    <col min="5372" max="5372" width="4.125" style="351" customWidth="1"/>
    <col min="5373" max="5373" width="15.75" style="351" customWidth="1"/>
    <col min="5374" max="5374" width="1.75" style="351" customWidth="1"/>
    <col min="5375" max="5375" width="17.125" style="351" customWidth="1"/>
    <col min="5376" max="5376" width="1.75" style="351" customWidth="1"/>
    <col min="5377" max="5377" width="17.125" style="351" customWidth="1"/>
    <col min="5378" max="5378" width="1.75" style="351" customWidth="1"/>
    <col min="5379" max="5379" width="17.125" style="351" customWidth="1"/>
    <col min="5380" max="5380" width="2.375" style="351" customWidth="1"/>
    <col min="5381" max="5621" width="9.125" style="351"/>
    <col min="5622" max="5622" width="3.25" style="351" customWidth="1"/>
    <col min="5623" max="5623" width="4.25" style="351" customWidth="1"/>
    <col min="5624" max="5624" width="4.75" style="351" customWidth="1"/>
    <col min="5625" max="5627" width="9.125" style="351"/>
    <col min="5628" max="5628" width="4.125" style="351" customWidth="1"/>
    <col min="5629" max="5629" width="15.75" style="351" customWidth="1"/>
    <col min="5630" max="5630" width="1.75" style="351" customWidth="1"/>
    <col min="5631" max="5631" width="17.125" style="351" customWidth="1"/>
    <col min="5632" max="5632" width="1.75" style="351" customWidth="1"/>
    <col min="5633" max="5633" width="17.125" style="351" customWidth="1"/>
    <col min="5634" max="5634" width="1.75" style="351" customWidth="1"/>
    <col min="5635" max="5635" width="17.125" style="351" customWidth="1"/>
    <col min="5636" max="5636" width="2.375" style="351" customWidth="1"/>
    <col min="5637" max="5877" width="9.125" style="351"/>
    <col min="5878" max="5878" width="3.25" style="351" customWidth="1"/>
    <col min="5879" max="5879" width="4.25" style="351" customWidth="1"/>
    <col min="5880" max="5880" width="4.75" style="351" customWidth="1"/>
    <col min="5881" max="5883" width="9.125" style="351"/>
    <col min="5884" max="5884" width="4.125" style="351" customWidth="1"/>
    <col min="5885" max="5885" width="15.75" style="351" customWidth="1"/>
    <col min="5886" max="5886" width="1.75" style="351" customWidth="1"/>
    <col min="5887" max="5887" width="17.125" style="351" customWidth="1"/>
    <col min="5888" max="5888" width="1.75" style="351" customWidth="1"/>
    <col min="5889" max="5889" width="17.125" style="351" customWidth="1"/>
    <col min="5890" max="5890" width="1.75" style="351" customWidth="1"/>
    <col min="5891" max="5891" width="17.125" style="351" customWidth="1"/>
    <col min="5892" max="5892" width="2.375" style="351" customWidth="1"/>
    <col min="5893" max="6133" width="9.125" style="351"/>
    <col min="6134" max="6134" width="3.25" style="351" customWidth="1"/>
    <col min="6135" max="6135" width="4.25" style="351" customWidth="1"/>
    <col min="6136" max="6136" width="4.75" style="351" customWidth="1"/>
    <col min="6137" max="6139" width="9.125" style="351"/>
    <col min="6140" max="6140" width="4.125" style="351" customWidth="1"/>
    <col min="6141" max="6141" width="15.75" style="351" customWidth="1"/>
    <col min="6142" max="6142" width="1.75" style="351" customWidth="1"/>
    <col min="6143" max="6143" width="17.125" style="351" customWidth="1"/>
    <col min="6144" max="6144" width="1.75" style="351" customWidth="1"/>
    <col min="6145" max="6145" width="17.125" style="351" customWidth="1"/>
    <col min="6146" max="6146" width="1.75" style="351" customWidth="1"/>
    <col min="6147" max="6147" width="17.125" style="351" customWidth="1"/>
    <col min="6148" max="6148" width="2.375" style="351" customWidth="1"/>
    <col min="6149" max="6389" width="9.125" style="351"/>
    <col min="6390" max="6390" width="3.25" style="351" customWidth="1"/>
    <col min="6391" max="6391" width="4.25" style="351" customWidth="1"/>
    <col min="6392" max="6392" width="4.75" style="351" customWidth="1"/>
    <col min="6393" max="6395" width="9.125" style="351"/>
    <col min="6396" max="6396" width="4.125" style="351" customWidth="1"/>
    <col min="6397" max="6397" width="15.75" style="351" customWidth="1"/>
    <col min="6398" max="6398" width="1.75" style="351" customWidth="1"/>
    <col min="6399" max="6399" width="17.125" style="351" customWidth="1"/>
    <col min="6400" max="6400" width="1.75" style="351" customWidth="1"/>
    <col min="6401" max="6401" width="17.125" style="351" customWidth="1"/>
    <col min="6402" max="6402" width="1.75" style="351" customWidth="1"/>
    <col min="6403" max="6403" width="17.125" style="351" customWidth="1"/>
    <col min="6404" max="6404" width="2.375" style="351" customWidth="1"/>
    <col min="6405" max="6645" width="9.125" style="351"/>
    <col min="6646" max="6646" width="3.25" style="351" customWidth="1"/>
    <col min="6647" max="6647" width="4.25" style="351" customWidth="1"/>
    <col min="6648" max="6648" width="4.75" style="351" customWidth="1"/>
    <col min="6649" max="6651" width="9.125" style="351"/>
    <col min="6652" max="6652" width="4.125" style="351" customWidth="1"/>
    <col min="6653" max="6653" width="15.75" style="351" customWidth="1"/>
    <col min="6654" max="6654" width="1.75" style="351" customWidth="1"/>
    <col min="6655" max="6655" width="17.125" style="351" customWidth="1"/>
    <col min="6656" max="6656" width="1.75" style="351" customWidth="1"/>
    <col min="6657" max="6657" width="17.125" style="351" customWidth="1"/>
    <col min="6658" max="6658" width="1.75" style="351" customWidth="1"/>
    <col min="6659" max="6659" width="17.125" style="351" customWidth="1"/>
    <col min="6660" max="6660" width="2.375" style="351" customWidth="1"/>
    <col min="6661" max="6901" width="9.125" style="351"/>
    <col min="6902" max="6902" width="3.25" style="351" customWidth="1"/>
    <col min="6903" max="6903" width="4.25" style="351" customWidth="1"/>
    <col min="6904" max="6904" width="4.75" style="351" customWidth="1"/>
    <col min="6905" max="6907" width="9.125" style="351"/>
    <col min="6908" max="6908" width="4.125" style="351" customWidth="1"/>
    <col min="6909" max="6909" width="15.75" style="351" customWidth="1"/>
    <col min="6910" max="6910" width="1.75" style="351" customWidth="1"/>
    <col min="6911" max="6911" width="17.125" style="351" customWidth="1"/>
    <col min="6912" max="6912" width="1.75" style="351" customWidth="1"/>
    <col min="6913" max="6913" width="17.125" style="351" customWidth="1"/>
    <col min="6914" max="6914" width="1.75" style="351" customWidth="1"/>
    <col min="6915" max="6915" width="17.125" style="351" customWidth="1"/>
    <col min="6916" max="6916" width="2.375" style="351" customWidth="1"/>
    <col min="6917" max="7157" width="9.125" style="351"/>
    <col min="7158" max="7158" width="3.25" style="351" customWidth="1"/>
    <col min="7159" max="7159" width="4.25" style="351" customWidth="1"/>
    <col min="7160" max="7160" width="4.75" style="351" customWidth="1"/>
    <col min="7161" max="7163" width="9.125" style="351"/>
    <col min="7164" max="7164" width="4.125" style="351" customWidth="1"/>
    <col min="7165" max="7165" width="15.75" style="351" customWidth="1"/>
    <col min="7166" max="7166" width="1.75" style="351" customWidth="1"/>
    <col min="7167" max="7167" width="17.125" style="351" customWidth="1"/>
    <col min="7168" max="7168" width="1.75" style="351" customWidth="1"/>
    <col min="7169" max="7169" width="17.125" style="351" customWidth="1"/>
    <col min="7170" max="7170" width="1.75" style="351" customWidth="1"/>
    <col min="7171" max="7171" width="17.125" style="351" customWidth="1"/>
    <col min="7172" max="7172" width="2.375" style="351" customWidth="1"/>
    <col min="7173" max="7413" width="9.125" style="351"/>
    <col min="7414" max="7414" width="3.25" style="351" customWidth="1"/>
    <col min="7415" max="7415" width="4.25" style="351" customWidth="1"/>
    <col min="7416" max="7416" width="4.75" style="351" customWidth="1"/>
    <col min="7417" max="7419" width="9.125" style="351"/>
    <col min="7420" max="7420" width="4.125" style="351" customWidth="1"/>
    <col min="7421" max="7421" width="15.75" style="351" customWidth="1"/>
    <col min="7422" max="7422" width="1.75" style="351" customWidth="1"/>
    <col min="7423" max="7423" width="17.125" style="351" customWidth="1"/>
    <col min="7424" max="7424" width="1.75" style="351" customWidth="1"/>
    <col min="7425" max="7425" width="17.125" style="351" customWidth="1"/>
    <col min="7426" max="7426" width="1.75" style="351" customWidth="1"/>
    <col min="7427" max="7427" width="17.125" style="351" customWidth="1"/>
    <col min="7428" max="7428" width="2.375" style="351" customWidth="1"/>
    <col min="7429" max="7669" width="9.125" style="351"/>
    <col min="7670" max="7670" width="3.25" style="351" customWidth="1"/>
    <col min="7671" max="7671" width="4.25" style="351" customWidth="1"/>
    <col min="7672" max="7672" width="4.75" style="351" customWidth="1"/>
    <col min="7673" max="7675" width="9.125" style="351"/>
    <col min="7676" max="7676" width="4.125" style="351" customWidth="1"/>
    <col min="7677" max="7677" width="15.75" style="351" customWidth="1"/>
    <col min="7678" max="7678" width="1.75" style="351" customWidth="1"/>
    <col min="7679" max="7679" width="17.125" style="351" customWidth="1"/>
    <col min="7680" max="7680" width="1.75" style="351" customWidth="1"/>
    <col min="7681" max="7681" width="17.125" style="351" customWidth="1"/>
    <col min="7682" max="7682" width="1.75" style="351" customWidth="1"/>
    <col min="7683" max="7683" width="17.125" style="351" customWidth="1"/>
    <col min="7684" max="7684" width="2.375" style="351" customWidth="1"/>
    <col min="7685" max="7925" width="9.125" style="351"/>
    <col min="7926" max="7926" width="3.25" style="351" customWidth="1"/>
    <col min="7927" max="7927" width="4.25" style="351" customWidth="1"/>
    <col min="7928" max="7928" width="4.75" style="351" customWidth="1"/>
    <col min="7929" max="7931" width="9.125" style="351"/>
    <col min="7932" max="7932" width="4.125" style="351" customWidth="1"/>
    <col min="7933" max="7933" width="15.75" style="351" customWidth="1"/>
    <col min="7934" max="7934" width="1.75" style="351" customWidth="1"/>
    <col min="7935" max="7935" width="17.125" style="351" customWidth="1"/>
    <col min="7936" max="7936" width="1.75" style="351" customWidth="1"/>
    <col min="7937" max="7937" width="17.125" style="351" customWidth="1"/>
    <col min="7938" max="7938" width="1.75" style="351" customWidth="1"/>
    <col min="7939" max="7939" width="17.125" style="351" customWidth="1"/>
    <col min="7940" max="7940" width="2.375" style="351" customWidth="1"/>
    <col min="7941" max="8181" width="9.125" style="351"/>
    <col min="8182" max="8182" width="3.25" style="351" customWidth="1"/>
    <col min="8183" max="8183" width="4.25" style="351" customWidth="1"/>
    <col min="8184" max="8184" width="4.75" style="351" customWidth="1"/>
    <col min="8185" max="8187" width="9.125" style="351"/>
    <col min="8188" max="8188" width="4.125" style="351" customWidth="1"/>
    <col min="8189" max="8189" width="15.75" style="351" customWidth="1"/>
    <col min="8190" max="8190" width="1.75" style="351" customWidth="1"/>
    <col min="8191" max="8191" width="17.125" style="351" customWidth="1"/>
    <col min="8192" max="8192" width="1.75" style="351" customWidth="1"/>
    <col min="8193" max="8193" width="17.125" style="351" customWidth="1"/>
    <col min="8194" max="8194" width="1.75" style="351" customWidth="1"/>
    <col min="8195" max="8195" width="17.125" style="351" customWidth="1"/>
    <col min="8196" max="8196" width="2.375" style="351" customWidth="1"/>
    <col min="8197" max="8437" width="9.125" style="351"/>
    <col min="8438" max="8438" width="3.25" style="351" customWidth="1"/>
    <col min="8439" max="8439" width="4.25" style="351" customWidth="1"/>
    <col min="8440" max="8440" width="4.75" style="351" customWidth="1"/>
    <col min="8441" max="8443" width="9.125" style="351"/>
    <col min="8444" max="8444" width="4.125" style="351" customWidth="1"/>
    <col min="8445" max="8445" width="15.75" style="351" customWidth="1"/>
    <col min="8446" max="8446" width="1.75" style="351" customWidth="1"/>
    <col min="8447" max="8447" width="17.125" style="351" customWidth="1"/>
    <col min="8448" max="8448" width="1.75" style="351" customWidth="1"/>
    <col min="8449" max="8449" width="17.125" style="351" customWidth="1"/>
    <col min="8450" max="8450" width="1.75" style="351" customWidth="1"/>
    <col min="8451" max="8451" width="17.125" style="351" customWidth="1"/>
    <col min="8452" max="8452" width="2.375" style="351" customWidth="1"/>
    <col min="8453" max="8693" width="9.125" style="351"/>
    <col min="8694" max="8694" width="3.25" style="351" customWidth="1"/>
    <col min="8695" max="8695" width="4.25" style="351" customWidth="1"/>
    <col min="8696" max="8696" width="4.75" style="351" customWidth="1"/>
    <col min="8697" max="8699" width="9.125" style="351"/>
    <col min="8700" max="8700" width="4.125" style="351" customWidth="1"/>
    <col min="8701" max="8701" width="15.75" style="351" customWidth="1"/>
    <col min="8702" max="8702" width="1.75" style="351" customWidth="1"/>
    <col min="8703" max="8703" width="17.125" style="351" customWidth="1"/>
    <col min="8704" max="8704" width="1.75" style="351" customWidth="1"/>
    <col min="8705" max="8705" width="17.125" style="351" customWidth="1"/>
    <col min="8706" max="8706" width="1.75" style="351" customWidth="1"/>
    <col min="8707" max="8707" width="17.125" style="351" customWidth="1"/>
    <col min="8708" max="8708" width="2.375" style="351" customWidth="1"/>
    <col min="8709" max="8949" width="9.125" style="351"/>
    <col min="8950" max="8950" width="3.25" style="351" customWidth="1"/>
    <col min="8951" max="8951" width="4.25" style="351" customWidth="1"/>
    <col min="8952" max="8952" width="4.75" style="351" customWidth="1"/>
    <col min="8953" max="8955" width="9.125" style="351"/>
    <col min="8956" max="8956" width="4.125" style="351" customWidth="1"/>
    <col min="8957" max="8957" width="15.75" style="351" customWidth="1"/>
    <col min="8958" max="8958" width="1.75" style="351" customWidth="1"/>
    <col min="8959" max="8959" width="17.125" style="351" customWidth="1"/>
    <col min="8960" max="8960" width="1.75" style="351" customWidth="1"/>
    <col min="8961" max="8961" width="17.125" style="351" customWidth="1"/>
    <col min="8962" max="8962" width="1.75" style="351" customWidth="1"/>
    <col min="8963" max="8963" width="17.125" style="351" customWidth="1"/>
    <col min="8964" max="8964" width="2.375" style="351" customWidth="1"/>
    <col min="8965" max="9205" width="9.125" style="351"/>
    <col min="9206" max="9206" width="3.25" style="351" customWidth="1"/>
    <col min="9207" max="9207" width="4.25" style="351" customWidth="1"/>
    <col min="9208" max="9208" width="4.75" style="351" customWidth="1"/>
    <col min="9209" max="9211" width="9.125" style="351"/>
    <col min="9212" max="9212" width="4.125" style="351" customWidth="1"/>
    <col min="9213" max="9213" width="15.75" style="351" customWidth="1"/>
    <col min="9214" max="9214" width="1.75" style="351" customWidth="1"/>
    <col min="9215" max="9215" width="17.125" style="351" customWidth="1"/>
    <col min="9216" max="9216" width="1.75" style="351" customWidth="1"/>
    <col min="9217" max="9217" width="17.125" style="351" customWidth="1"/>
    <col min="9218" max="9218" width="1.75" style="351" customWidth="1"/>
    <col min="9219" max="9219" width="17.125" style="351" customWidth="1"/>
    <col min="9220" max="9220" width="2.375" style="351" customWidth="1"/>
    <col min="9221" max="9461" width="9.125" style="351"/>
    <col min="9462" max="9462" width="3.25" style="351" customWidth="1"/>
    <col min="9463" max="9463" width="4.25" style="351" customWidth="1"/>
    <col min="9464" max="9464" width="4.75" style="351" customWidth="1"/>
    <col min="9465" max="9467" width="9.125" style="351"/>
    <col min="9468" max="9468" width="4.125" style="351" customWidth="1"/>
    <col min="9469" max="9469" width="15.75" style="351" customWidth="1"/>
    <col min="9470" max="9470" width="1.75" style="351" customWidth="1"/>
    <col min="9471" max="9471" width="17.125" style="351" customWidth="1"/>
    <col min="9472" max="9472" width="1.75" style="351" customWidth="1"/>
    <col min="9473" max="9473" width="17.125" style="351" customWidth="1"/>
    <col min="9474" max="9474" width="1.75" style="351" customWidth="1"/>
    <col min="9475" max="9475" width="17.125" style="351" customWidth="1"/>
    <col min="9476" max="9476" width="2.375" style="351" customWidth="1"/>
    <col min="9477" max="9717" width="9.125" style="351"/>
    <col min="9718" max="9718" width="3.25" style="351" customWidth="1"/>
    <col min="9719" max="9719" width="4.25" style="351" customWidth="1"/>
    <col min="9720" max="9720" width="4.75" style="351" customWidth="1"/>
    <col min="9721" max="9723" width="9.125" style="351"/>
    <col min="9724" max="9724" width="4.125" style="351" customWidth="1"/>
    <col min="9725" max="9725" width="15.75" style="351" customWidth="1"/>
    <col min="9726" max="9726" width="1.75" style="351" customWidth="1"/>
    <col min="9727" max="9727" width="17.125" style="351" customWidth="1"/>
    <col min="9728" max="9728" width="1.75" style="351" customWidth="1"/>
    <col min="9729" max="9729" width="17.125" style="351" customWidth="1"/>
    <col min="9730" max="9730" width="1.75" style="351" customWidth="1"/>
    <col min="9731" max="9731" width="17.125" style="351" customWidth="1"/>
    <col min="9732" max="9732" width="2.375" style="351" customWidth="1"/>
    <col min="9733" max="9973" width="9.125" style="351"/>
    <col min="9974" max="9974" width="3.25" style="351" customWidth="1"/>
    <col min="9975" max="9975" width="4.25" style="351" customWidth="1"/>
    <col min="9976" max="9976" width="4.75" style="351" customWidth="1"/>
    <col min="9977" max="9979" width="9.125" style="351"/>
    <col min="9980" max="9980" width="4.125" style="351" customWidth="1"/>
    <col min="9981" max="9981" width="15.75" style="351" customWidth="1"/>
    <col min="9982" max="9982" width="1.75" style="351" customWidth="1"/>
    <col min="9983" max="9983" width="17.125" style="351" customWidth="1"/>
    <col min="9984" max="9984" width="1.75" style="351" customWidth="1"/>
    <col min="9985" max="9985" width="17.125" style="351" customWidth="1"/>
    <col min="9986" max="9986" width="1.75" style="351" customWidth="1"/>
    <col min="9987" max="9987" width="17.125" style="351" customWidth="1"/>
    <col min="9988" max="9988" width="2.375" style="351" customWidth="1"/>
    <col min="9989" max="10229" width="9.125" style="351"/>
    <col min="10230" max="10230" width="3.25" style="351" customWidth="1"/>
    <col min="10231" max="10231" width="4.25" style="351" customWidth="1"/>
    <col min="10232" max="10232" width="4.75" style="351" customWidth="1"/>
    <col min="10233" max="10235" width="9.125" style="351"/>
    <col min="10236" max="10236" width="4.125" style="351" customWidth="1"/>
    <col min="10237" max="10237" width="15.75" style="351" customWidth="1"/>
    <col min="10238" max="10238" width="1.75" style="351" customWidth="1"/>
    <col min="10239" max="10239" width="17.125" style="351" customWidth="1"/>
    <col min="10240" max="10240" width="1.75" style="351" customWidth="1"/>
    <col min="10241" max="10241" width="17.125" style="351" customWidth="1"/>
    <col min="10242" max="10242" width="1.75" style="351" customWidth="1"/>
    <col min="10243" max="10243" width="17.125" style="351" customWidth="1"/>
    <col min="10244" max="10244" width="2.375" style="351" customWidth="1"/>
    <col min="10245" max="10485" width="9.125" style="351"/>
    <col min="10486" max="10486" width="3.25" style="351" customWidth="1"/>
    <col min="10487" max="10487" width="4.25" style="351" customWidth="1"/>
    <col min="10488" max="10488" width="4.75" style="351" customWidth="1"/>
    <col min="10489" max="10491" width="9.125" style="351"/>
    <col min="10492" max="10492" width="4.125" style="351" customWidth="1"/>
    <col min="10493" max="10493" width="15.75" style="351" customWidth="1"/>
    <col min="10494" max="10494" width="1.75" style="351" customWidth="1"/>
    <col min="10495" max="10495" width="17.125" style="351" customWidth="1"/>
    <col min="10496" max="10496" width="1.75" style="351" customWidth="1"/>
    <col min="10497" max="10497" width="17.125" style="351" customWidth="1"/>
    <col min="10498" max="10498" width="1.75" style="351" customWidth="1"/>
    <col min="10499" max="10499" width="17.125" style="351" customWidth="1"/>
    <col min="10500" max="10500" width="2.375" style="351" customWidth="1"/>
    <col min="10501" max="10741" width="9.125" style="351"/>
    <col min="10742" max="10742" width="3.25" style="351" customWidth="1"/>
    <col min="10743" max="10743" width="4.25" style="351" customWidth="1"/>
    <col min="10744" max="10744" width="4.75" style="351" customWidth="1"/>
    <col min="10745" max="10747" width="9.125" style="351"/>
    <col min="10748" max="10748" width="4.125" style="351" customWidth="1"/>
    <col min="10749" max="10749" width="15.75" style="351" customWidth="1"/>
    <col min="10750" max="10750" width="1.75" style="351" customWidth="1"/>
    <col min="10751" max="10751" width="17.125" style="351" customWidth="1"/>
    <col min="10752" max="10752" width="1.75" style="351" customWidth="1"/>
    <col min="10753" max="10753" width="17.125" style="351" customWidth="1"/>
    <col min="10754" max="10754" width="1.75" style="351" customWidth="1"/>
    <col min="10755" max="10755" width="17.125" style="351" customWidth="1"/>
    <col min="10756" max="10756" width="2.375" style="351" customWidth="1"/>
    <col min="10757" max="10997" width="9.125" style="351"/>
    <col min="10998" max="10998" width="3.25" style="351" customWidth="1"/>
    <col min="10999" max="10999" width="4.25" style="351" customWidth="1"/>
    <col min="11000" max="11000" width="4.75" style="351" customWidth="1"/>
    <col min="11001" max="11003" width="9.125" style="351"/>
    <col min="11004" max="11004" width="4.125" style="351" customWidth="1"/>
    <col min="11005" max="11005" width="15.75" style="351" customWidth="1"/>
    <col min="11006" max="11006" width="1.75" style="351" customWidth="1"/>
    <col min="11007" max="11007" width="17.125" style="351" customWidth="1"/>
    <col min="11008" max="11008" width="1.75" style="351" customWidth="1"/>
    <col min="11009" max="11009" width="17.125" style="351" customWidth="1"/>
    <col min="11010" max="11010" width="1.75" style="351" customWidth="1"/>
    <col min="11011" max="11011" width="17.125" style="351" customWidth="1"/>
    <col min="11012" max="11012" width="2.375" style="351" customWidth="1"/>
    <col min="11013" max="11253" width="9.125" style="351"/>
    <col min="11254" max="11254" width="3.25" style="351" customWidth="1"/>
    <col min="11255" max="11255" width="4.25" style="351" customWidth="1"/>
    <col min="11256" max="11256" width="4.75" style="351" customWidth="1"/>
    <col min="11257" max="11259" width="9.125" style="351"/>
    <col min="11260" max="11260" width="4.125" style="351" customWidth="1"/>
    <col min="11261" max="11261" width="15.75" style="351" customWidth="1"/>
    <col min="11262" max="11262" width="1.75" style="351" customWidth="1"/>
    <col min="11263" max="11263" width="17.125" style="351" customWidth="1"/>
    <col min="11264" max="11264" width="1.75" style="351" customWidth="1"/>
    <col min="11265" max="11265" width="17.125" style="351" customWidth="1"/>
    <col min="11266" max="11266" width="1.75" style="351" customWidth="1"/>
    <col min="11267" max="11267" width="17.125" style="351" customWidth="1"/>
    <col min="11268" max="11268" width="2.375" style="351" customWidth="1"/>
    <col min="11269" max="11509" width="9.125" style="351"/>
    <col min="11510" max="11510" width="3.25" style="351" customWidth="1"/>
    <col min="11511" max="11511" width="4.25" style="351" customWidth="1"/>
    <col min="11512" max="11512" width="4.75" style="351" customWidth="1"/>
    <col min="11513" max="11515" width="9.125" style="351"/>
    <col min="11516" max="11516" width="4.125" style="351" customWidth="1"/>
    <col min="11517" max="11517" width="15.75" style="351" customWidth="1"/>
    <col min="11518" max="11518" width="1.75" style="351" customWidth="1"/>
    <col min="11519" max="11519" width="17.125" style="351" customWidth="1"/>
    <col min="11520" max="11520" width="1.75" style="351" customWidth="1"/>
    <col min="11521" max="11521" width="17.125" style="351" customWidth="1"/>
    <col min="11522" max="11522" width="1.75" style="351" customWidth="1"/>
    <col min="11523" max="11523" width="17.125" style="351" customWidth="1"/>
    <col min="11524" max="11524" width="2.375" style="351" customWidth="1"/>
    <col min="11525" max="11765" width="9.125" style="351"/>
    <col min="11766" max="11766" width="3.25" style="351" customWidth="1"/>
    <col min="11767" max="11767" width="4.25" style="351" customWidth="1"/>
    <col min="11768" max="11768" width="4.75" style="351" customWidth="1"/>
    <col min="11769" max="11771" width="9.125" style="351"/>
    <col min="11772" max="11772" width="4.125" style="351" customWidth="1"/>
    <col min="11773" max="11773" width="15.75" style="351" customWidth="1"/>
    <col min="11774" max="11774" width="1.75" style="351" customWidth="1"/>
    <col min="11775" max="11775" width="17.125" style="351" customWidth="1"/>
    <col min="11776" max="11776" width="1.75" style="351" customWidth="1"/>
    <col min="11777" max="11777" width="17.125" style="351" customWidth="1"/>
    <col min="11778" max="11778" width="1.75" style="351" customWidth="1"/>
    <col min="11779" max="11779" width="17.125" style="351" customWidth="1"/>
    <col min="11780" max="11780" width="2.375" style="351" customWidth="1"/>
    <col min="11781" max="12021" width="9.125" style="351"/>
    <col min="12022" max="12022" width="3.25" style="351" customWidth="1"/>
    <col min="12023" max="12023" width="4.25" style="351" customWidth="1"/>
    <col min="12024" max="12024" width="4.75" style="351" customWidth="1"/>
    <col min="12025" max="12027" width="9.125" style="351"/>
    <col min="12028" max="12028" width="4.125" style="351" customWidth="1"/>
    <col min="12029" max="12029" width="15.75" style="351" customWidth="1"/>
    <col min="12030" max="12030" width="1.75" style="351" customWidth="1"/>
    <col min="12031" max="12031" width="17.125" style="351" customWidth="1"/>
    <col min="12032" max="12032" width="1.75" style="351" customWidth="1"/>
    <col min="12033" max="12033" width="17.125" style="351" customWidth="1"/>
    <col min="12034" max="12034" width="1.75" style="351" customWidth="1"/>
    <col min="12035" max="12035" width="17.125" style="351" customWidth="1"/>
    <col min="12036" max="12036" width="2.375" style="351" customWidth="1"/>
    <col min="12037" max="12277" width="9.125" style="351"/>
    <col min="12278" max="12278" width="3.25" style="351" customWidth="1"/>
    <col min="12279" max="12279" width="4.25" style="351" customWidth="1"/>
    <col min="12280" max="12280" width="4.75" style="351" customWidth="1"/>
    <col min="12281" max="12283" width="9.125" style="351"/>
    <col min="12284" max="12284" width="4.125" style="351" customWidth="1"/>
    <col min="12285" max="12285" width="15.75" style="351" customWidth="1"/>
    <col min="12286" max="12286" width="1.75" style="351" customWidth="1"/>
    <col min="12287" max="12287" width="17.125" style="351" customWidth="1"/>
    <col min="12288" max="12288" width="1.75" style="351" customWidth="1"/>
    <col min="12289" max="12289" width="17.125" style="351" customWidth="1"/>
    <col min="12290" max="12290" width="1.75" style="351" customWidth="1"/>
    <col min="12291" max="12291" width="17.125" style="351" customWidth="1"/>
    <col min="12292" max="12292" width="2.375" style="351" customWidth="1"/>
    <col min="12293" max="12533" width="9.125" style="351"/>
    <col min="12534" max="12534" width="3.25" style="351" customWidth="1"/>
    <col min="12535" max="12535" width="4.25" style="351" customWidth="1"/>
    <col min="12536" max="12536" width="4.75" style="351" customWidth="1"/>
    <col min="12537" max="12539" width="9.125" style="351"/>
    <col min="12540" max="12540" width="4.125" style="351" customWidth="1"/>
    <col min="12541" max="12541" width="15.75" style="351" customWidth="1"/>
    <col min="12542" max="12542" width="1.75" style="351" customWidth="1"/>
    <col min="12543" max="12543" width="17.125" style="351" customWidth="1"/>
    <col min="12544" max="12544" width="1.75" style="351" customWidth="1"/>
    <col min="12545" max="12545" width="17.125" style="351" customWidth="1"/>
    <col min="12546" max="12546" width="1.75" style="351" customWidth="1"/>
    <col min="12547" max="12547" width="17.125" style="351" customWidth="1"/>
    <col min="12548" max="12548" width="2.375" style="351" customWidth="1"/>
    <col min="12549" max="12789" width="9.125" style="351"/>
    <col min="12790" max="12790" width="3.25" style="351" customWidth="1"/>
    <col min="12791" max="12791" width="4.25" style="351" customWidth="1"/>
    <col min="12792" max="12792" width="4.75" style="351" customWidth="1"/>
    <col min="12793" max="12795" width="9.125" style="351"/>
    <col min="12796" max="12796" width="4.125" style="351" customWidth="1"/>
    <col min="12797" max="12797" width="15.75" style="351" customWidth="1"/>
    <col min="12798" max="12798" width="1.75" style="351" customWidth="1"/>
    <col min="12799" max="12799" width="17.125" style="351" customWidth="1"/>
    <col min="12800" max="12800" width="1.75" style="351" customWidth="1"/>
    <col min="12801" max="12801" width="17.125" style="351" customWidth="1"/>
    <col min="12802" max="12802" width="1.75" style="351" customWidth="1"/>
    <col min="12803" max="12803" width="17.125" style="351" customWidth="1"/>
    <col min="12804" max="12804" width="2.375" style="351" customWidth="1"/>
    <col min="12805" max="13045" width="9.125" style="351"/>
    <col min="13046" max="13046" width="3.25" style="351" customWidth="1"/>
    <col min="13047" max="13047" width="4.25" style="351" customWidth="1"/>
    <col min="13048" max="13048" width="4.75" style="351" customWidth="1"/>
    <col min="13049" max="13051" width="9.125" style="351"/>
    <col min="13052" max="13052" width="4.125" style="351" customWidth="1"/>
    <col min="13053" max="13053" width="15.75" style="351" customWidth="1"/>
    <col min="13054" max="13054" width="1.75" style="351" customWidth="1"/>
    <col min="13055" max="13055" width="17.125" style="351" customWidth="1"/>
    <col min="13056" max="13056" width="1.75" style="351" customWidth="1"/>
    <col min="13057" max="13057" width="17.125" style="351" customWidth="1"/>
    <col min="13058" max="13058" width="1.75" style="351" customWidth="1"/>
    <col min="13059" max="13059" width="17.125" style="351" customWidth="1"/>
    <col min="13060" max="13060" width="2.375" style="351" customWidth="1"/>
    <col min="13061" max="13301" width="9.125" style="351"/>
    <col min="13302" max="13302" width="3.25" style="351" customWidth="1"/>
    <col min="13303" max="13303" width="4.25" style="351" customWidth="1"/>
    <col min="13304" max="13304" width="4.75" style="351" customWidth="1"/>
    <col min="13305" max="13307" width="9.125" style="351"/>
    <col min="13308" max="13308" width="4.125" style="351" customWidth="1"/>
    <col min="13309" max="13309" width="15.75" style="351" customWidth="1"/>
    <col min="13310" max="13310" width="1.75" style="351" customWidth="1"/>
    <col min="13311" max="13311" width="17.125" style="351" customWidth="1"/>
    <col min="13312" max="13312" width="1.75" style="351" customWidth="1"/>
    <col min="13313" max="13313" width="17.125" style="351" customWidth="1"/>
    <col min="13314" max="13314" width="1.75" style="351" customWidth="1"/>
    <col min="13315" max="13315" width="17.125" style="351" customWidth="1"/>
    <col min="13316" max="13316" width="2.375" style="351" customWidth="1"/>
    <col min="13317" max="13557" width="9.125" style="351"/>
    <col min="13558" max="13558" width="3.25" style="351" customWidth="1"/>
    <col min="13559" max="13559" width="4.25" style="351" customWidth="1"/>
    <col min="13560" max="13560" width="4.75" style="351" customWidth="1"/>
    <col min="13561" max="13563" width="9.125" style="351"/>
    <col min="13564" max="13564" width="4.125" style="351" customWidth="1"/>
    <col min="13565" max="13565" width="15.75" style="351" customWidth="1"/>
    <col min="13566" max="13566" width="1.75" style="351" customWidth="1"/>
    <col min="13567" max="13567" width="17.125" style="351" customWidth="1"/>
    <col min="13568" max="13568" width="1.75" style="351" customWidth="1"/>
    <col min="13569" max="13569" width="17.125" style="351" customWidth="1"/>
    <col min="13570" max="13570" width="1.75" style="351" customWidth="1"/>
    <col min="13571" max="13571" width="17.125" style="351" customWidth="1"/>
    <col min="13572" max="13572" width="2.375" style="351" customWidth="1"/>
    <col min="13573" max="13813" width="9.125" style="351"/>
    <col min="13814" max="13814" width="3.25" style="351" customWidth="1"/>
    <col min="13815" max="13815" width="4.25" style="351" customWidth="1"/>
    <col min="13816" max="13816" width="4.75" style="351" customWidth="1"/>
    <col min="13817" max="13819" width="9.125" style="351"/>
    <col min="13820" max="13820" width="4.125" style="351" customWidth="1"/>
    <col min="13821" max="13821" width="15.75" style="351" customWidth="1"/>
    <col min="13822" max="13822" width="1.75" style="351" customWidth="1"/>
    <col min="13823" max="13823" width="17.125" style="351" customWidth="1"/>
    <col min="13824" max="13824" width="1.75" style="351" customWidth="1"/>
    <col min="13825" max="13825" width="17.125" style="351" customWidth="1"/>
    <col min="13826" max="13826" width="1.75" style="351" customWidth="1"/>
    <col min="13827" max="13827" width="17.125" style="351" customWidth="1"/>
    <col min="13828" max="13828" width="2.375" style="351" customWidth="1"/>
    <col min="13829" max="14069" width="9.125" style="351"/>
    <col min="14070" max="14070" width="3.25" style="351" customWidth="1"/>
    <col min="14071" max="14071" width="4.25" style="351" customWidth="1"/>
    <col min="14072" max="14072" width="4.75" style="351" customWidth="1"/>
    <col min="14073" max="14075" width="9.125" style="351"/>
    <col min="14076" max="14076" width="4.125" style="351" customWidth="1"/>
    <col min="14077" max="14077" width="15.75" style="351" customWidth="1"/>
    <col min="14078" max="14078" width="1.75" style="351" customWidth="1"/>
    <col min="14079" max="14079" width="17.125" style="351" customWidth="1"/>
    <col min="14080" max="14080" width="1.75" style="351" customWidth="1"/>
    <col min="14081" max="14081" width="17.125" style="351" customWidth="1"/>
    <col min="14082" max="14082" width="1.75" style="351" customWidth="1"/>
    <col min="14083" max="14083" width="17.125" style="351" customWidth="1"/>
    <col min="14084" max="14084" width="2.375" style="351" customWidth="1"/>
    <col min="14085" max="14325" width="9.125" style="351"/>
    <col min="14326" max="14326" width="3.25" style="351" customWidth="1"/>
    <col min="14327" max="14327" width="4.25" style="351" customWidth="1"/>
    <col min="14328" max="14328" width="4.75" style="351" customWidth="1"/>
    <col min="14329" max="14331" width="9.125" style="351"/>
    <col min="14332" max="14332" width="4.125" style="351" customWidth="1"/>
    <col min="14333" max="14333" width="15.75" style="351" customWidth="1"/>
    <col min="14334" max="14334" width="1.75" style="351" customWidth="1"/>
    <col min="14335" max="14335" width="17.125" style="351" customWidth="1"/>
    <col min="14336" max="14336" width="1.75" style="351" customWidth="1"/>
    <col min="14337" max="14337" width="17.125" style="351" customWidth="1"/>
    <col min="14338" max="14338" width="1.75" style="351" customWidth="1"/>
    <col min="14339" max="14339" width="17.125" style="351" customWidth="1"/>
    <col min="14340" max="14340" width="2.375" style="351" customWidth="1"/>
    <col min="14341" max="14581" width="9.125" style="351"/>
    <col min="14582" max="14582" width="3.25" style="351" customWidth="1"/>
    <col min="14583" max="14583" width="4.25" style="351" customWidth="1"/>
    <col min="14584" max="14584" width="4.75" style="351" customWidth="1"/>
    <col min="14585" max="14587" width="9.125" style="351"/>
    <col min="14588" max="14588" width="4.125" style="351" customWidth="1"/>
    <col min="14589" max="14589" width="15.75" style="351" customWidth="1"/>
    <col min="14590" max="14590" width="1.75" style="351" customWidth="1"/>
    <col min="14591" max="14591" width="17.125" style="351" customWidth="1"/>
    <col min="14592" max="14592" width="1.75" style="351" customWidth="1"/>
    <col min="14593" max="14593" width="17.125" style="351" customWidth="1"/>
    <col min="14594" max="14594" width="1.75" style="351" customWidth="1"/>
    <col min="14595" max="14595" width="17.125" style="351" customWidth="1"/>
    <col min="14596" max="14596" width="2.375" style="351" customWidth="1"/>
    <col min="14597" max="14837" width="9.125" style="351"/>
    <col min="14838" max="14838" width="3.25" style="351" customWidth="1"/>
    <col min="14839" max="14839" width="4.25" style="351" customWidth="1"/>
    <col min="14840" max="14840" width="4.75" style="351" customWidth="1"/>
    <col min="14841" max="14843" width="9.125" style="351"/>
    <col min="14844" max="14844" width="4.125" style="351" customWidth="1"/>
    <col min="14845" max="14845" width="15.75" style="351" customWidth="1"/>
    <col min="14846" max="14846" width="1.75" style="351" customWidth="1"/>
    <col min="14847" max="14847" width="17.125" style="351" customWidth="1"/>
    <col min="14848" max="14848" width="1.75" style="351" customWidth="1"/>
    <col min="14849" max="14849" width="17.125" style="351" customWidth="1"/>
    <col min="14850" max="14850" width="1.75" style="351" customWidth="1"/>
    <col min="14851" max="14851" width="17.125" style="351" customWidth="1"/>
    <col min="14852" max="14852" width="2.375" style="351" customWidth="1"/>
    <col min="14853" max="15093" width="9.125" style="351"/>
    <col min="15094" max="15094" width="3.25" style="351" customWidth="1"/>
    <col min="15095" max="15095" width="4.25" style="351" customWidth="1"/>
    <col min="15096" max="15096" width="4.75" style="351" customWidth="1"/>
    <col min="15097" max="15099" width="9.125" style="351"/>
    <col min="15100" max="15100" width="4.125" style="351" customWidth="1"/>
    <col min="15101" max="15101" width="15.75" style="351" customWidth="1"/>
    <col min="15102" max="15102" width="1.75" style="351" customWidth="1"/>
    <col min="15103" max="15103" width="17.125" style="351" customWidth="1"/>
    <col min="15104" max="15104" width="1.75" style="351" customWidth="1"/>
    <col min="15105" max="15105" width="17.125" style="351" customWidth="1"/>
    <col min="15106" max="15106" width="1.75" style="351" customWidth="1"/>
    <col min="15107" max="15107" width="17.125" style="351" customWidth="1"/>
    <col min="15108" max="15108" width="2.375" style="351" customWidth="1"/>
    <col min="15109" max="15349" width="9.125" style="351"/>
    <col min="15350" max="15350" width="3.25" style="351" customWidth="1"/>
    <col min="15351" max="15351" width="4.25" style="351" customWidth="1"/>
    <col min="15352" max="15352" width="4.75" style="351" customWidth="1"/>
    <col min="15353" max="15355" width="9.125" style="351"/>
    <col min="15356" max="15356" width="4.125" style="351" customWidth="1"/>
    <col min="15357" max="15357" width="15.75" style="351" customWidth="1"/>
    <col min="15358" max="15358" width="1.75" style="351" customWidth="1"/>
    <col min="15359" max="15359" width="17.125" style="351" customWidth="1"/>
    <col min="15360" max="15360" width="1.75" style="351" customWidth="1"/>
    <col min="15361" max="15361" width="17.125" style="351" customWidth="1"/>
    <col min="15362" max="15362" width="1.75" style="351" customWidth="1"/>
    <col min="15363" max="15363" width="17.125" style="351" customWidth="1"/>
    <col min="15364" max="15364" width="2.375" style="351" customWidth="1"/>
    <col min="15365" max="15605" width="9.125" style="351"/>
    <col min="15606" max="15606" width="3.25" style="351" customWidth="1"/>
    <col min="15607" max="15607" width="4.25" style="351" customWidth="1"/>
    <col min="15608" max="15608" width="4.75" style="351" customWidth="1"/>
    <col min="15609" max="15611" width="9.125" style="351"/>
    <col min="15612" max="15612" width="4.125" style="351" customWidth="1"/>
    <col min="15613" max="15613" width="15.75" style="351" customWidth="1"/>
    <col min="15614" max="15614" width="1.75" style="351" customWidth="1"/>
    <col min="15615" max="15615" width="17.125" style="351" customWidth="1"/>
    <col min="15616" max="15616" width="1.75" style="351" customWidth="1"/>
    <col min="15617" max="15617" width="17.125" style="351" customWidth="1"/>
    <col min="15618" max="15618" width="1.75" style="351" customWidth="1"/>
    <col min="15619" max="15619" width="17.125" style="351" customWidth="1"/>
    <col min="15620" max="15620" width="2.375" style="351" customWidth="1"/>
    <col min="15621" max="15861" width="9.125" style="351"/>
    <col min="15862" max="15862" width="3.25" style="351" customWidth="1"/>
    <col min="15863" max="15863" width="4.25" style="351" customWidth="1"/>
    <col min="15864" max="15864" width="4.75" style="351" customWidth="1"/>
    <col min="15865" max="15867" width="9.125" style="351"/>
    <col min="15868" max="15868" width="4.125" style="351" customWidth="1"/>
    <col min="15869" max="15869" width="15.75" style="351" customWidth="1"/>
    <col min="15870" max="15870" width="1.75" style="351" customWidth="1"/>
    <col min="15871" max="15871" width="17.125" style="351" customWidth="1"/>
    <col min="15872" max="15872" width="1.75" style="351" customWidth="1"/>
    <col min="15873" max="15873" width="17.125" style="351" customWidth="1"/>
    <col min="15874" max="15874" width="1.75" style="351" customWidth="1"/>
    <col min="15875" max="15875" width="17.125" style="351" customWidth="1"/>
    <col min="15876" max="15876" width="2.375" style="351" customWidth="1"/>
    <col min="15877" max="16117" width="9.125" style="351"/>
    <col min="16118" max="16118" width="3.25" style="351" customWidth="1"/>
    <col min="16119" max="16119" width="4.25" style="351" customWidth="1"/>
    <col min="16120" max="16120" width="4.75" style="351" customWidth="1"/>
    <col min="16121" max="16123" width="9.125" style="351"/>
    <col min="16124" max="16124" width="4.125" style="351" customWidth="1"/>
    <col min="16125" max="16125" width="15.75" style="351" customWidth="1"/>
    <col min="16126" max="16126" width="1.75" style="351" customWidth="1"/>
    <col min="16127" max="16127" width="17.125" style="351" customWidth="1"/>
    <col min="16128" max="16128" width="1.75" style="351" customWidth="1"/>
    <col min="16129" max="16129" width="17.125" style="351" customWidth="1"/>
    <col min="16130" max="16130" width="1.75" style="351" customWidth="1"/>
    <col min="16131" max="16131" width="17.125" style="351" customWidth="1"/>
    <col min="16132" max="16132" width="2.375" style="351" customWidth="1"/>
    <col min="16133" max="16384" width="9.125" style="351"/>
  </cols>
  <sheetData>
    <row r="1" spans="1:14" ht="30" customHeight="1">
      <c r="A1" s="866" t="s">
        <v>508</v>
      </c>
      <c r="B1" s="866"/>
      <c r="C1" s="866"/>
      <c r="D1" s="866"/>
      <c r="E1" s="866"/>
      <c r="F1" s="866"/>
      <c r="G1" s="866"/>
      <c r="H1" s="866"/>
      <c r="I1" s="866"/>
      <c r="J1" s="866"/>
      <c r="K1" s="866"/>
      <c r="L1" s="866"/>
      <c r="M1" s="866"/>
      <c r="N1" s="866"/>
    </row>
    <row r="2" spans="1:14" ht="30" customHeight="1">
      <c r="D2" s="437"/>
      <c r="E2" s="437"/>
      <c r="F2" s="437"/>
      <c r="G2" s="437"/>
      <c r="H2" s="32"/>
      <c r="I2" s="32"/>
      <c r="J2" s="32"/>
      <c r="K2" s="32"/>
      <c r="L2" s="32"/>
      <c r="M2" s="32"/>
      <c r="N2" s="479" t="s">
        <v>22</v>
      </c>
    </row>
    <row r="3" spans="1:14" ht="30" customHeight="1">
      <c r="A3" s="766" t="s">
        <v>866</v>
      </c>
      <c r="B3" s="767" t="s">
        <v>513</v>
      </c>
    </row>
    <row r="4" spans="1:14" ht="30" customHeight="1">
      <c r="C4" s="560" t="s">
        <v>860</v>
      </c>
    </row>
    <row r="5" spans="1:14" ht="30" customHeight="1">
      <c r="C5" s="560"/>
      <c r="I5" s="768"/>
      <c r="J5" s="869" t="s">
        <v>24</v>
      </c>
      <c r="K5" s="869"/>
      <c r="L5" s="869"/>
      <c r="M5" s="869"/>
      <c r="N5" s="869"/>
    </row>
    <row r="6" spans="1:14" ht="30" customHeight="1">
      <c r="C6" s="560"/>
      <c r="H6" s="769"/>
      <c r="J6" s="770" t="s">
        <v>514</v>
      </c>
      <c r="L6" s="771" t="s">
        <v>515</v>
      </c>
      <c r="M6" s="720"/>
      <c r="N6" s="870" t="s">
        <v>76</v>
      </c>
    </row>
    <row r="7" spans="1:14" ht="30" customHeight="1">
      <c r="B7" s="576"/>
      <c r="C7" s="357"/>
      <c r="D7" s="357"/>
      <c r="E7" s="357"/>
      <c r="H7" s="770"/>
      <c r="I7" s="772"/>
      <c r="J7" s="773" t="s">
        <v>516</v>
      </c>
      <c r="K7" s="774"/>
      <c r="L7" s="773" t="s">
        <v>517</v>
      </c>
      <c r="M7" s="774"/>
      <c r="N7" s="871"/>
    </row>
    <row r="8" spans="1:14" ht="30" customHeight="1">
      <c r="C8" s="576" t="s">
        <v>362</v>
      </c>
      <c r="D8" s="357"/>
      <c r="E8" s="357"/>
      <c r="H8" s="775"/>
      <c r="I8" s="772"/>
      <c r="J8" s="776"/>
      <c r="K8" s="772"/>
      <c r="L8" s="776"/>
      <c r="M8" s="772"/>
      <c r="N8" s="776"/>
    </row>
    <row r="9" spans="1:14" ht="30" customHeight="1">
      <c r="C9" s="357"/>
      <c r="D9" s="572" t="s">
        <v>363</v>
      </c>
      <c r="E9" s="357"/>
      <c r="H9" s="694"/>
      <c r="I9" s="694"/>
      <c r="J9" s="694">
        <v>2083851656.02</v>
      </c>
      <c r="K9" s="694"/>
      <c r="L9" s="694">
        <v>63045969.140000008</v>
      </c>
      <c r="M9" s="694"/>
      <c r="N9" s="237">
        <f t="shared" ref="N9" si="0">SUM(J9:M9)</f>
        <v>2146897625.1600001</v>
      </c>
    </row>
    <row r="10" spans="1:14" ht="30" customHeight="1">
      <c r="C10" s="357"/>
      <c r="D10" s="271" t="s">
        <v>364</v>
      </c>
      <c r="E10" s="357"/>
      <c r="H10" s="693"/>
      <c r="I10" s="267"/>
      <c r="J10" s="267">
        <v>-17700500</v>
      </c>
      <c r="K10" s="272"/>
      <c r="L10" s="267">
        <v>-2233636.08</v>
      </c>
      <c r="M10" s="694"/>
      <c r="N10" s="267">
        <f>SUM(J10:M10)</f>
        <v>-19934136.079999998</v>
      </c>
    </row>
    <row r="11" spans="1:14" ht="30" customHeight="1">
      <c r="C11" s="357"/>
      <c r="D11" s="271" t="s">
        <v>936</v>
      </c>
      <c r="E11" s="357"/>
      <c r="H11" s="694"/>
      <c r="I11" s="694"/>
      <c r="J11" s="694">
        <v>1240158171.9899998</v>
      </c>
      <c r="K11" s="270"/>
      <c r="L11" s="15">
        <v>0</v>
      </c>
      <c r="M11" s="694"/>
      <c r="N11" s="237">
        <f>SUM(J11:M11)</f>
        <v>1240158171.9899998</v>
      </c>
    </row>
    <row r="12" spans="1:14" ht="30" customHeight="1">
      <c r="C12" s="357"/>
      <c r="D12" s="357" t="s">
        <v>637</v>
      </c>
      <c r="E12" s="580"/>
      <c r="H12" s="694"/>
      <c r="I12" s="694"/>
      <c r="J12" s="207">
        <f>SUM(J9:J11)</f>
        <v>3306309328.0099998</v>
      </c>
      <c r="K12" s="694"/>
      <c r="L12" s="207">
        <f>SUM(L9:L11)</f>
        <v>60812333.06000001</v>
      </c>
      <c r="M12" s="694"/>
      <c r="N12" s="207">
        <f>SUM(N9:N11)</f>
        <v>3367121661.0699997</v>
      </c>
    </row>
    <row r="13" spans="1:14" ht="30" customHeight="1">
      <c r="C13" s="357"/>
      <c r="D13" s="271" t="s">
        <v>936</v>
      </c>
      <c r="E13" s="357"/>
      <c r="H13" s="694"/>
      <c r="I13" s="694"/>
      <c r="J13" s="698">
        <v>81332921.219999999</v>
      </c>
      <c r="K13" s="694"/>
      <c r="L13" s="694">
        <v>0</v>
      </c>
      <c r="M13" s="694"/>
      <c r="N13" s="237">
        <f>SUM(J13:M13)</f>
        <v>81332921.219999999</v>
      </c>
    </row>
    <row r="14" spans="1:14" ht="30" customHeight="1">
      <c r="C14" s="357"/>
      <c r="D14" s="271" t="s">
        <v>126</v>
      </c>
      <c r="E14" s="357"/>
      <c r="H14" s="691"/>
      <c r="I14" s="694"/>
      <c r="J14" s="705">
        <v>-2906263.7800000003</v>
      </c>
      <c r="K14" s="270"/>
      <c r="L14" s="694">
        <v>2233784.2999999998</v>
      </c>
      <c r="M14" s="694"/>
      <c r="N14" s="267">
        <f t="shared" ref="N14" si="1">SUM(J14:M14)</f>
        <v>-672479.48000000045</v>
      </c>
    </row>
    <row r="15" spans="1:14" ht="30" customHeight="1">
      <c r="C15" s="357"/>
      <c r="D15" s="357" t="s">
        <v>861</v>
      </c>
      <c r="E15" s="580"/>
      <c r="H15" s="694"/>
      <c r="I15" s="694"/>
      <c r="J15" s="273">
        <f>SUM(J12:J14)</f>
        <v>3384735985.4499993</v>
      </c>
      <c r="K15" s="694"/>
      <c r="L15" s="273">
        <f>SUM(L12:L14)</f>
        <v>63046117.360000007</v>
      </c>
      <c r="M15" s="694"/>
      <c r="N15" s="273">
        <f>SUM(N12:N14)</f>
        <v>3447782102.8099995</v>
      </c>
    </row>
    <row r="16" spans="1:14" ht="30" customHeight="1">
      <c r="C16" s="576" t="s">
        <v>365</v>
      </c>
      <c r="D16" s="357"/>
      <c r="E16" s="357"/>
      <c r="H16" s="691"/>
      <c r="I16" s="691"/>
      <c r="J16" s="691"/>
      <c r="K16" s="691"/>
      <c r="L16" s="691"/>
      <c r="M16" s="691"/>
      <c r="N16" s="691"/>
    </row>
    <row r="17" spans="1:14" ht="30" customHeight="1">
      <c r="C17" s="357"/>
      <c r="D17" s="572" t="str">
        <f>D9</f>
        <v>As at January 1, 2020</v>
      </c>
      <c r="E17" s="357"/>
      <c r="H17" s="694"/>
      <c r="I17" s="694"/>
      <c r="J17" s="694">
        <v>196023482.93000001</v>
      </c>
      <c r="K17" s="694"/>
      <c r="L17" s="694">
        <v>22787690.129999999</v>
      </c>
      <c r="M17" s="694"/>
      <c r="N17" s="694">
        <v>218811173.05999997</v>
      </c>
    </row>
    <row r="18" spans="1:14" ht="30" customHeight="1">
      <c r="C18" s="357"/>
      <c r="D18" s="357" t="s">
        <v>519</v>
      </c>
      <c r="E18" s="357"/>
      <c r="H18" s="694"/>
      <c r="I18" s="694"/>
      <c r="J18" s="694">
        <v>46825566.119999997</v>
      </c>
      <c r="K18" s="694"/>
      <c r="L18" s="694">
        <v>5631826.7700000014</v>
      </c>
      <c r="M18" s="694"/>
      <c r="N18" s="694">
        <f t="shared" ref="N18:N19" si="2">SUM(J18:M18)</f>
        <v>52457392.890000001</v>
      </c>
    </row>
    <row r="19" spans="1:14" ht="30" customHeight="1">
      <c r="C19" s="357"/>
      <c r="D19" s="271" t="s">
        <v>366</v>
      </c>
      <c r="E19" s="357"/>
      <c r="H19" s="694"/>
      <c r="I19" s="694"/>
      <c r="J19" s="274">
        <v>-1629316.3399999999</v>
      </c>
      <c r="K19" s="694"/>
      <c r="L19" s="274">
        <v>-2192527.63</v>
      </c>
      <c r="M19" s="694"/>
      <c r="N19" s="274">
        <f t="shared" si="2"/>
        <v>-3821843.9699999997</v>
      </c>
    </row>
    <row r="20" spans="1:14" ht="30" customHeight="1">
      <c r="C20" s="357"/>
      <c r="D20" s="357" t="str">
        <f>D12</f>
        <v>As at December 31, 2020</v>
      </c>
      <c r="E20" s="580"/>
      <c r="H20" s="276"/>
      <c r="I20" s="31"/>
      <c r="J20" s="277">
        <f>SUM(J17:J19)</f>
        <v>241219732.71000001</v>
      </c>
      <c r="K20" s="276"/>
      <c r="L20" s="277">
        <f>SUM(L17:L19)</f>
        <v>26226989.27</v>
      </c>
      <c r="M20" s="276"/>
      <c r="N20" s="277">
        <f>SUM(N17:N19)</f>
        <v>267446721.97999999</v>
      </c>
    </row>
    <row r="21" spans="1:14" ht="30" customHeight="1">
      <c r="C21" s="357"/>
      <c r="D21" s="357" t="s">
        <v>870</v>
      </c>
      <c r="E21" s="357"/>
      <c r="H21" s="694"/>
      <c r="I21" s="694"/>
      <c r="J21" s="694">
        <v>15556873.550000001</v>
      </c>
      <c r="K21" s="694"/>
      <c r="L21" s="694">
        <v>1613395.3499999999</v>
      </c>
      <c r="M21" s="694"/>
      <c r="N21" s="694">
        <f t="shared" ref="N21:N22" si="3">SUM(J21:M21)</f>
        <v>17170268.900000002</v>
      </c>
    </row>
    <row r="22" spans="1:14" ht="30" customHeight="1">
      <c r="C22" s="357"/>
      <c r="D22" s="271" t="s">
        <v>126</v>
      </c>
      <c r="E22" s="357"/>
      <c r="H22" s="691"/>
      <c r="I22" s="275"/>
      <c r="J22" s="274">
        <v>-3884506.49</v>
      </c>
      <c r="K22" s="777"/>
      <c r="L22" s="274">
        <v>749090.65999999992</v>
      </c>
      <c r="M22" s="777"/>
      <c r="N22" s="274">
        <f t="shared" si="3"/>
        <v>-3135415.83</v>
      </c>
    </row>
    <row r="23" spans="1:14" ht="30" customHeight="1">
      <c r="C23" s="357"/>
      <c r="D23" s="357" t="str">
        <f>D15</f>
        <v>As at March 31, 2021</v>
      </c>
      <c r="E23" s="580"/>
      <c r="H23" s="691"/>
      <c r="I23" s="691"/>
      <c r="J23" s="163">
        <f>SUM(J20:J22)</f>
        <v>252892099.77000001</v>
      </c>
      <c r="K23" s="691"/>
      <c r="L23" s="163">
        <f>SUM(L20:L22)</f>
        <v>28589475.280000001</v>
      </c>
      <c r="M23" s="691"/>
      <c r="N23" s="163">
        <f>SUM(N20:N22)</f>
        <v>281481575.05000001</v>
      </c>
    </row>
    <row r="24" spans="1:14" ht="30" customHeight="1">
      <c r="D24" s="351" t="s">
        <v>520</v>
      </c>
      <c r="E24" s="580"/>
      <c r="H24" s="691"/>
      <c r="I24" s="691"/>
      <c r="J24" s="278"/>
      <c r="K24" s="691"/>
      <c r="L24" s="278"/>
      <c r="M24" s="691"/>
      <c r="N24" s="278"/>
    </row>
    <row r="25" spans="1:14" ht="30" customHeight="1" thickBot="1">
      <c r="D25" s="572" t="s">
        <v>864</v>
      </c>
      <c r="H25" s="691"/>
      <c r="I25" s="691"/>
      <c r="J25" s="179">
        <f>J15-J23</f>
        <v>3131843885.6799994</v>
      </c>
      <c r="K25" s="691"/>
      <c r="L25" s="179">
        <f>L15-L23</f>
        <v>34456642.080000006</v>
      </c>
      <c r="M25" s="691"/>
      <c r="N25" s="179">
        <f>N15-N23</f>
        <v>3166300527.7599993</v>
      </c>
    </row>
    <row r="26" spans="1:14" ht="30" customHeight="1" thickTop="1" thickBot="1">
      <c r="D26" s="572" t="s">
        <v>638</v>
      </c>
      <c r="H26" s="691"/>
      <c r="I26" s="691"/>
      <c r="J26" s="179">
        <f>J12-J20</f>
        <v>3065089595.2999997</v>
      </c>
      <c r="K26" s="691"/>
      <c r="L26" s="179">
        <f>L12-L20</f>
        <v>34585343.790000007</v>
      </c>
      <c r="M26" s="691"/>
      <c r="N26" s="179">
        <f>N12-N20</f>
        <v>3099674939.0899997</v>
      </c>
    </row>
    <row r="27" spans="1:14" ht="30" customHeight="1" thickTop="1">
      <c r="C27" s="578" t="s">
        <v>863</v>
      </c>
      <c r="D27" s="357"/>
      <c r="E27" s="357"/>
      <c r="H27" s="691"/>
      <c r="I27" s="691"/>
      <c r="J27" s="691"/>
      <c r="K27" s="691"/>
      <c r="L27" s="691"/>
      <c r="M27" s="691"/>
      <c r="N27" s="710">
        <f>N21</f>
        <v>17170268.900000002</v>
      </c>
    </row>
    <row r="28" spans="1:14" ht="30" customHeight="1">
      <c r="C28" s="578" t="s">
        <v>862</v>
      </c>
      <c r="D28" s="578"/>
      <c r="E28" s="357"/>
      <c r="H28" s="691"/>
      <c r="I28" s="691"/>
      <c r="J28" s="691"/>
      <c r="K28" s="691"/>
      <c r="L28" s="691"/>
      <c r="M28" s="691"/>
      <c r="N28" s="710">
        <v>11548130.410000004</v>
      </c>
    </row>
    <row r="29" spans="1:14" ht="30" customHeight="1">
      <c r="C29" s="578"/>
      <c r="D29" s="578"/>
      <c r="E29" s="357"/>
      <c r="H29" s="691"/>
      <c r="I29" s="691"/>
      <c r="J29" s="691"/>
      <c r="K29" s="691"/>
      <c r="L29" s="691"/>
      <c r="M29" s="691"/>
      <c r="N29" s="710"/>
    </row>
    <row r="30" spans="1:14" ht="32.1" customHeight="1">
      <c r="A30" s="866" t="s">
        <v>512</v>
      </c>
      <c r="B30" s="866"/>
      <c r="C30" s="866"/>
      <c r="D30" s="866"/>
      <c r="E30" s="866"/>
      <c r="F30" s="866"/>
      <c r="G30" s="866"/>
      <c r="H30" s="866"/>
      <c r="I30" s="866"/>
      <c r="J30" s="866"/>
      <c r="K30" s="866"/>
      <c r="L30" s="866"/>
      <c r="M30" s="866"/>
      <c r="N30" s="866"/>
    </row>
    <row r="31" spans="1:14" ht="32.1" customHeight="1">
      <c r="D31" s="437"/>
      <c r="E31" s="437"/>
      <c r="F31" s="437"/>
      <c r="G31" s="437"/>
      <c r="H31" s="32"/>
      <c r="I31" s="32"/>
      <c r="J31" s="32"/>
      <c r="K31" s="32"/>
      <c r="L31" s="32"/>
      <c r="M31" s="32"/>
      <c r="N31" s="479" t="s">
        <v>22</v>
      </c>
    </row>
    <row r="32" spans="1:14" ht="32.1" customHeight="1">
      <c r="D32" s="560"/>
      <c r="G32" s="720"/>
      <c r="J32" s="869" t="s">
        <v>5</v>
      </c>
      <c r="K32" s="869"/>
      <c r="L32" s="869"/>
      <c r="M32" s="869"/>
      <c r="N32" s="869"/>
    </row>
    <row r="33" spans="3:14" ht="32.1" customHeight="1">
      <c r="G33" s="778"/>
      <c r="H33" s="769"/>
      <c r="J33" s="770" t="s">
        <v>514</v>
      </c>
      <c r="K33" s="779"/>
      <c r="L33" s="771" t="s">
        <v>515</v>
      </c>
      <c r="M33" s="780"/>
      <c r="N33" s="872" t="s">
        <v>76</v>
      </c>
    </row>
    <row r="34" spans="3:14" ht="32.1" customHeight="1">
      <c r="G34" s="778"/>
      <c r="H34" s="770"/>
      <c r="I34" s="772"/>
      <c r="J34" s="773" t="s">
        <v>516</v>
      </c>
      <c r="K34" s="774"/>
      <c r="L34" s="773" t="s">
        <v>517</v>
      </c>
      <c r="M34" s="774"/>
      <c r="N34" s="871"/>
    </row>
    <row r="35" spans="3:14" ht="32.1" customHeight="1">
      <c r="C35" s="576" t="s">
        <v>362</v>
      </c>
      <c r="D35" s="357"/>
      <c r="E35" s="357"/>
      <c r="F35" s="357"/>
      <c r="G35" s="357"/>
      <c r="H35" s="357"/>
      <c r="I35" s="357"/>
      <c r="J35" s="357"/>
      <c r="K35" s="357"/>
      <c r="L35" s="357"/>
      <c r="M35" s="357"/>
      <c r="N35" s="357"/>
    </row>
    <row r="36" spans="3:14" ht="32.1" customHeight="1">
      <c r="C36" s="578"/>
      <c r="D36" s="572" t="str">
        <f>D9</f>
        <v>As at January 1, 2020</v>
      </c>
      <c r="E36" s="357"/>
      <c r="F36" s="357"/>
      <c r="G36" s="267"/>
      <c r="H36" s="694"/>
      <c r="I36" s="694"/>
      <c r="J36" s="694">
        <v>2148745620.54</v>
      </c>
      <c r="K36" s="694"/>
      <c r="L36" s="694">
        <v>73847001.13000001</v>
      </c>
      <c r="M36" s="694"/>
      <c r="N36" s="237">
        <f t="shared" ref="N36" si="4">SUM(J36:M36)</f>
        <v>2222592621.6700001</v>
      </c>
    </row>
    <row r="37" spans="3:14" ht="30" customHeight="1">
      <c r="C37" s="357"/>
      <c r="D37" s="271" t="s">
        <v>364</v>
      </c>
      <c r="E37" s="357"/>
      <c r="H37" s="693"/>
      <c r="I37" s="267"/>
      <c r="J37" s="267">
        <v>-17700500</v>
      </c>
      <c r="K37" s="267"/>
      <c r="L37" s="267">
        <v>-2233636.08</v>
      </c>
      <c r="M37" s="694"/>
      <c r="N37" s="267">
        <f>SUM(J37:M37)</f>
        <v>-19934136.079999998</v>
      </c>
    </row>
    <row r="38" spans="3:14" ht="30" customHeight="1">
      <c r="C38" s="357"/>
      <c r="D38" s="271" t="s">
        <v>936</v>
      </c>
      <c r="E38" s="357"/>
      <c r="H38" s="694"/>
      <c r="I38" s="694"/>
      <c r="J38" s="680">
        <v>1240158171.9899998</v>
      </c>
      <c r="K38" s="272"/>
      <c r="L38" s="648">
        <v>0</v>
      </c>
      <c r="M38" s="694"/>
      <c r="N38" s="680">
        <f>SUM(J38:M38)</f>
        <v>1240158171.9899998</v>
      </c>
    </row>
    <row r="39" spans="3:14" ht="32.1" customHeight="1">
      <c r="C39" s="578"/>
      <c r="D39" s="572" t="str">
        <f>D12</f>
        <v>As at December 31, 2020</v>
      </c>
      <c r="E39" s="357"/>
      <c r="F39" s="357"/>
      <c r="G39" s="267"/>
      <c r="H39" s="694"/>
      <c r="I39" s="694"/>
      <c r="J39" s="694">
        <f>SUM(J36:J38)</f>
        <v>3371203292.5299997</v>
      </c>
      <c r="K39" s="694"/>
      <c r="L39" s="694">
        <f>SUM(L36:L38)</f>
        <v>71613365.050000012</v>
      </c>
      <c r="M39" s="694"/>
      <c r="N39" s="694">
        <f>SUM(N36:N38)</f>
        <v>3442816657.5799999</v>
      </c>
    </row>
    <row r="40" spans="3:14" ht="32.1" customHeight="1">
      <c r="C40" s="578"/>
      <c r="D40" s="271" t="s">
        <v>936</v>
      </c>
      <c r="E40" s="357"/>
      <c r="G40" s="267"/>
      <c r="H40" s="694"/>
      <c r="I40" s="694"/>
      <c r="J40" s="698">
        <v>81332921.219999999</v>
      </c>
      <c r="K40" s="698"/>
      <c r="L40" s="710">
        <v>0</v>
      </c>
      <c r="M40" s="694"/>
      <c r="N40" s="237">
        <f>SUM(J40:M40)</f>
        <v>81332921.219999999</v>
      </c>
    </row>
    <row r="41" spans="3:14" ht="32.1" customHeight="1">
      <c r="C41" s="578"/>
      <c r="D41" s="494" t="s">
        <v>126</v>
      </c>
      <c r="E41" s="357"/>
      <c r="F41" s="357"/>
      <c r="G41" s="267"/>
      <c r="H41" s="691"/>
      <c r="I41" s="694"/>
      <c r="J41" s="705">
        <v>-962631.96</v>
      </c>
      <c r="K41" s="698"/>
      <c r="L41" s="695">
        <v>0</v>
      </c>
      <c r="M41" s="279"/>
      <c r="N41" s="680">
        <f t="shared" ref="N41" si="5">SUM(J41:M41)</f>
        <v>-962631.96</v>
      </c>
    </row>
    <row r="42" spans="3:14" ht="32.1" customHeight="1">
      <c r="C42" s="578"/>
      <c r="D42" s="357" t="str">
        <f>D15</f>
        <v>As at March 31, 2021</v>
      </c>
      <c r="E42" s="580"/>
      <c r="F42" s="580"/>
      <c r="G42" s="267"/>
      <c r="H42" s="694"/>
      <c r="I42" s="694"/>
      <c r="J42" s="273">
        <f>SUM(J39:J41)</f>
        <v>3451573581.7899995</v>
      </c>
      <c r="K42" s="694"/>
      <c r="L42" s="273">
        <f>SUM(L39:L41)</f>
        <v>71613365.050000012</v>
      </c>
      <c r="M42" s="694"/>
      <c r="N42" s="273">
        <f>SUM(N39:N41)</f>
        <v>3523186946.8399997</v>
      </c>
    </row>
    <row r="43" spans="3:14" ht="32.1" customHeight="1">
      <c r="C43" s="576" t="s">
        <v>365</v>
      </c>
      <c r="D43" s="357"/>
      <c r="E43" s="357"/>
      <c r="F43" s="357"/>
      <c r="G43" s="267"/>
      <c r="H43" s="694"/>
      <c r="I43" s="694"/>
      <c r="J43" s="694"/>
      <c r="K43" s="694"/>
      <c r="L43" s="694"/>
      <c r="M43" s="694"/>
      <c r="N43" s="694"/>
    </row>
    <row r="44" spans="3:14" ht="32.1" customHeight="1">
      <c r="C44" s="576"/>
      <c r="D44" s="572" t="str">
        <f>D17</f>
        <v>As at January 1, 2020</v>
      </c>
      <c r="E44" s="357"/>
      <c r="F44" s="357"/>
      <c r="G44" s="267"/>
      <c r="H44" s="694"/>
      <c r="I44" s="694"/>
      <c r="J44" s="694">
        <v>207196437.16000003</v>
      </c>
      <c r="K44" s="694"/>
      <c r="L44" s="694">
        <v>29786088.390000001</v>
      </c>
      <c r="M44" s="694"/>
      <c r="N44" s="691">
        <f t="shared" ref="N44:N46" si="6">SUM(J44:M44)</f>
        <v>236982525.55000001</v>
      </c>
    </row>
    <row r="45" spans="3:14" ht="32.1" customHeight="1">
      <c r="C45" s="576"/>
      <c r="D45" s="357" t="s">
        <v>519</v>
      </c>
      <c r="E45" s="357"/>
      <c r="F45" s="357"/>
      <c r="G45" s="267"/>
      <c r="H45" s="694"/>
      <c r="I45" s="694"/>
      <c r="J45" s="36">
        <v>48395544.789999992</v>
      </c>
      <c r="K45" s="694"/>
      <c r="L45" s="694">
        <v>6706771.2000000011</v>
      </c>
      <c r="M45" s="694"/>
      <c r="N45" s="691">
        <f t="shared" si="6"/>
        <v>55102315.989999995</v>
      </c>
    </row>
    <row r="46" spans="3:14" ht="32.1" customHeight="1">
      <c r="C46" s="576"/>
      <c r="D46" s="271" t="s">
        <v>366</v>
      </c>
      <c r="E46" s="357"/>
      <c r="F46" s="357"/>
      <c r="G46" s="267"/>
      <c r="H46" s="694"/>
      <c r="I46" s="694"/>
      <c r="J46" s="280">
        <v>-1629316.3399999999</v>
      </c>
      <c r="K46" s="694"/>
      <c r="L46" s="280">
        <v>-2192527.63</v>
      </c>
      <c r="M46" s="694"/>
      <c r="N46" s="280">
        <f t="shared" si="6"/>
        <v>-3821843.9699999997</v>
      </c>
    </row>
    <row r="47" spans="3:14" ht="32.1" customHeight="1">
      <c r="C47" s="576"/>
      <c r="D47" s="572" t="str">
        <f>D20</f>
        <v>As at December 31, 2020</v>
      </c>
      <c r="E47" s="357"/>
      <c r="F47" s="357"/>
      <c r="G47" s="267"/>
      <c r="H47" s="275"/>
      <c r="I47" s="781"/>
      <c r="J47" s="275">
        <f>SUM(J44:J46)</f>
        <v>253962665.61000001</v>
      </c>
      <c r="K47" s="781"/>
      <c r="L47" s="275">
        <f>SUM(L44:L46)</f>
        <v>34300331.960000001</v>
      </c>
      <c r="M47" s="437"/>
      <c r="N47" s="275">
        <f>SUM(N44:N46)</f>
        <v>288262997.56999999</v>
      </c>
    </row>
    <row r="48" spans="3:14" ht="32.1" customHeight="1">
      <c r="C48" s="576"/>
      <c r="D48" s="357" t="str">
        <f>D21</f>
        <v>Depreciation for the period</v>
      </c>
      <c r="E48" s="357"/>
      <c r="F48" s="357"/>
      <c r="G48" s="267"/>
      <c r="H48" s="694"/>
      <c r="I48" s="694"/>
      <c r="J48" s="36">
        <v>14922011.59</v>
      </c>
      <c r="K48" s="694"/>
      <c r="L48" s="694">
        <v>1613395.3499999999</v>
      </c>
      <c r="M48" s="694"/>
      <c r="N48" s="691">
        <f t="shared" ref="N48:N49" si="7">SUM(J48:M48)</f>
        <v>16535406.939999999</v>
      </c>
    </row>
    <row r="49" spans="1:14" ht="32.1" customHeight="1">
      <c r="C49" s="578"/>
      <c r="D49" s="494" t="s">
        <v>126</v>
      </c>
      <c r="E49" s="357"/>
      <c r="F49" s="357"/>
      <c r="G49" s="267"/>
      <c r="H49" s="275"/>
      <c r="I49" s="275"/>
      <c r="J49" s="281">
        <v>-40973.480000000003</v>
      </c>
      <c r="K49" s="267"/>
      <c r="L49" s="281">
        <v>0</v>
      </c>
      <c r="M49" s="267"/>
      <c r="N49" s="281">
        <f t="shared" si="7"/>
        <v>-40973.480000000003</v>
      </c>
    </row>
    <row r="50" spans="1:14" ht="32.1" customHeight="1">
      <c r="C50" s="578"/>
      <c r="D50" s="357" t="str">
        <f>D23</f>
        <v>As at March 31, 2021</v>
      </c>
      <c r="E50" s="357"/>
      <c r="F50" s="357"/>
      <c r="G50" s="267"/>
      <c r="H50" s="694"/>
      <c r="I50" s="694"/>
      <c r="J50" s="273">
        <f>SUM(J47:J49)</f>
        <v>268843703.71999997</v>
      </c>
      <c r="K50" s="694"/>
      <c r="L50" s="273">
        <f>SUM(L47:L49)</f>
        <v>35913727.310000002</v>
      </c>
      <c r="M50" s="694"/>
      <c r="N50" s="273">
        <f>SUM(N47:N49)</f>
        <v>304757431.02999997</v>
      </c>
    </row>
    <row r="51" spans="1:14" ht="32.1" customHeight="1">
      <c r="D51" s="351" t="s">
        <v>520</v>
      </c>
      <c r="E51" s="580"/>
      <c r="F51" s="580"/>
      <c r="G51" s="267"/>
      <c r="H51" s="694"/>
      <c r="I51" s="694"/>
      <c r="J51" s="694"/>
      <c r="K51" s="694"/>
      <c r="L51" s="694"/>
      <c r="M51" s="694"/>
      <c r="N51" s="694"/>
    </row>
    <row r="52" spans="1:14" ht="32.1" customHeight="1" thickBot="1">
      <c r="D52" s="357" t="str">
        <f>D25</f>
        <v xml:space="preserve">     As at  March 31, 2021</v>
      </c>
      <c r="F52" s="576"/>
      <c r="G52" s="267"/>
      <c r="H52" s="694"/>
      <c r="I52" s="694"/>
      <c r="J52" s="266">
        <f>J42-J50</f>
        <v>3182729878.0699997</v>
      </c>
      <c r="K52" s="694"/>
      <c r="L52" s="266">
        <f>L42-L50</f>
        <v>35699637.74000001</v>
      </c>
      <c r="M52" s="694"/>
      <c r="N52" s="266">
        <f>N42-N50</f>
        <v>3218429515.8099995</v>
      </c>
    </row>
    <row r="53" spans="1:14" ht="32.1" customHeight="1" thickTop="1" thickBot="1">
      <c r="D53" s="357" t="str">
        <f>D26</f>
        <v xml:space="preserve">     As at December 31, 2020</v>
      </c>
      <c r="F53" s="576"/>
      <c r="G53" s="267"/>
      <c r="H53" s="694"/>
      <c r="I53" s="694"/>
      <c r="J53" s="266">
        <f>J39-J47</f>
        <v>3117240626.9199996</v>
      </c>
      <c r="K53" s="694"/>
      <c r="L53" s="266">
        <f>L39-L47</f>
        <v>37313033.090000011</v>
      </c>
      <c r="M53" s="694"/>
      <c r="N53" s="266">
        <f>N39-N47</f>
        <v>3154553660.0099998</v>
      </c>
    </row>
    <row r="54" spans="1:14" ht="32.1" customHeight="1" thickTop="1">
      <c r="C54" s="578" t="str">
        <f>C27</f>
        <v>Depreciation for the three-month periods ended March 31, 2021</v>
      </c>
      <c r="D54" s="578"/>
      <c r="E54" s="357"/>
      <c r="F54" s="357"/>
      <c r="G54" s="282"/>
      <c r="H54" s="694"/>
      <c r="I54" s="694"/>
      <c r="J54" s="694"/>
      <c r="K54" s="694"/>
      <c r="L54" s="694"/>
      <c r="M54" s="694"/>
      <c r="N54" s="710">
        <f>N48</f>
        <v>16535406.939999999</v>
      </c>
    </row>
    <row r="55" spans="1:14" ht="32.1" customHeight="1">
      <c r="C55" s="578" t="str">
        <f>C28</f>
        <v>Depreciation for the three-month periods ended March 31, 2020</v>
      </c>
      <c r="D55" s="578"/>
      <c r="E55" s="357"/>
      <c r="F55" s="357"/>
      <c r="G55" s="357"/>
      <c r="H55" s="693"/>
      <c r="I55" s="693"/>
      <c r="J55" s="693"/>
      <c r="K55" s="693"/>
      <c r="L55" s="693"/>
      <c r="M55" s="693"/>
      <c r="N55" s="710">
        <v>12205747.609999999</v>
      </c>
    </row>
    <row r="56" spans="1:14" ht="32.1" customHeight="1">
      <c r="C56" s="357"/>
      <c r="D56" s="357"/>
      <c r="E56" s="357"/>
      <c r="F56" s="357"/>
      <c r="G56" s="357"/>
      <c r="H56" s="283"/>
      <c r="I56" s="357"/>
      <c r="J56" s="283"/>
      <c r="K56" s="357"/>
      <c r="L56" s="357"/>
      <c r="M56" s="357"/>
      <c r="N56" s="357"/>
    </row>
    <row r="57" spans="1:14" ht="40.200000000000003" customHeight="1">
      <c r="A57" s="866" t="s">
        <v>521</v>
      </c>
      <c r="B57" s="866"/>
      <c r="C57" s="866"/>
      <c r="D57" s="866"/>
      <c r="E57" s="866"/>
      <c r="F57" s="866"/>
      <c r="G57" s="866"/>
      <c r="H57" s="866"/>
      <c r="I57" s="866"/>
      <c r="J57" s="866"/>
      <c r="K57" s="866"/>
      <c r="L57" s="866"/>
      <c r="M57" s="866"/>
      <c r="N57" s="866"/>
    </row>
    <row r="58" spans="1:14" ht="40.200000000000003" customHeight="1">
      <c r="D58" s="437"/>
      <c r="E58" s="437"/>
      <c r="F58" s="437"/>
      <c r="G58" s="437"/>
      <c r="H58" s="32"/>
      <c r="I58" s="32"/>
      <c r="J58" s="32"/>
      <c r="K58" s="32"/>
      <c r="N58" s="479" t="s">
        <v>22</v>
      </c>
    </row>
    <row r="59" spans="1:14" ht="40.200000000000003" customHeight="1">
      <c r="C59" s="357"/>
      <c r="D59" s="350" t="s">
        <v>1057</v>
      </c>
      <c r="E59" s="357"/>
      <c r="F59" s="357"/>
      <c r="G59" s="357"/>
      <c r="H59" s="357"/>
      <c r="I59" s="357"/>
      <c r="J59" s="357"/>
      <c r="K59" s="357"/>
      <c r="L59" s="357"/>
      <c r="M59" s="357"/>
    </row>
    <row r="60" spans="1:14" ht="40.200000000000003" customHeight="1">
      <c r="C60" s="437" t="s">
        <v>1056</v>
      </c>
      <c r="D60" s="437"/>
      <c r="E60" s="437"/>
      <c r="F60" s="357"/>
      <c r="G60" s="357"/>
      <c r="H60" s="357"/>
      <c r="I60" s="357"/>
      <c r="J60" s="357"/>
      <c r="K60" s="357"/>
      <c r="L60" s="357"/>
      <c r="M60" s="357"/>
    </row>
    <row r="61" spans="1:14" ht="40.200000000000003" customHeight="1">
      <c r="C61" s="437"/>
      <c r="D61" s="350" t="s">
        <v>1088</v>
      </c>
      <c r="E61" s="437"/>
      <c r="F61" s="357"/>
      <c r="G61" s="357"/>
      <c r="H61" s="357"/>
      <c r="I61" s="357"/>
      <c r="J61" s="357"/>
      <c r="K61" s="357"/>
      <c r="L61" s="357"/>
      <c r="M61" s="357"/>
    </row>
    <row r="62" spans="1:14" ht="40.200000000000003" customHeight="1">
      <c r="C62" s="437" t="s">
        <v>1059</v>
      </c>
      <c r="D62" s="437"/>
      <c r="E62" s="437"/>
      <c r="F62" s="357"/>
      <c r="G62" s="357"/>
      <c r="H62" s="357"/>
      <c r="I62" s="357"/>
      <c r="J62" s="357"/>
      <c r="K62" s="357"/>
      <c r="L62" s="357"/>
      <c r="M62" s="357"/>
    </row>
    <row r="63" spans="1:14" ht="40.200000000000003" customHeight="1">
      <c r="C63" s="437" t="s">
        <v>1058</v>
      </c>
      <c r="D63" s="437"/>
      <c r="E63" s="437"/>
      <c r="F63" s="357"/>
      <c r="G63" s="357"/>
      <c r="H63" s="357"/>
      <c r="I63" s="357"/>
      <c r="J63" s="357"/>
      <c r="K63" s="357"/>
      <c r="L63" s="357"/>
      <c r="M63" s="357"/>
    </row>
    <row r="64" spans="1:14" ht="40.200000000000003" customHeight="1">
      <c r="C64" s="357"/>
      <c r="D64" s="578" t="s">
        <v>865</v>
      </c>
      <c r="E64" s="357"/>
      <c r="F64" s="357"/>
      <c r="G64" s="357"/>
      <c r="H64" s="357"/>
      <c r="I64" s="357"/>
      <c r="J64" s="357"/>
      <c r="K64" s="357"/>
      <c r="L64" s="357"/>
      <c r="M64" s="357"/>
    </row>
    <row r="65" spans="3:13" ht="40.200000000000003" customHeight="1">
      <c r="C65" s="576" t="s">
        <v>1060</v>
      </c>
      <c r="D65" s="578"/>
      <c r="E65" s="357"/>
      <c r="F65" s="357"/>
      <c r="G65" s="357"/>
      <c r="H65" s="357"/>
      <c r="I65" s="357"/>
      <c r="J65" s="357"/>
      <c r="K65" s="357"/>
      <c r="L65" s="357"/>
      <c r="M65" s="357"/>
    </row>
    <row r="66" spans="3:13" ht="40.200000000000003" customHeight="1">
      <c r="C66" s="576" t="s">
        <v>950</v>
      </c>
      <c r="D66" s="578"/>
      <c r="E66" s="357"/>
      <c r="F66" s="357"/>
      <c r="G66" s="357"/>
      <c r="H66" s="357"/>
      <c r="I66" s="357"/>
      <c r="J66" s="357"/>
      <c r="K66" s="357"/>
      <c r="L66" s="357"/>
      <c r="M66" s="357"/>
    </row>
    <row r="67" spans="3:13" ht="40.200000000000003" customHeight="1">
      <c r="C67" s="438"/>
      <c r="D67" s="493" t="s">
        <v>1061</v>
      </c>
      <c r="E67" s="438"/>
      <c r="F67" s="438"/>
      <c r="G67" s="438"/>
      <c r="H67" s="437"/>
      <c r="I67" s="437"/>
      <c r="J67" s="18"/>
      <c r="K67" s="18"/>
      <c r="L67" s="18"/>
      <c r="M67" s="18"/>
    </row>
    <row r="68" spans="3:13" ht="40.200000000000003" customHeight="1">
      <c r="C68" s="480" t="s">
        <v>1063</v>
      </c>
      <c r="D68" s="438"/>
      <c r="E68" s="438"/>
      <c r="F68" s="438"/>
      <c r="G68" s="438"/>
      <c r="H68" s="438"/>
      <c r="I68" s="438"/>
      <c r="J68" s="693"/>
      <c r="K68" s="693"/>
      <c r="L68" s="693"/>
      <c r="M68" s="693"/>
    </row>
    <row r="69" spans="3:13" ht="40.200000000000003" customHeight="1">
      <c r="C69" s="480" t="s">
        <v>1062</v>
      </c>
      <c r="D69" s="438"/>
      <c r="E69" s="438"/>
      <c r="F69" s="438"/>
      <c r="G69" s="438"/>
      <c r="H69" s="438"/>
      <c r="I69" s="438"/>
      <c r="J69" s="693"/>
      <c r="K69" s="693"/>
      <c r="L69" s="693"/>
      <c r="M69" s="693"/>
    </row>
    <row r="70" spans="3:13" ht="40.200000000000003" customHeight="1">
      <c r="C70" s="357"/>
      <c r="D70" s="782" t="s">
        <v>1064</v>
      </c>
      <c r="E70" s="357"/>
      <c r="F70" s="357"/>
      <c r="G70" s="357"/>
      <c r="H70" s="357"/>
      <c r="I70" s="357"/>
      <c r="J70" s="357"/>
      <c r="K70" s="357"/>
      <c r="L70" s="357"/>
      <c r="M70" s="357"/>
    </row>
    <row r="71" spans="3:13" ht="40.200000000000003" customHeight="1">
      <c r="C71" s="357" t="s">
        <v>1065</v>
      </c>
      <c r="D71" s="357"/>
      <c r="E71" s="357"/>
      <c r="F71" s="357"/>
      <c r="G71" s="357"/>
      <c r="H71" s="357"/>
      <c r="I71" s="357"/>
      <c r="J71" s="357"/>
      <c r="K71" s="357"/>
      <c r="L71" s="357"/>
      <c r="M71" s="357"/>
    </row>
    <row r="72" spans="3:13" ht="40.200000000000003" customHeight="1">
      <c r="C72" s="357" t="s">
        <v>1066</v>
      </c>
      <c r="D72" s="357"/>
      <c r="E72" s="357"/>
      <c r="F72" s="357"/>
      <c r="G72" s="357"/>
      <c r="H72" s="357"/>
      <c r="I72" s="357"/>
      <c r="J72" s="357"/>
      <c r="K72" s="357"/>
      <c r="L72" s="357"/>
      <c r="M72" s="357"/>
    </row>
    <row r="73" spans="3:13" ht="40.200000000000003" customHeight="1">
      <c r="C73" s="357" t="s">
        <v>715</v>
      </c>
      <c r="D73" s="357"/>
      <c r="E73" s="357"/>
      <c r="F73" s="357"/>
      <c r="G73" s="357"/>
      <c r="H73" s="357"/>
      <c r="I73" s="357"/>
      <c r="J73" s="357"/>
      <c r="K73" s="357"/>
      <c r="L73" s="357"/>
      <c r="M73" s="357"/>
    </row>
    <row r="74" spans="3:13" ht="40.200000000000003" customHeight="1"/>
    <row r="75" spans="3:13" ht="34.5" customHeight="1"/>
    <row r="76" spans="3:13" ht="34.5" customHeight="1"/>
    <row r="77" spans="3:13" ht="34.5" customHeight="1"/>
    <row r="78" spans="3:13" ht="34.5" customHeight="1"/>
    <row r="79" spans="3:13" ht="34.5" customHeight="1"/>
    <row r="80" spans="3:13" ht="34.5" customHeight="1"/>
    <row r="81" ht="34.5" customHeight="1"/>
    <row r="82" ht="34.5" customHeight="1"/>
    <row r="83" ht="34.5" customHeight="1"/>
    <row r="84" ht="34.5" customHeight="1"/>
  </sheetData>
  <mergeCells count="7">
    <mergeCell ref="A57:N57"/>
    <mergeCell ref="A1:N1"/>
    <mergeCell ref="J5:N5"/>
    <mergeCell ref="N6:N7"/>
    <mergeCell ref="A30:N30"/>
    <mergeCell ref="J32:N32"/>
    <mergeCell ref="N33:N34"/>
  </mergeCells>
  <pageMargins left="0.82677165354330717" right="0.15748031496062992" top="0.67" bottom="0.43307086614173229" header="0.27559055118110237" footer="0.19685039370078741"/>
  <pageSetup paperSize="9" scale="85" orientation="portrait" r:id="rId1"/>
  <headerFooter alignWithMargins="0"/>
  <rowBreaks count="2" manualBreakCount="2">
    <brk id="29" max="16383" man="1"/>
    <brk id="56" max="16383" man="1"/>
  </rowBreaks>
  <ignoredErrors>
    <ignoredError sqref="O50" formulaRange="1"/>
    <ignoredError sqref="N12 N20 N39 N47"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3"/>
  <sheetViews>
    <sheetView zoomScale="80" zoomScaleNormal="80" zoomScaleSheetLayoutView="100" workbookViewId="0">
      <selection activeCell="A2" sqref="A2"/>
    </sheetView>
  </sheetViews>
  <sheetFormatPr defaultColWidth="9.125" defaultRowHeight="21.75" customHeight="1"/>
  <cols>
    <col min="1" max="1" width="3.75" style="557" customWidth="1"/>
    <col min="2" max="2" width="4.625" style="557" customWidth="1"/>
    <col min="3" max="6" width="9.125" style="557" customWidth="1"/>
    <col min="7" max="7" width="1.25" style="557" customWidth="1"/>
    <col min="8" max="8" width="16.75" style="557" customWidth="1"/>
    <col min="9" max="9" width="0.75" style="557" customWidth="1"/>
    <col min="10" max="10" width="16.75" style="557" customWidth="1"/>
    <col min="11" max="11" width="0.875" style="557" customWidth="1"/>
    <col min="12" max="12" width="16.75" style="557" customWidth="1"/>
    <col min="13" max="13" width="1.125" style="557" customWidth="1"/>
    <col min="14" max="14" width="16.75" style="557" customWidth="1"/>
    <col min="15" max="15" width="1" style="557" customWidth="1"/>
    <col min="16" max="16" width="16.75" style="557" customWidth="1"/>
    <col min="17" max="17" width="1" style="557" customWidth="1"/>
    <col min="18" max="18" width="16.75" style="557" customWidth="1"/>
    <col min="19" max="19" width="1.125" style="557" customWidth="1"/>
    <col min="20" max="20" width="16.75" style="557" customWidth="1"/>
    <col min="21" max="21" width="1" style="557" customWidth="1"/>
    <col min="22" max="22" width="16.75" style="557" customWidth="1"/>
    <col min="23" max="23" width="1.375" style="557" customWidth="1"/>
    <col min="24" max="256" width="9.125" style="557"/>
    <col min="257" max="257" width="3.75" style="557" customWidth="1"/>
    <col min="258" max="258" width="4.625" style="557" customWidth="1"/>
    <col min="259" max="262" width="9.125" style="557"/>
    <col min="263" max="263" width="1.25" style="557" customWidth="1"/>
    <col min="264" max="264" width="16.75" style="557" customWidth="1"/>
    <col min="265" max="265" width="0.75" style="557" customWidth="1"/>
    <col min="266" max="266" width="16.75" style="557" customWidth="1"/>
    <col min="267" max="267" width="0.875" style="557" customWidth="1"/>
    <col min="268" max="268" width="16.75" style="557" customWidth="1"/>
    <col min="269" max="269" width="1.125" style="557" customWidth="1"/>
    <col min="270" max="270" width="16.75" style="557" customWidth="1"/>
    <col min="271" max="271" width="1" style="557" customWidth="1"/>
    <col min="272" max="272" width="16.75" style="557" customWidth="1"/>
    <col min="273" max="273" width="1" style="557" customWidth="1"/>
    <col min="274" max="274" width="16.75" style="557" customWidth="1"/>
    <col min="275" max="275" width="1.125" style="557" customWidth="1"/>
    <col min="276" max="276" width="16.75" style="557" customWidth="1"/>
    <col min="277" max="277" width="1" style="557" customWidth="1"/>
    <col min="278" max="278" width="16.75" style="557" customWidth="1"/>
    <col min="279" max="279" width="1.375" style="557" customWidth="1"/>
    <col min="280" max="512" width="9.125" style="557"/>
    <col min="513" max="513" width="3.75" style="557" customWidth="1"/>
    <col min="514" max="514" width="4.625" style="557" customWidth="1"/>
    <col min="515" max="518" width="9.125" style="557"/>
    <col min="519" max="519" width="1.25" style="557" customWidth="1"/>
    <col min="520" max="520" width="16.75" style="557" customWidth="1"/>
    <col min="521" max="521" width="0.75" style="557" customWidth="1"/>
    <col min="522" max="522" width="16.75" style="557" customWidth="1"/>
    <col min="523" max="523" width="0.875" style="557" customWidth="1"/>
    <col min="524" max="524" width="16.75" style="557" customWidth="1"/>
    <col min="525" max="525" width="1.125" style="557" customWidth="1"/>
    <col min="526" max="526" width="16.75" style="557" customWidth="1"/>
    <col min="527" max="527" width="1" style="557" customWidth="1"/>
    <col min="528" max="528" width="16.75" style="557" customWidth="1"/>
    <col min="529" max="529" width="1" style="557" customWidth="1"/>
    <col min="530" max="530" width="16.75" style="557" customWidth="1"/>
    <col min="531" max="531" width="1.125" style="557" customWidth="1"/>
    <col min="532" max="532" width="16.75" style="557" customWidth="1"/>
    <col min="533" max="533" width="1" style="557" customWidth="1"/>
    <col min="534" max="534" width="16.75" style="557" customWidth="1"/>
    <col min="535" max="535" width="1.375" style="557" customWidth="1"/>
    <col min="536" max="768" width="9.125" style="557"/>
    <col min="769" max="769" width="3.75" style="557" customWidth="1"/>
    <col min="770" max="770" width="4.625" style="557" customWidth="1"/>
    <col min="771" max="774" width="9.125" style="557"/>
    <col min="775" max="775" width="1.25" style="557" customWidth="1"/>
    <col min="776" max="776" width="16.75" style="557" customWidth="1"/>
    <col min="777" max="777" width="0.75" style="557" customWidth="1"/>
    <col min="778" max="778" width="16.75" style="557" customWidth="1"/>
    <col min="779" max="779" width="0.875" style="557" customWidth="1"/>
    <col min="780" max="780" width="16.75" style="557" customWidth="1"/>
    <col min="781" max="781" width="1.125" style="557" customWidth="1"/>
    <col min="782" max="782" width="16.75" style="557" customWidth="1"/>
    <col min="783" max="783" width="1" style="557" customWidth="1"/>
    <col min="784" max="784" width="16.75" style="557" customWidth="1"/>
    <col min="785" max="785" width="1" style="557" customWidth="1"/>
    <col min="786" max="786" width="16.75" style="557" customWidth="1"/>
    <col min="787" max="787" width="1.125" style="557" customWidth="1"/>
    <col min="788" max="788" width="16.75" style="557" customWidth="1"/>
    <col min="789" max="789" width="1" style="557" customWidth="1"/>
    <col min="790" max="790" width="16.75" style="557" customWidth="1"/>
    <col min="791" max="791" width="1.375" style="557" customWidth="1"/>
    <col min="792" max="1024" width="9.125" style="557"/>
    <col min="1025" max="1025" width="3.75" style="557" customWidth="1"/>
    <col min="1026" max="1026" width="4.625" style="557" customWidth="1"/>
    <col min="1027" max="1030" width="9.125" style="557"/>
    <col min="1031" max="1031" width="1.25" style="557" customWidth="1"/>
    <col min="1032" max="1032" width="16.75" style="557" customWidth="1"/>
    <col min="1033" max="1033" width="0.75" style="557" customWidth="1"/>
    <col min="1034" max="1034" width="16.75" style="557" customWidth="1"/>
    <col min="1035" max="1035" width="0.875" style="557" customWidth="1"/>
    <col min="1036" max="1036" width="16.75" style="557" customWidth="1"/>
    <col min="1037" max="1037" width="1.125" style="557" customWidth="1"/>
    <col min="1038" max="1038" width="16.75" style="557" customWidth="1"/>
    <col min="1039" max="1039" width="1" style="557" customWidth="1"/>
    <col min="1040" max="1040" width="16.75" style="557" customWidth="1"/>
    <col min="1041" max="1041" width="1" style="557" customWidth="1"/>
    <col min="1042" max="1042" width="16.75" style="557" customWidth="1"/>
    <col min="1043" max="1043" width="1.125" style="557" customWidth="1"/>
    <col min="1044" max="1044" width="16.75" style="557" customWidth="1"/>
    <col min="1045" max="1045" width="1" style="557" customWidth="1"/>
    <col min="1046" max="1046" width="16.75" style="557" customWidth="1"/>
    <col min="1047" max="1047" width="1.375" style="557" customWidth="1"/>
    <col min="1048" max="1280" width="9.125" style="557"/>
    <col min="1281" max="1281" width="3.75" style="557" customWidth="1"/>
    <col min="1282" max="1282" width="4.625" style="557" customWidth="1"/>
    <col min="1283" max="1286" width="9.125" style="557"/>
    <col min="1287" max="1287" width="1.25" style="557" customWidth="1"/>
    <col min="1288" max="1288" width="16.75" style="557" customWidth="1"/>
    <col min="1289" max="1289" width="0.75" style="557" customWidth="1"/>
    <col min="1290" max="1290" width="16.75" style="557" customWidth="1"/>
    <col min="1291" max="1291" width="0.875" style="557" customWidth="1"/>
    <col min="1292" max="1292" width="16.75" style="557" customWidth="1"/>
    <col min="1293" max="1293" width="1.125" style="557" customWidth="1"/>
    <col min="1294" max="1294" width="16.75" style="557" customWidth="1"/>
    <col min="1295" max="1295" width="1" style="557" customWidth="1"/>
    <col min="1296" max="1296" width="16.75" style="557" customWidth="1"/>
    <col min="1297" max="1297" width="1" style="557" customWidth="1"/>
    <col min="1298" max="1298" width="16.75" style="557" customWidth="1"/>
    <col min="1299" max="1299" width="1.125" style="557" customWidth="1"/>
    <col min="1300" max="1300" width="16.75" style="557" customWidth="1"/>
    <col min="1301" max="1301" width="1" style="557" customWidth="1"/>
    <col min="1302" max="1302" width="16.75" style="557" customWidth="1"/>
    <col min="1303" max="1303" width="1.375" style="557" customWidth="1"/>
    <col min="1304" max="1536" width="9.125" style="557"/>
    <col min="1537" max="1537" width="3.75" style="557" customWidth="1"/>
    <col min="1538" max="1538" width="4.625" style="557" customWidth="1"/>
    <col min="1539" max="1542" width="9.125" style="557"/>
    <col min="1543" max="1543" width="1.25" style="557" customWidth="1"/>
    <col min="1544" max="1544" width="16.75" style="557" customWidth="1"/>
    <col min="1545" max="1545" width="0.75" style="557" customWidth="1"/>
    <col min="1546" max="1546" width="16.75" style="557" customWidth="1"/>
    <col min="1547" max="1547" width="0.875" style="557" customWidth="1"/>
    <col min="1548" max="1548" width="16.75" style="557" customWidth="1"/>
    <col min="1549" max="1549" width="1.125" style="557" customWidth="1"/>
    <col min="1550" max="1550" width="16.75" style="557" customWidth="1"/>
    <col min="1551" max="1551" width="1" style="557" customWidth="1"/>
    <col min="1552" max="1552" width="16.75" style="557" customWidth="1"/>
    <col min="1553" max="1553" width="1" style="557" customWidth="1"/>
    <col min="1554" max="1554" width="16.75" style="557" customWidth="1"/>
    <col min="1555" max="1555" width="1.125" style="557" customWidth="1"/>
    <col min="1556" max="1556" width="16.75" style="557" customWidth="1"/>
    <col min="1557" max="1557" width="1" style="557" customWidth="1"/>
    <col min="1558" max="1558" width="16.75" style="557" customWidth="1"/>
    <col min="1559" max="1559" width="1.375" style="557" customWidth="1"/>
    <col min="1560" max="1792" width="9.125" style="557"/>
    <col min="1793" max="1793" width="3.75" style="557" customWidth="1"/>
    <col min="1794" max="1794" width="4.625" style="557" customWidth="1"/>
    <col min="1795" max="1798" width="9.125" style="557"/>
    <col min="1799" max="1799" width="1.25" style="557" customWidth="1"/>
    <col min="1800" max="1800" width="16.75" style="557" customWidth="1"/>
    <col min="1801" max="1801" width="0.75" style="557" customWidth="1"/>
    <col min="1802" max="1802" width="16.75" style="557" customWidth="1"/>
    <col min="1803" max="1803" width="0.875" style="557" customWidth="1"/>
    <col min="1804" max="1804" width="16.75" style="557" customWidth="1"/>
    <col min="1805" max="1805" width="1.125" style="557" customWidth="1"/>
    <col min="1806" max="1806" width="16.75" style="557" customWidth="1"/>
    <col min="1807" max="1807" width="1" style="557" customWidth="1"/>
    <col min="1808" max="1808" width="16.75" style="557" customWidth="1"/>
    <col min="1809" max="1809" width="1" style="557" customWidth="1"/>
    <col min="1810" max="1810" width="16.75" style="557" customWidth="1"/>
    <col min="1811" max="1811" width="1.125" style="557" customWidth="1"/>
    <col min="1812" max="1812" width="16.75" style="557" customWidth="1"/>
    <col min="1813" max="1813" width="1" style="557" customWidth="1"/>
    <col min="1814" max="1814" width="16.75" style="557" customWidth="1"/>
    <col min="1815" max="1815" width="1.375" style="557" customWidth="1"/>
    <col min="1816" max="2048" width="9.125" style="557"/>
    <col min="2049" max="2049" width="3.75" style="557" customWidth="1"/>
    <col min="2050" max="2050" width="4.625" style="557" customWidth="1"/>
    <col min="2051" max="2054" width="9.125" style="557"/>
    <col min="2055" max="2055" width="1.25" style="557" customWidth="1"/>
    <col min="2056" max="2056" width="16.75" style="557" customWidth="1"/>
    <col min="2057" max="2057" width="0.75" style="557" customWidth="1"/>
    <col min="2058" max="2058" width="16.75" style="557" customWidth="1"/>
    <col min="2059" max="2059" width="0.875" style="557" customWidth="1"/>
    <col min="2060" max="2060" width="16.75" style="557" customWidth="1"/>
    <col min="2061" max="2061" width="1.125" style="557" customWidth="1"/>
    <col min="2062" max="2062" width="16.75" style="557" customWidth="1"/>
    <col min="2063" max="2063" width="1" style="557" customWidth="1"/>
    <col min="2064" max="2064" width="16.75" style="557" customWidth="1"/>
    <col min="2065" max="2065" width="1" style="557" customWidth="1"/>
    <col min="2066" max="2066" width="16.75" style="557" customWidth="1"/>
    <col min="2067" max="2067" width="1.125" style="557" customWidth="1"/>
    <col min="2068" max="2068" width="16.75" style="557" customWidth="1"/>
    <col min="2069" max="2069" width="1" style="557" customWidth="1"/>
    <col min="2070" max="2070" width="16.75" style="557" customWidth="1"/>
    <col min="2071" max="2071" width="1.375" style="557" customWidth="1"/>
    <col min="2072" max="2304" width="9.125" style="557"/>
    <col min="2305" max="2305" width="3.75" style="557" customWidth="1"/>
    <col min="2306" max="2306" width="4.625" style="557" customWidth="1"/>
    <col min="2307" max="2310" width="9.125" style="557"/>
    <col min="2311" max="2311" width="1.25" style="557" customWidth="1"/>
    <col min="2312" max="2312" width="16.75" style="557" customWidth="1"/>
    <col min="2313" max="2313" width="0.75" style="557" customWidth="1"/>
    <col min="2314" max="2314" width="16.75" style="557" customWidth="1"/>
    <col min="2315" max="2315" width="0.875" style="557" customWidth="1"/>
    <col min="2316" max="2316" width="16.75" style="557" customWidth="1"/>
    <col min="2317" max="2317" width="1.125" style="557" customWidth="1"/>
    <col min="2318" max="2318" width="16.75" style="557" customWidth="1"/>
    <col min="2319" max="2319" width="1" style="557" customWidth="1"/>
    <col min="2320" max="2320" width="16.75" style="557" customWidth="1"/>
    <col min="2321" max="2321" width="1" style="557" customWidth="1"/>
    <col min="2322" max="2322" width="16.75" style="557" customWidth="1"/>
    <col min="2323" max="2323" width="1.125" style="557" customWidth="1"/>
    <col min="2324" max="2324" width="16.75" style="557" customWidth="1"/>
    <col min="2325" max="2325" width="1" style="557" customWidth="1"/>
    <col min="2326" max="2326" width="16.75" style="557" customWidth="1"/>
    <col min="2327" max="2327" width="1.375" style="557" customWidth="1"/>
    <col min="2328" max="2560" width="9.125" style="557"/>
    <col min="2561" max="2561" width="3.75" style="557" customWidth="1"/>
    <col min="2562" max="2562" width="4.625" style="557" customWidth="1"/>
    <col min="2563" max="2566" width="9.125" style="557"/>
    <col min="2567" max="2567" width="1.25" style="557" customWidth="1"/>
    <col min="2568" max="2568" width="16.75" style="557" customWidth="1"/>
    <col min="2569" max="2569" width="0.75" style="557" customWidth="1"/>
    <col min="2570" max="2570" width="16.75" style="557" customWidth="1"/>
    <col min="2571" max="2571" width="0.875" style="557" customWidth="1"/>
    <col min="2572" max="2572" width="16.75" style="557" customWidth="1"/>
    <col min="2573" max="2573" width="1.125" style="557" customWidth="1"/>
    <col min="2574" max="2574" width="16.75" style="557" customWidth="1"/>
    <col min="2575" max="2575" width="1" style="557" customWidth="1"/>
    <col min="2576" max="2576" width="16.75" style="557" customWidth="1"/>
    <col min="2577" max="2577" width="1" style="557" customWidth="1"/>
    <col min="2578" max="2578" width="16.75" style="557" customWidth="1"/>
    <col min="2579" max="2579" width="1.125" style="557" customWidth="1"/>
    <col min="2580" max="2580" width="16.75" style="557" customWidth="1"/>
    <col min="2581" max="2581" width="1" style="557" customWidth="1"/>
    <col min="2582" max="2582" width="16.75" style="557" customWidth="1"/>
    <col min="2583" max="2583" width="1.375" style="557" customWidth="1"/>
    <col min="2584" max="2816" width="9.125" style="557"/>
    <col min="2817" max="2817" width="3.75" style="557" customWidth="1"/>
    <col min="2818" max="2818" width="4.625" style="557" customWidth="1"/>
    <col min="2819" max="2822" width="9.125" style="557"/>
    <col min="2823" max="2823" width="1.25" style="557" customWidth="1"/>
    <col min="2824" max="2824" width="16.75" style="557" customWidth="1"/>
    <col min="2825" max="2825" width="0.75" style="557" customWidth="1"/>
    <col min="2826" max="2826" width="16.75" style="557" customWidth="1"/>
    <col min="2827" max="2827" width="0.875" style="557" customWidth="1"/>
    <col min="2828" max="2828" width="16.75" style="557" customWidth="1"/>
    <col min="2829" max="2829" width="1.125" style="557" customWidth="1"/>
    <col min="2830" max="2830" width="16.75" style="557" customWidth="1"/>
    <col min="2831" max="2831" width="1" style="557" customWidth="1"/>
    <col min="2832" max="2832" width="16.75" style="557" customWidth="1"/>
    <col min="2833" max="2833" width="1" style="557" customWidth="1"/>
    <col min="2834" max="2834" width="16.75" style="557" customWidth="1"/>
    <col min="2835" max="2835" width="1.125" style="557" customWidth="1"/>
    <col min="2836" max="2836" width="16.75" style="557" customWidth="1"/>
    <col min="2837" max="2837" width="1" style="557" customWidth="1"/>
    <col min="2838" max="2838" width="16.75" style="557" customWidth="1"/>
    <col min="2839" max="2839" width="1.375" style="557" customWidth="1"/>
    <col min="2840" max="3072" width="9.125" style="557"/>
    <col min="3073" max="3073" width="3.75" style="557" customWidth="1"/>
    <col min="3074" max="3074" width="4.625" style="557" customWidth="1"/>
    <col min="3075" max="3078" width="9.125" style="557"/>
    <col min="3079" max="3079" width="1.25" style="557" customWidth="1"/>
    <col min="3080" max="3080" width="16.75" style="557" customWidth="1"/>
    <col min="3081" max="3081" width="0.75" style="557" customWidth="1"/>
    <col min="3082" max="3082" width="16.75" style="557" customWidth="1"/>
    <col min="3083" max="3083" width="0.875" style="557" customWidth="1"/>
    <col min="3084" max="3084" width="16.75" style="557" customWidth="1"/>
    <col min="3085" max="3085" width="1.125" style="557" customWidth="1"/>
    <col min="3086" max="3086" width="16.75" style="557" customWidth="1"/>
    <col min="3087" max="3087" width="1" style="557" customWidth="1"/>
    <col min="3088" max="3088" width="16.75" style="557" customWidth="1"/>
    <col min="3089" max="3089" width="1" style="557" customWidth="1"/>
    <col min="3090" max="3090" width="16.75" style="557" customWidth="1"/>
    <col min="3091" max="3091" width="1.125" style="557" customWidth="1"/>
    <col min="3092" max="3092" width="16.75" style="557" customWidth="1"/>
    <col min="3093" max="3093" width="1" style="557" customWidth="1"/>
    <col min="3094" max="3094" width="16.75" style="557" customWidth="1"/>
    <col min="3095" max="3095" width="1.375" style="557" customWidth="1"/>
    <col min="3096" max="3328" width="9.125" style="557"/>
    <col min="3329" max="3329" width="3.75" style="557" customWidth="1"/>
    <col min="3330" max="3330" width="4.625" style="557" customWidth="1"/>
    <col min="3331" max="3334" width="9.125" style="557"/>
    <col min="3335" max="3335" width="1.25" style="557" customWidth="1"/>
    <col min="3336" max="3336" width="16.75" style="557" customWidth="1"/>
    <col min="3337" max="3337" width="0.75" style="557" customWidth="1"/>
    <col min="3338" max="3338" width="16.75" style="557" customWidth="1"/>
    <col min="3339" max="3339" width="0.875" style="557" customWidth="1"/>
    <col min="3340" max="3340" width="16.75" style="557" customWidth="1"/>
    <col min="3341" max="3341" width="1.125" style="557" customWidth="1"/>
    <col min="3342" max="3342" width="16.75" style="557" customWidth="1"/>
    <col min="3343" max="3343" width="1" style="557" customWidth="1"/>
    <col min="3344" max="3344" width="16.75" style="557" customWidth="1"/>
    <col min="3345" max="3345" width="1" style="557" customWidth="1"/>
    <col min="3346" max="3346" width="16.75" style="557" customWidth="1"/>
    <col min="3347" max="3347" width="1.125" style="557" customWidth="1"/>
    <col min="3348" max="3348" width="16.75" style="557" customWidth="1"/>
    <col min="3349" max="3349" width="1" style="557" customWidth="1"/>
    <col min="3350" max="3350" width="16.75" style="557" customWidth="1"/>
    <col min="3351" max="3351" width="1.375" style="557" customWidth="1"/>
    <col min="3352" max="3584" width="9.125" style="557"/>
    <col min="3585" max="3585" width="3.75" style="557" customWidth="1"/>
    <col min="3586" max="3586" width="4.625" style="557" customWidth="1"/>
    <col min="3587" max="3590" width="9.125" style="557"/>
    <col min="3591" max="3591" width="1.25" style="557" customWidth="1"/>
    <col min="3592" max="3592" width="16.75" style="557" customWidth="1"/>
    <col min="3593" max="3593" width="0.75" style="557" customWidth="1"/>
    <col min="3594" max="3594" width="16.75" style="557" customWidth="1"/>
    <col min="3595" max="3595" width="0.875" style="557" customWidth="1"/>
    <col min="3596" max="3596" width="16.75" style="557" customWidth="1"/>
    <col min="3597" max="3597" width="1.125" style="557" customWidth="1"/>
    <col min="3598" max="3598" width="16.75" style="557" customWidth="1"/>
    <col min="3599" max="3599" width="1" style="557" customWidth="1"/>
    <col min="3600" max="3600" width="16.75" style="557" customWidth="1"/>
    <col min="3601" max="3601" width="1" style="557" customWidth="1"/>
    <col min="3602" max="3602" width="16.75" style="557" customWidth="1"/>
    <col min="3603" max="3603" width="1.125" style="557" customWidth="1"/>
    <col min="3604" max="3604" width="16.75" style="557" customWidth="1"/>
    <col min="3605" max="3605" width="1" style="557" customWidth="1"/>
    <col min="3606" max="3606" width="16.75" style="557" customWidth="1"/>
    <col min="3607" max="3607" width="1.375" style="557" customWidth="1"/>
    <col min="3608" max="3840" width="9.125" style="557"/>
    <col min="3841" max="3841" width="3.75" style="557" customWidth="1"/>
    <col min="3842" max="3842" width="4.625" style="557" customWidth="1"/>
    <col min="3843" max="3846" width="9.125" style="557"/>
    <col min="3847" max="3847" width="1.25" style="557" customWidth="1"/>
    <col min="3848" max="3848" width="16.75" style="557" customWidth="1"/>
    <col min="3849" max="3849" width="0.75" style="557" customWidth="1"/>
    <col min="3850" max="3850" width="16.75" style="557" customWidth="1"/>
    <col min="3851" max="3851" width="0.875" style="557" customWidth="1"/>
    <col min="3852" max="3852" width="16.75" style="557" customWidth="1"/>
    <col min="3853" max="3853" width="1.125" style="557" customWidth="1"/>
    <col min="3854" max="3854" width="16.75" style="557" customWidth="1"/>
    <col min="3855" max="3855" width="1" style="557" customWidth="1"/>
    <col min="3856" max="3856" width="16.75" style="557" customWidth="1"/>
    <col min="3857" max="3857" width="1" style="557" customWidth="1"/>
    <col min="3858" max="3858" width="16.75" style="557" customWidth="1"/>
    <col min="3859" max="3859" width="1.125" style="557" customWidth="1"/>
    <col min="3860" max="3860" width="16.75" style="557" customWidth="1"/>
    <col min="3861" max="3861" width="1" style="557" customWidth="1"/>
    <col min="3862" max="3862" width="16.75" style="557" customWidth="1"/>
    <col min="3863" max="3863" width="1.375" style="557" customWidth="1"/>
    <col min="3864" max="4096" width="9.125" style="557"/>
    <col min="4097" max="4097" width="3.75" style="557" customWidth="1"/>
    <col min="4098" max="4098" width="4.625" style="557" customWidth="1"/>
    <col min="4099" max="4102" width="9.125" style="557"/>
    <col min="4103" max="4103" width="1.25" style="557" customWidth="1"/>
    <col min="4104" max="4104" width="16.75" style="557" customWidth="1"/>
    <col min="4105" max="4105" width="0.75" style="557" customWidth="1"/>
    <col min="4106" max="4106" width="16.75" style="557" customWidth="1"/>
    <col min="4107" max="4107" width="0.875" style="557" customWidth="1"/>
    <col min="4108" max="4108" width="16.75" style="557" customWidth="1"/>
    <col min="4109" max="4109" width="1.125" style="557" customWidth="1"/>
    <col min="4110" max="4110" width="16.75" style="557" customWidth="1"/>
    <col min="4111" max="4111" width="1" style="557" customWidth="1"/>
    <col min="4112" max="4112" width="16.75" style="557" customWidth="1"/>
    <col min="4113" max="4113" width="1" style="557" customWidth="1"/>
    <col min="4114" max="4114" width="16.75" style="557" customWidth="1"/>
    <col min="4115" max="4115" width="1.125" style="557" customWidth="1"/>
    <col min="4116" max="4116" width="16.75" style="557" customWidth="1"/>
    <col min="4117" max="4117" width="1" style="557" customWidth="1"/>
    <col min="4118" max="4118" width="16.75" style="557" customWidth="1"/>
    <col min="4119" max="4119" width="1.375" style="557" customWidth="1"/>
    <col min="4120" max="4352" width="9.125" style="557"/>
    <col min="4353" max="4353" width="3.75" style="557" customWidth="1"/>
    <col min="4354" max="4354" width="4.625" style="557" customWidth="1"/>
    <col min="4355" max="4358" width="9.125" style="557"/>
    <col min="4359" max="4359" width="1.25" style="557" customWidth="1"/>
    <col min="4360" max="4360" width="16.75" style="557" customWidth="1"/>
    <col min="4361" max="4361" width="0.75" style="557" customWidth="1"/>
    <col min="4362" max="4362" width="16.75" style="557" customWidth="1"/>
    <col min="4363" max="4363" width="0.875" style="557" customWidth="1"/>
    <col min="4364" max="4364" width="16.75" style="557" customWidth="1"/>
    <col min="4365" max="4365" width="1.125" style="557" customWidth="1"/>
    <col min="4366" max="4366" width="16.75" style="557" customWidth="1"/>
    <col min="4367" max="4367" width="1" style="557" customWidth="1"/>
    <col min="4368" max="4368" width="16.75" style="557" customWidth="1"/>
    <col min="4369" max="4369" width="1" style="557" customWidth="1"/>
    <col min="4370" max="4370" width="16.75" style="557" customWidth="1"/>
    <col min="4371" max="4371" width="1.125" style="557" customWidth="1"/>
    <col min="4372" max="4372" width="16.75" style="557" customWidth="1"/>
    <col min="4373" max="4373" width="1" style="557" customWidth="1"/>
    <col min="4374" max="4374" width="16.75" style="557" customWidth="1"/>
    <col min="4375" max="4375" width="1.375" style="557" customWidth="1"/>
    <col min="4376" max="4608" width="9.125" style="557"/>
    <col min="4609" max="4609" width="3.75" style="557" customWidth="1"/>
    <col min="4610" max="4610" width="4.625" style="557" customWidth="1"/>
    <col min="4611" max="4614" width="9.125" style="557"/>
    <col min="4615" max="4615" width="1.25" style="557" customWidth="1"/>
    <col min="4616" max="4616" width="16.75" style="557" customWidth="1"/>
    <col min="4617" max="4617" width="0.75" style="557" customWidth="1"/>
    <col min="4618" max="4618" width="16.75" style="557" customWidth="1"/>
    <col min="4619" max="4619" width="0.875" style="557" customWidth="1"/>
    <col min="4620" max="4620" width="16.75" style="557" customWidth="1"/>
    <col min="4621" max="4621" width="1.125" style="557" customWidth="1"/>
    <col min="4622" max="4622" width="16.75" style="557" customWidth="1"/>
    <col min="4623" max="4623" width="1" style="557" customWidth="1"/>
    <col min="4624" max="4624" width="16.75" style="557" customWidth="1"/>
    <col min="4625" max="4625" width="1" style="557" customWidth="1"/>
    <col min="4626" max="4626" width="16.75" style="557" customWidth="1"/>
    <col min="4627" max="4627" width="1.125" style="557" customWidth="1"/>
    <col min="4628" max="4628" width="16.75" style="557" customWidth="1"/>
    <col min="4629" max="4629" width="1" style="557" customWidth="1"/>
    <col min="4630" max="4630" width="16.75" style="557" customWidth="1"/>
    <col min="4631" max="4631" width="1.375" style="557" customWidth="1"/>
    <col min="4632" max="4864" width="9.125" style="557"/>
    <col min="4865" max="4865" width="3.75" style="557" customWidth="1"/>
    <col min="4866" max="4866" width="4.625" style="557" customWidth="1"/>
    <col min="4867" max="4870" width="9.125" style="557"/>
    <col min="4871" max="4871" width="1.25" style="557" customWidth="1"/>
    <col min="4872" max="4872" width="16.75" style="557" customWidth="1"/>
    <col min="4873" max="4873" width="0.75" style="557" customWidth="1"/>
    <col min="4874" max="4874" width="16.75" style="557" customWidth="1"/>
    <col min="4875" max="4875" width="0.875" style="557" customWidth="1"/>
    <col min="4876" max="4876" width="16.75" style="557" customWidth="1"/>
    <col min="4877" max="4877" width="1.125" style="557" customWidth="1"/>
    <col min="4878" max="4878" width="16.75" style="557" customWidth="1"/>
    <col min="4879" max="4879" width="1" style="557" customWidth="1"/>
    <col min="4880" max="4880" width="16.75" style="557" customWidth="1"/>
    <col min="4881" max="4881" width="1" style="557" customWidth="1"/>
    <col min="4882" max="4882" width="16.75" style="557" customWidth="1"/>
    <col min="4883" max="4883" width="1.125" style="557" customWidth="1"/>
    <col min="4884" max="4884" width="16.75" style="557" customWidth="1"/>
    <col min="4885" max="4885" width="1" style="557" customWidth="1"/>
    <col min="4886" max="4886" width="16.75" style="557" customWidth="1"/>
    <col min="4887" max="4887" width="1.375" style="557" customWidth="1"/>
    <col min="4888" max="5120" width="9.125" style="557"/>
    <col min="5121" max="5121" width="3.75" style="557" customWidth="1"/>
    <col min="5122" max="5122" width="4.625" style="557" customWidth="1"/>
    <col min="5123" max="5126" width="9.125" style="557"/>
    <col min="5127" max="5127" width="1.25" style="557" customWidth="1"/>
    <col min="5128" max="5128" width="16.75" style="557" customWidth="1"/>
    <col min="5129" max="5129" width="0.75" style="557" customWidth="1"/>
    <col min="5130" max="5130" width="16.75" style="557" customWidth="1"/>
    <col min="5131" max="5131" width="0.875" style="557" customWidth="1"/>
    <col min="5132" max="5132" width="16.75" style="557" customWidth="1"/>
    <col min="5133" max="5133" width="1.125" style="557" customWidth="1"/>
    <col min="5134" max="5134" width="16.75" style="557" customWidth="1"/>
    <col min="5135" max="5135" width="1" style="557" customWidth="1"/>
    <col min="5136" max="5136" width="16.75" style="557" customWidth="1"/>
    <col min="5137" max="5137" width="1" style="557" customWidth="1"/>
    <col min="5138" max="5138" width="16.75" style="557" customWidth="1"/>
    <col min="5139" max="5139" width="1.125" style="557" customWidth="1"/>
    <col min="5140" max="5140" width="16.75" style="557" customWidth="1"/>
    <col min="5141" max="5141" width="1" style="557" customWidth="1"/>
    <col min="5142" max="5142" width="16.75" style="557" customWidth="1"/>
    <col min="5143" max="5143" width="1.375" style="557" customWidth="1"/>
    <col min="5144" max="5376" width="9.125" style="557"/>
    <col min="5377" max="5377" width="3.75" style="557" customWidth="1"/>
    <col min="5378" max="5378" width="4.625" style="557" customWidth="1"/>
    <col min="5379" max="5382" width="9.125" style="557"/>
    <col min="5383" max="5383" width="1.25" style="557" customWidth="1"/>
    <col min="5384" max="5384" width="16.75" style="557" customWidth="1"/>
    <col min="5385" max="5385" width="0.75" style="557" customWidth="1"/>
    <col min="5386" max="5386" width="16.75" style="557" customWidth="1"/>
    <col min="5387" max="5387" width="0.875" style="557" customWidth="1"/>
    <col min="5388" max="5388" width="16.75" style="557" customWidth="1"/>
    <col min="5389" max="5389" width="1.125" style="557" customWidth="1"/>
    <col min="5390" max="5390" width="16.75" style="557" customWidth="1"/>
    <col min="5391" max="5391" width="1" style="557" customWidth="1"/>
    <col min="5392" max="5392" width="16.75" style="557" customWidth="1"/>
    <col min="5393" max="5393" width="1" style="557" customWidth="1"/>
    <col min="5394" max="5394" width="16.75" style="557" customWidth="1"/>
    <col min="5395" max="5395" width="1.125" style="557" customWidth="1"/>
    <col min="5396" max="5396" width="16.75" style="557" customWidth="1"/>
    <col min="5397" max="5397" width="1" style="557" customWidth="1"/>
    <col min="5398" max="5398" width="16.75" style="557" customWidth="1"/>
    <col min="5399" max="5399" width="1.375" style="557" customWidth="1"/>
    <col min="5400" max="5632" width="9.125" style="557"/>
    <col min="5633" max="5633" width="3.75" style="557" customWidth="1"/>
    <col min="5634" max="5634" width="4.625" style="557" customWidth="1"/>
    <col min="5635" max="5638" width="9.125" style="557"/>
    <col min="5639" max="5639" width="1.25" style="557" customWidth="1"/>
    <col min="5640" max="5640" width="16.75" style="557" customWidth="1"/>
    <col min="5641" max="5641" width="0.75" style="557" customWidth="1"/>
    <col min="5642" max="5642" width="16.75" style="557" customWidth="1"/>
    <col min="5643" max="5643" width="0.875" style="557" customWidth="1"/>
    <col min="5644" max="5644" width="16.75" style="557" customWidth="1"/>
    <col min="5645" max="5645" width="1.125" style="557" customWidth="1"/>
    <col min="5646" max="5646" width="16.75" style="557" customWidth="1"/>
    <col min="5647" max="5647" width="1" style="557" customWidth="1"/>
    <col min="5648" max="5648" width="16.75" style="557" customWidth="1"/>
    <col min="5649" max="5649" width="1" style="557" customWidth="1"/>
    <col min="5650" max="5650" width="16.75" style="557" customWidth="1"/>
    <col min="5651" max="5651" width="1.125" style="557" customWidth="1"/>
    <col min="5652" max="5652" width="16.75" style="557" customWidth="1"/>
    <col min="5653" max="5653" width="1" style="557" customWidth="1"/>
    <col min="5654" max="5654" width="16.75" style="557" customWidth="1"/>
    <col min="5655" max="5655" width="1.375" style="557" customWidth="1"/>
    <col min="5656" max="5888" width="9.125" style="557"/>
    <col min="5889" max="5889" width="3.75" style="557" customWidth="1"/>
    <col min="5890" max="5890" width="4.625" style="557" customWidth="1"/>
    <col min="5891" max="5894" width="9.125" style="557"/>
    <col min="5895" max="5895" width="1.25" style="557" customWidth="1"/>
    <col min="5896" max="5896" width="16.75" style="557" customWidth="1"/>
    <col min="5897" max="5897" width="0.75" style="557" customWidth="1"/>
    <col min="5898" max="5898" width="16.75" style="557" customWidth="1"/>
    <col min="5899" max="5899" width="0.875" style="557" customWidth="1"/>
    <col min="5900" max="5900" width="16.75" style="557" customWidth="1"/>
    <col min="5901" max="5901" width="1.125" style="557" customWidth="1"/>
    <col min="5902" max="5902" width="16.75" style="557" customWidth="1"/>
    <col min="5903" max="5903" width="1" style="557" customWidth="1"/>
    <col min="5904" max="5904" width="16.75" style="557" customWidth="1"/>
    <col min="5905" max="5905" width="1" style="557" customWidth="1"/>
    <col min="5906" max="5906" width="16.75" style="557" customWidth="1"/>
    <col min="5907" max="5907" width="1.125" style="557" customWidth="1"/>
    <col min="5908" max="5908" width="16.75" style="557" customWidth="1"/>
    <col min="5909" max="5909" width="1" style="557" customWidth="1"/>
    <col min="5910" max="5910" width="16.75" style="557" customWidth="1"/>
    <col min="5911" max="5911" width="1.375" style="557" customWidth="1"/>
    <col min="5912" max="6144" width="9.125" style="557"/>
    <col min="6145" max="6145" width="3.75" style="557" customWidth="1"/>
    <col min="6146" max="6146" width="4.625" style="557" customWidth="1"/>
    <col min="6147" max="6150" width="9.125" style="557"/>
    <col min="6151" max="6151" width="1.25" style="557" customWidth="1"/>
    <col min="6152" max="6152" width="16.75" style="557" customWidth="1"/>
    <col min="6153" max="6153" width="0.75" style="557" customWidth="1"/>
    <col min="6154" max="6154" width="16.75" style="557" customWidth="1"/>
    <col min="6155" max="6155" width="0.875" style="557" customWidth="1"/>
    <col min="6156" max="6156" width="16.75" style="557" customWidth="1"/>
    <col min="6157" max="6157" width="1.125" style="557" customWidth="1"/>
    <col min="6158" max="6158" width="16.75" style="557" customWidth="1"/>
    <col min="6159" max="6159" width="1" style="557" customWidth="1"/>
    <col min="6160" max="6160" width="16.75" style="557" customWidth="1"/>
    <col min="6161" max="6161" width="1" style="557" customWidth="1"/>
    <col min="6162" max="6162" width="16.75" style="557" customWidth="1"/>
    <col min="6163" max="6163" width="1.125" style="557" customWidth="1"/>
    <col min="6164" max="6164" width="16.75" style="557" customWidth="1"/>
    <col min="6165" max="6165" width="1" style="557" customWidth="1"/>
    <col min="6166" max="6166" width="16.75" style="557" customWidth="1"/>
    <col min="6167" max="6167" width="1.375" style="557" customWidth="1"/>
    <col min="6168" max="6400" width="9.125" style="557"/>
    <col min="6401" max="6401" width="3.75" style="557" customWidth="1"/>
    <col min="6402" max="6402" width="4.625" style="557" customWidth="1"/>
    <col min="6403" max="6406" width="9.125" style="557"/>
    <col min="6407" max="6407" width="1.25" style="557" customWidth="1"/>
    <col min="6408" max="6408" width="16.75" style="557" customWidth="1"/>
    <col min="6409" max="6409" width="0.75" style="557" customWidth="1"/>
    <col min="6410" max="6410" width="16.75" style="557" customWidth="1"/>
    <col min="6411" max="6411" width="0.875" style="557" customWidth="1"/>
    <col min="6412" max="6412" width="16.75" style="557" customWidth="1"/>
    <col min="6413" max="6413" width="1.125" style="557" customWidth="1"/>
    <col min="6414" max="6414" width="16.75" style="557" customWidth="1"/>
    <col min="6415" max="6415" width="1" style="557" customWidth="1"/>
    <col min="6416" max="6416" width="16.75" style="557" customWidth="1"/>
    <col min="6417" max="6417" width="1" style="557" customWidth="1"/>
    <col min="6418" max="6418" width="16.75" style="557" customWidth="1"/>
    <col min="6419" max="6419" width="1.125" style="557" customWidth="1"/>
    <col min="6420" max="6420" width="16.75" style="557" customWidth="1"/>
    <col min="6421" max="6421" width="1" style="557" customWidth="1"/>
    <col min="6422" max="6422" width="16.75" style="557" customWidth="1"/>
    <col min="6423" max="6423" width="1.375" style="557" customWidth="1"/>
    <col min="6424" max="6656" width="9.125" style="557"/>
    <col min="6657" max="6657" width="3.75" style="557" customWidth="1"/>
    <col min="6658" max="6658" width="4.625" style="557" customWidth="1"/>
    <col min="6659" max="6662" width="9.125" style="557"/>
    <col min="6663" max="6663" width="1.25" style="557" customWidth="1"/>
    <col min="6664" max="6664" width="16.75" style="557" customWidth="1"/>
    <col min="6665" max="6665" width="0.75" style="557" customWidth="1"/>
    <col min="6666" max="6666" width="16.75" style="557" customWidth="1"/>
    <col min="6667" max="6667" width="0.875" style="557" customWidth="1"/>
    <col min="6668" max="6668" width="16.75" style="557" customWidth="1"/>
    <col min="6669" max="6669" width="1.125" style="557" customWidth="1"/>
    <col min="6670" max="6670" width="16.75" style="557" customWidth="1"/>
    <col min="6671" max="6671" width="1" style="557" customWidth="1"/>
    <col min="6672" max="6672" width="16.75" style="557" customWidth="1"/>
    <col min="6673" max="6673" width="1" style="557" customWidth="1"/>
    <col min="6674" max="6674" width="16.75" style="557" customWidth="1"/>
    <col min="6675" max="6675" width="1.125" style="557" customWidth="1"/>
    <col min="6676" max="6676" width="16.75" style="557" customWidth="1"/>
    <col min="6677" max="6677" width="1" style="557" customWidth="1"/>
    <col min="6678" max="6678" width="16.75" style="557" customWidth="1"/>
    <col min="6679" max="6679" width="1.375" style="557" customWidth="1"/>
    <col min="6680" max="6912" width="9.125" style="557"/>
    <col min="6913" max="6913" width="3.75" style="557" customWidth="1"/>
    <col min="6914" max="6914" width="4.625" style="557" customWidth="1"/>
    <col min="6915" max="6918" width="9.125" style="557"/>
    <col min="6919" max="6919" width="1.25" style="557" customWidth="1"/>
    <col min="6920" max="6920" width="16.75" style="557" customWidth="1"/>
    <col min="6921" max="6921" width="0.75" style="557" customWidth="1"/>
    <col min="6922" max="6922" width="16.75" style="557" customWidth="1"/>
    <col min="6923" max="6923" width="0.875" style="557" customWidth="1"/>
    <col min="6924" max="6924" width="16.75" style="557" customWidth="1"/>
    <col min="6925" max="6925" width="1.125" style="557" customWidth="1"/>
    <col min="6926" max="6926" width="16.75" style="557" customWidth="1"/>
    <col min="6927" max="6927" width="1" style="557" customWidth="1"/>
    <col min="6928" max="6928" width="16.75" style="557" customWidth="1"/>
    <col min="6929" max="6929" width="1" style="557" customWidth="1"/>
    <col min="6930" max="6930" width="16.75" style="557" customWidth="1"/>
    <col min="6931" max="6931" width="1.125" style="557" customWidth="1"/>
    <col min="6932" max="6932" width="16.75" style="557" customWidth="1"/>
    <col min="6933" max="6933" width="1" style="557" customWidth="1"/>
    <col min="6934" max="6934" width="16.75" style="557" customWidth="1"/>
    <col min="6935" max="6935" width="1.375" style="557" customWidth="1"/>
    <col min="6936" max="7168" width="9.125" style="557"/>
    <col min="7169" max="7169" width="3.75" style="557" customWidth="1"/>
    <col min="7170" max="7170" width="4.625" style="557" customWidth="1"/>
    <col min="7171" max="7174" width="9.125" style="557"/>
    <col min="7175" max="7175" width="1.25" style="557" customWidth="1"/>
    <col min="7176" max="7176" width="16.75" style="557" customWidth="1"/>
    <col min="7177" max="7177" width="0.75" style="557" customWidth="1"/>
    <col min="7178" max="7178" width="16.75" style="557" customWidth="1"/>
    <col min="7179" max="7179" width="0.875" style="557" customWidth="1"/>
    <col min="7180" max="7180" width="16.75" style="557" customWidth="1"/>
    <col min="7181" max="7181" width="1.125" style="557" customWidth="1"/>
    <col min="7182" max="7182" width="16.75" style="557" customWidth="1"/>
    <col min="7183" max="7183" width="1" style="557" customWidth="1"/>
    <col min="7184" max="7184" width="16.75" style="557" customWidth="1"/>
    <col min="7185" max="7185" width="1" style="557" customWidth="1"/>
    <col min="7186" max="7186" width="16.75" style="557" customWidth="1"/>
    <col min="7187" max="7187" width="1.125" style="557" customWidth="1"/>
    <col min="7188" max="7188" width="16.75" style="557" customWidth="1"/>
    <col min="7189" max="7189" width="1" style="557" customWidth="1"/>
    <col min="7190" max="7190" width="16.75" style="557" customWidth="1"/>
    <col min="7191" max="7191" width="1.375" style="557" customWidth="1"/>
    <col min="7192" max="7424" width="9.125" style="557"/>
    <col min="7425" max="7425" width="3.75" style="557" customWidth="1"/>
    <col min="7426" max="7426" width="4.625" style="557" customWidth="1"/>
    <col min="7427" max="7430" width="9.125" style="557"/>
    <col min="7431" max="7431" width="1.25" style="557" customWidth="1"/>
    <col min="7432" max="7432" width="16.75" style="557" customWidth="1"/>
    <col min="7433" max="7433" width="0.75" style="557" customWidth="1"/>
    <col min="7434" max="7434" width="16.75" style="557" customWidth="1"/>
    <col min="7435" max="7435" width="0.875" style="557" customWidth="1"/>
    <col min="7436" max="7436" width="16.75" style="557" customWidth="1"/>
    <col min="7437" max="7437" width="1.125" style="557" customWidth="1"/>
    <col min="7438" max="7438" width="16.75" style="557" customWidth="1"/>
    <col min="7439" max="7439" width="1" style="557" customWidth="1"/>
    <col min="7440" max="7440" width="16.75" style="557" customWidth="1"/>
    <col min="7441" max="7441" width="1" style="557" customWidth="1"/>
    <col min="7442" max="7442" width="16.75" style="557" customWidth="1"/>
    <col min="7443" max="7443" width="1.125" style="557" customWidth="1"/>
    <col min="7444" max="7444" width="16.75" style="557" customWidth="1"/>
    <col min="7445" max="7445" width="1" style="557" customWidth="1"/>
    <col min="7446" max="7446" width="16.75" style="557" customWidth="1"/>
    <col min="7447" max="7447" width="1.375" style="557" customWidth="1"/>
    <col min="7448" max="7680" width="9.125" style="557"/>
    <col min="7681" max="7681" width="3.75" style="557" customWidth="1"/>
    <col min="7682" max="7682" width="4.625" style="557" customWidth="1"/>
    <col min="7683" max="7686" width="9.125" style="557"/>
    <col min="7687" max="7687" width="1.25" style="557" customWidth="1"/>
    <col min="7688" max="7688" width="16.75" style="557" customWidth="1"/>
    <col min="7689" max="7689" width="0.75" style="557" customWidth="1"/>
    <col min="7690" max="7690" width="16.75" style="557" customWidth="1"/>
    <col min="7691" max="7691" width="0.875" style="557" customWidth="1"/>
    <col min="7692" max="7692" width="16.75" style="557" customWidth="1"/>
    <col min="7693" max="7693" width="1.125" style="557" customWidth="1"/>
    <col min="7694" max="7694" width="16.75" style="557" customWidth="1"/>
    <col min="7695" max="7695" width="1" style="557" customWidth="1"/>
    <col min="7696" max="7696" width="16.75" style="557" customWidth="1"/>
    <col min="7697" max="7697" width="1" style="557" customWidth="1"/>
    <col min="7698" max="7698" width="16.75" style="557" customWidth="1"/>
    <col min="7699" max="7699" width="1.125" style="557" customWidth="1"/>
    <col min="7700" max="7700" width="16.75" style="557" customWidth="1"/>
    <col min="7701" max="7701" width="1" style="557" customWidth="1"/>
    <col min="7702" max="7702" width="16.75" style="557" customWidth="1"/>
    <col min="7703" max="7703" width="1.375" style="557" customWidth="1"/>
    <col min="7704" max="7936" width="9.125" style="557"/>
    <col min="7937" max="7937" width="3.75" style="557" customWidth="1"/>
    <col min="7938" max="7938" width="4.625" style="557" customWidth="1"/>
    <col min="7939" max="7942" width="9.125" style="557"/>
    <col min="7943" max="7943" width="1.25" style="557" customWidth="1"/>
    <col min="7944" max="7944" width="16.75" style="557" customWidth="1"/>
    <col min="7945" max="7945" width="0.75" style="557" customWidth="1"/>
    <col min="7946" max="7946" width="16.75" style="557" customWidth="1"/>
    <col min="7947" max="7947" width="0.875" style="557" customWidth="1"/>
    <col min="7948" max="7948" width="16.75" style="557" customWidth="1"/>
    <col min="7949" max="7949" width="1.125" style="557" customWidth="1"/>
    <col min="7950" max="7950" width="16.75" style="557" customWidth="1"/>
    <col min="7951" max="7951" width="1" style="557" customWidth="1"/>
    <col min="7952" max="7952" width="16.75" style="557" customWidth="1"/>
    <col min="7953" max="7953" width="1" style="557" customWidth="1"/>
    <col min="7954" max="7954" width="16.75" style="557" customWidth="1"/>
    <col min="7955" max="7955" width="1.125" style="557" customWidth="1"/>
    <col min="7956" max="7956" width="16.75" style="557" customWidth="1"/>
    <col min="7957" max="7957" width="1" style="557" customWidth="1"/>
    <col min="7958" max="7958" width="16.75" style="557" customWidth="1"/>
    <col min="7959" max="7959" width="1.375" style="557" customWidth="1"/>
    <col min="7960" max="8192" width="9.125" style="557"/>
    <col min="8193" max="8193" width="3.75" style="557" customWidth="1"/>
    <col min="8194" max="8194" width="4.625" style="557" customWidth="1"/>
    <col min="8195" max="8198" width="9.125" style="557"/>
    <col min="8199" max="8199" width="1.25" style="557" customWidth="1"/>
    <col min="8200" max="8200" width="16.75" style="557" customWidth="1"/>
    <col min="8201" max="8201" width="0.75" style="557" customWidth="1"/>
    <col min="8202" max="8202" width="16.75" style="557" customWidth="1"/>
    <col min="8203" max="8203" width="0.875" style="557" customWidth="1"/>
    <col min="8204" max="8204" width="16.75" style="557" customWidth="1"/>
    <col min="8205" max="8205" width="1.125" style="557" customWidth="1"/>
    <col min="8206" max="8206" width="16.75" style="557" customWidth="1"/>
    <col min="8207" max="8207" width="1" style="557" customWidth="1"/>
    <col min="8208" max="8208" width="16.75" style="557" customWidth="1"/>
    <col min="8209" max="8209" width="1" style="557" customWidth="1"/>
    <col min="8210" max="8210" width="16.75" style="557" customWidth="1"/>
    <col min="8211" max="8211" width="1.125" style="557" customWidth="1"/>
    <col min="8212" max="8212" width="16.75" style="557" customWidth="1"/>
    <col min="8213" max="8213" width="1" style="557" customWidth="1"/>
    <col min="8214" max="8214" width="16.75" style="557" customWidth="1"/>
    <col min="8215" max="8215" width="1.375" style="557" customWidth="1"/>
    <col min="8216" max="8448" width="9.125" style="557"/>
    <col min="8449" max="8449" width="3.75" style="557" customWidth="1"/>
    <col min="8450" max="8450" width="4.625" style="557" customWidth="1"/>
    <col min="8451" max="8454" width="9.125" style="557"/>
    <col min="8455" max="8455" width="1.25" style="557" customWidth="1"/>
    <col min="8456" max="8456" width="16.75" style="557" customWidth="1"/>
    <col min="8457" max="8457" width="0.75" style="557" customWidth="1"/>
    <col min="8458" max="8458" width="16.75" style="557" customWidth="1"/>
    <col min="8459" max="8459" width="0.875" style="557" customWidth="1"/>
    <col min="8460" max="8460" width="16.75" style="557" customWidth="1"/>
    <col min="8461" max="8461" width="1.125" style="557" customWidth="1"/>
    <col min="8462" max="8462" width="16.75" style="557" customWidth="1"/>
    <col min="8463" max="8463" width="1" style="557" customWidth="1"/>
    <col min="8464" max="8464" width="16.75" style="557" customWidth="1"/>
    <col min="8465" max="8465" width="1" style="557" customWidth="1"/>
    <col min="8466" max="8466" width="16.75" style="557" customWidth="1"/>
    <col min="8467" max="8467" width="1.125" style="557" customWidth="1"/>
    <col min="8468" max="8468" width="16.75" style="557" customWidth="1"/>
    <col min="8469" max="8469" width="1" style="557" customWidth="1"/>
    <col min="8470" max="8470" width="16.75" style="557" customWidth="1"/>
    <col min="8471" max="8471" width="1.375" style="557" customWidth="1"/>
    <col min="8472" max="8704" width="9.125" style="557"/>
    <col min="8705" max="8705" width="3.75" style="557" customWidth="1"/>
    <col min="8706" max="8706" width="4.625" style="557" customWidth="1"/>
    <col min="8707" max="8710" width="9.125" style="557"/>
    <col min="8711" max="8711" width="1.25" style="557" customWidth="1"/>
    <col min="8712" max="8712" width="16.75" style="557" customWidth="1"/>
    <col min="8713" max="8713" width="0.75" style="557" customWidth="1"/>
    <col min="8714" max="8714" width="16.75" style="557" customWidth="1"/>
    <col min="8715" max="8715" width="0.875" style="557" customWidth="1"/>
    <col min="8716" max="8716" width="16.75" style="557" customWidth="1"/>
    <col min="8717" max="8717" width="1.125" style="557" customWidth="1"/>
    <col min="8718" max="8718" width="16.75" style="557" customWidth="1"/>
    <col min="8719" max="8719" width="1" style="557" customWidth="1"/>
    <col min="8720" max="8720" width="16.75" style="557" customWidth="1"/>
    <col min="8721" max="8721" width="1" style="557" customWidth="1"/>
    <col min="8722" max="8722" width="16.75" style="557" customWidth="1"/>
    <col min="8723" max="8723" width="1.125" style="557" customWidth="1"/>
    <col min="8724" max="8724" width="16.75" style="557" customWidth="1"/>
    <col min="8725" max="8725" width="1" style="557" customWidth="1"/>
    <col min="8726" max="8726" width="16.75" style="557" customWidth="1"/>
    <col min="8727" max="8727" width="1.375" style="557" customWidth="1"/>
    <col min="8728" max="8960" width="9.125" style="557"/>
    <col min="8961" max="8961" width="3.75" style="557" customWidth="1"/>
    <col min="8962" max="8962" width="4.625" style="557" customWidth="1"/>
    <col min="8963" max="8966" width="9.125" style="557"/>
    <col min="8967" max="8967" width="1.25" style="557" customWidth="1"/>
    <col min="8968" max="8968" width="16.75" style="557" customWidth="1"/>
    <col min="8969" max="8969" width="0.75" style="557" customWidth="1"/>
    <col min="8970" max="8970" width="16.75" style="557" customWidth="1"/>
    <col min="8971" max="8971" width="0.875" style="557" customWidth="1"/>
    <col min="8972" max="8972" width="16.75" style="557" customWidth="1"/>
    <col min="8973" max="8973" width="1.125" style="557" customWidth="1"/>
    <col min="8974" max="8974" width="16.75" style="557" customWidth="1"/>
    <col min="8975" max="8975" width="1" style="557" customWidth="1"/>
    <col min="8976" max="8976" width="16.75" style="557" customWidth="1"/>
    <col min="8977" max="8977" width="1" style="557" customWidth="1"/>
    <col min="8978" max="8978" width="16.75" style="557" customWidth="1"/>
    <col min="8979" max="8979" width="1.125" style="557" customWidth="1"/>
    <col min="8980" max="8980" width="16.75" style="557" customWidth="1"/>
    <col min="8981" max="8981" width="1" style="557" customWidth="1"/>
    <col min="8982" max="8982" width="16.75" style="557" customWidth="1"/>
    <col min="8983" max="8983" width="1.375" style="557" customWidth="1"/>
    <col min="8984" max="9216" width="9.125" style="557"/>
    <col min="9217" max="9217" width="3.75" style="557" customWidth="1"/>
    <col min="9218" max="9218" width="4.625" style="557" customWidth="1"/>
    <col min="9219" max="9222" width="9.125" style="557"/>
    <col min="9223" max="9223" width="1.25" style="557" customWidth="1"/>
    <col min="9224" max="9224" width="16.75" style="557" customWidth="1"/>
    <col min="9225" max="9225" width="0.75" style="557" customWidth="1"/>
    <col min="9226" max="9226" width="16.75" style="557" customWidth="1"/>
    <col min="9227" max="9227" width="0.875" style="557" customWidth="1"/>
    <col min="9228" max="9228" width="16.75" style="557" customWidth="1"/>
    <col min="9229" max="9229" width="1.125" style="557" customWidth="1"/>
    <col min="9230" max="9230" width="16.75" style="557" customWidth="1"/>
    <col min="9231" max="9231" width="1" style="557" customWidth="1"/>
    <col min="9232" max="9232" width="16.75" style="557" customWidth="1"/>
    <col min="9233" max="9233" width="1" style="557" customWidth="1"/>
    <col min="9234" max="9234" width="16.75" style="557" customWidth="1"/>
    <col min="9235" max="9235" width="1.125" style="557" customWidth="1"/>
    <col min="9236" max="9236" width="16.75" style="557" customWidth="1"/>
    <col min="9237" max="9237" width="1" style="557" customWidth="1"/>
    <col min="9238" max="9238" width="16.75" style="557" customWidth="1"/>
    <col min="9239" max="9239" width="1.375" style="557" customWidth="1"/>
    <col min="9240" max="9472" width="9.125" style="557"/>
    <col min="9473" max="9473" width="3.75" style="557" customWidth="1"/>
    <col min="9474" max="9474" width="4.625" style="557" customWidth="1"/>
    <col min="9475" max="9478" width="9.125" style="557"/>
    <col min="9479" max="9479" width="1.25" style="557" customWidth="1"/>
    <col min="9480" max="9480" width="16.75" style="557" customWidth="1"/>
    <col min="9481" max="9481" width="0.75" style="557" customWidth="1"/>
    <col min="9482" max="9482" width="16.75" style="557" customWidth="1"/>
    <col min="9483" max="9483" width="0.875" style="557" customWidth="1"/>
    <col min="9484" max="9484" width="16.75" style="557" customWidth="1"/>
    <col min="9485" max="9485" width="1.125" style="557" customWidth="1"/>
    <col min="9486" max="9486" width="16.75" style="557" customWidth="1"/>
    <col min="9487" max="9487" width="1" style="557" customWidth="1"/>
    <col min="9488" max="9488" width="16.75" style="557" customWidth="1"/>
    <col min="9489" max="9489" width="1" style="557" customWidth="1"/>
    <col min="9490" max="9490" width="16.75" style="557" customWidth="1"/>
    <col min="9491" max="9491" width="1.125" style="557" customWidth="1"/>
    <col min="9492" max="9492" width="16.75" style="557" customWidth="1"/>
    <col min="9493" max="9493" width="1" style="557" customWidth="1"/>
    <col min="9494" max="9494" width="16.75" style="557" customWidth="1"/>
    <col min="9495" max="9495" width="1.375" style="557" customWidth="1"/>
    <col min="9496" max="9728" width="9.125" style="557"/>
    <col min="9729" max="9729" width="3.75" style="557" customWidth="1"/>
    <col min="9730" max="9730" width="4.625" style="557" customWidth="1"/>
    <col min="9731" max="9734" width="9.125" style="557"/>
    <col min="9735" max="9735" width="1.25" style="557" customWidth="1"/>
    <col min="9736" max="9736" width="16.75" style="557" customWidth="1"/>
    <col min="9737" max="9737" width="0.75" style="557" customWidth="1"/>
    <col min="9738" max="9738" width="16.75" style="557" customWidth="1"/>
    <col min="9739" max="9739" width="0.875" style="557" customWidth="1"/>
    <col min="9740" max="9740" width="16.75" style="557" customWidth="1"/>
    <col min="9741" max="9741" width="1.125" style="557" customWidth="1"/>
    <col min="9742" max="9742" width="16.75" style="557" customWidth="1"/>
    <col min="9743" max="9743" width="1" style="557" customWidth="1"/>
    <col min="9744" max="9744" width="16.75" style="557" customWidth="1"/>
    <col min="9745" max="9745" width="1" style="557" customWidth="1"/>
    <col min="9746" max="9746" width="16.75" style="557" customWidth="1"/>
    <col min="9747" max="9747" width="1.125" style="557" customWidth="1"/>
    <col min="9748" max="9748" width="16.75" style="557" customWidth="1"/>
    <col min="9749" max="9749" width="1" style="557" customWidth="1"/>
    <col min="9750" max="9750" width="16.75" style="557" customWidth="1"/>
    <col min="9751" max="9751" width="1.375" style="557" customWidth="1"/>
    <col min="9752" max="9984" width="9.125" style="557"/>
    <col min="9985" max="9985" width="3.75" style="557" customWidth="1"/>
    <col min="9986" max="9986" width="4.625" style="557" customWidth="1"/>
    <col min="9987" max="9990" width="9.125" style="557"/>
    <col min="9991" max="9991" width="1.25" style="557" customWidth="1"/>
    <col min="9992" max="9992" width="16.75" style="557" customWidth="1"/>
    <col min="9993" max="9993" width="0.75" style="557" customWidth="1"/>
    <col min="9994" max="9994" width="16.75" style="557" customWidth="1"/>
    <col min="9995" max="9995" width="0.875" style="557" customWidth="1"/>
    <col min="9996" max="9996" width="16.75" style="557" customWidth="1"/>
    <col min="9997" max="9997" width="1.125" style="557" customWidth="1"/>
    <col min="9998" max="9998" width="16.75" style="557" customWidth="1"/>
    <col min="9999" max="9999" width="1" style="557" customWidth="1"/>
    <col min="10000" max="10000" width="16.75" style="557" customWidth="1"/>
    <col min="10001" max="10001" width="1" style="557" customWidth="1"/>
    <col min="10002" max="10002" width="16.75" style="557" customWidth="1"/>
    <col min="10003" max="10003" width="1.125" style="557" customWidth="1"/>
    <col min="10004" max="10004" width="16.75" style="557" customWidth="1"/>
    <col min="10005" max="10005" width="1" style="557" customWidth="1"/>
    <col min="10006" max="10006" width="16.75" style="557" customWidth="1"/>
    <col min="10007" max="10007" width="1.375" style="557" customWidth="1"/>
    <col min="10008" max="10240" width="9.125" style="557"/>
    <col min="10241" max="10241" width="3.75" style="557" customWidth="1"/>
    <col min="10242" max="10242" width="4.625" style="557" customWidth="1"/>
    <col min="10243" max="10246" width="9.125" style="557"/>
    <col min="10247" max="10247" width="1.25" style="557" customWidth="1"/>
    <col min="10248" max="10248" width="16.75" style="557" customWidth="1"/>
    <col min="10249" max="10249" width="0.75" style="557" customWidth="1"/>
    <col min="10250" max="10250" width="16.75" style="557" customWidth="1"/>
    <col min="10251" max="10251" width="0.875" style="557" customWidth="1"/>
    <col min="10252" max="10252" width="16.75" style="557" customWidth="1"/>
    <col min="10253" max="10253" width="1.125" style="557" customWidth="1"/>
    <col min="10254" max="10254" width="16.75" style="557" customWidth="1"/>
    <col min="10255" max="10255" width="1" style="557" customWidth="1"/>
    <col min="10256" max="10256" width="16.75" style="557" customWidth="1"/>
    <col min="10257" max="10257" width="1" style="557" customWidth="1"/>
    <col min="10258" max="10258" width="16.75" style="557" customWidth="1"/>
    <col min="10259" max="10259" width="1.125" style="557" customWidth="1"/>
    <col min="10260" max="10260" width="16.75" style="557" customWidth="1"/>
    <col min="10261" max="10261" width="1" style="557" customWidth="1"/>
    <col min="10262" max="10262" width="16.75" style="557" customWidth="1"/>
    <col min="10263" max="10263" width="1.375" style="557" customWidth="1"/>
    <col min="10264" max="10496" width="9.125" style="557"/>
    <col min="10497" max="10497" width="3.75" style="557" customWidth="1"/>
    <col min="10498" max="10498" width="4.625" style="557" customWidth="1"/>
    <col min="10499" max="10502" width="9.125" style="557"/>
    <col min="10503" max="10503" width="1.25" style="557" customWidth="1"/>
    <col min="10504" max="10504" width="16.75" style="557" customWidth="1"/>
    <col min="10505" max="10505" width="0.75" style="557" customWidth="1"/>
    <col min="10506" max="10506" width="16.75" style="557" customWidth="1"/>
    <col min="10507" max="10507" width="0.875" style="557" customWidth="1"/>
    <col min="10508" max="10508" width="16.75" style="557" customWidth="1"/>
    <col min="10509" max="10509" width="1.125" style="557" customWidth="1"/>
    <col min="10510" max="10510" width="16.75" style="557" customWidth="1"/>
    <col min="10511" max="10511" width="1" style="557" customWidth="1"/>
    <col min="10512" max="10512" width="16.75" style="557" customWidth="1"/>
    <col min="10513" max="10513" width="1" style="557" customWidth="1"/>
    <col min="10514" max="10514" width="16.75" style="557" customWidth="1"/>
    <col min="10515" max="10515" width="1.125" style="557" customWidth="1"/>
    <col min="10516" max="10516" width="16.75" style="557" customWidth="1"/>
    <col min="10517" max="10517" width="1" style="557" customWidth="1"/>
    <col min="10518" max="10518" width="16.75" style="557" customWidth="1"/>
    <col min="10519" max="10519" width="1.375" style="557" customWidth="1"/>
    <col min="10520" max="10752" width="9.125" style="557"/>
    <col min="10753" max="10753" width="3.75" style="557" customWidth="1"/>
    <col min="10754" max="10754" width="4.625" style="557" customWidth="1"/>
    <col min="10755" max="10758" width="9.125" style="557"/>
    <col min="10759" max="10759" width="1.25" style="557" customWidth="1"/>
    <col min="10760" max="10760" width="16.75" style="557" customWidth="1"/>
    <col min="10761" max="10761" width="0.75" style="557" customWidth="1"/>
    <col min="10762" max="10762" width="16.75" style="557" customWidth="1"/>
    <col min="10763" max="10763" width="0.875" style="557" customWidth="1"/>
    <col min="10764" max="10764" width="16.75" style="557" customWidth="1"/>
    <col min="10765" max="10765" width="1.125" style="557" customWidth="1"/>
    <col min="10766" max="10766" width="16.75" style="557" customWidth="1"/>
    <col min="10767" max="10767" width="1" style="557" customWidth="1"/>
    <col min="10768" max="10768" width="16.75" style="557" customWidth="1"/>
    <col min="10769" max="10769" width="1" style="557" customWidth="1"/>
    <col min="10770" max="10770" width="16.75" style="557" customWidth="1"/>
    <col min="10771" max="10771" width="1.125" style="557" customWidth="1"/>
    <col min="10772" max="10772" width="16.75" style="557" customWidth="1"/>
    <col min="10773" max="10773" width="1" style="557" customWidth="1"/>
    <col min="10774" max="10774" width="16.75" style="557" customWidth="1"/>
    <col min="10775" max="10775" width="1.375" style="557" customWidth="1"/>
    <col min="10776" max="11008" width="9.125" style="557"/>
    <col min="11009" max="11009" width="3.75" style="557" customWidth="1"/>
    <col min="11010" max="11010" width="4.625" style="557" customWidth="1"/>
    <col min="11011" max="11014" width="9.125" style="557"/>
    <col min="11015" max="11015" width="1.25" style="557" customWidth="1"/>
    <col min="11016" max="11016" width="16.75" style="557" customWidth="1"/>
    <col min="11017" max="11017" width="0.75" style="557" customWidth="1"/>
    <col min="11018" max="11018" width="16.75" style="557" customWidth="1"/>
    <col min="11019" max="11019" width="0.875" style="557" customWidth="1"/>
    <col min="11020" max="11020" width="16.75" style="557" customWidth="1"/>
    <col min="11021" max="11021" width="1.125" style="557" customWidth="1"/>
    <col min="11022" max="11022" width="16.75" style="557" customWidth="1"/>
    <col min="11023" max="11023" width="1" style="557" customWidth="1"/>
    <col min="11024" max="11024" width="16.75" style="557" customWidth="1"/>
    <col min="11025" max="11025" width="1" style="557" customWidth="1"/>
    <col min="11026" max="11026" width="16.75" style="557" customWidth="1"/>
    <col min="11027" max="11027" width="1.125" style="557" customWidth="1"/>
    <col min="11028" max="11028" width="16.75" style="557" customWidth="1"/>
    <col min="11029" max="11029" width="1" style="557" customWidth="1"/>
    <col min="11030" max="11030" width="16.75" style="557" customWidth="1"/>
    <col min="11031" max="11031" width="1.375" style="557" customWidth="1"/>
    <col min="11032" max="11264" width="9.125" style="557"/>
    <col min="11265" max="11265" width="3.75" style="557" customWidth="1"/>
    <col min="11266" max="11266" width="4.625" style="557" customWidth="1"/>
    <col min="11267" max="11270" width="9.125" style="557"/>
    <col min="11271" max="11271" width="1.25" style="557" customWidth="1"/>
    <col min="11272" max="11272" width="16.75" style="557" customWidth="1"/>
    <col min="11273" max="11273" width="0.75" style="557" customWidth="1"/>
    <col min="11274" max="11274" width="16.75" style="557" customWidth="1"/>
    <col min="11275" max="11275" width="0.875" style="557" customWidth="1"/>
    <col min="11276" max="11276" width="16.75" style="557" customWidth="1"/>
    <col min="11277" max="11277" width="1.125" style="557" customWidth="1"/>
    <col min="11278" max="11278" width="16.75" style="557" customWidth="1"/>
    <col min="11279" max="11279" width="1" style="557" customWidth="1"/>
    <col min="11280" max="11280" width="16.75" style="557" customWidth="1"/>
    <col min="11281" max="11281" width="1" style="557" customWidth="1"/>
    <col min="11282" max="11282" width="16.75" style="557" customWidth="1"/>
    <col min="11283" max="11283" width="1.125" style="557" customWidth="1"/>
    <col min="11284" max="11284" width="16.75" style="557" customWidth="1"/>
    <col min="11285" max="11285" width="1" style="557" customWidth="1"/>
    <col min="11286" max="11286" width="16.75" style="557" customWidth="1"/>
    <col min="11287" max="11287" width="1.375" style="557" customWidth="1"/>
    <col min="11288" max="11520" width="9.125" style="557"/>
    <col min="11521" max="11521" width="3.75" style="557" customWidth="1"/>
    <col min="11522" max="11522" width="4.625" style="557" customWidth="1"/>
    <col min="11523" max="11526" width="9.125" style="557"/>
    <col min="11527" max="11527" width="1.25" style="557" customWidth="1"/>
    <col min="11528" max="11528" width="16.75" style="557" customWidth="1"/>
    <col min="11529" max="11529" width="0.75" style="557" customWidth="1"/>
    <col min="11530" max="11530" width="16.75" style="557" customWidth="1"/>
    <col min="11531" max="11531" width="0.875" style="557" customWidth="1"/>
    <col min="11532" max="11532" width="16.75" style="557" customWidth="1"/>
    <col min="11533" max="11533" width="1.125" style="557" customWidth="1"/>
    <col min="11534" max="11534" width="16.75" style="557" customWidth="1"/>
    <col min="11535" max="11535" width="1" style="557" customWidth="1"/>
    <col min="11536" max="11536" width="16.75" style="557" customWidth="1"/>
    <col min="11537" max="11537" width="1" style="557" customWidth="1"/>
    <col min="11538" max="11538" width="16.75" style="557" customWidth="1"/>
    <col min="11539" max="11539" width="1.125" style="557" customWidth="1"/>
    <col min="11540" max="11540" width="16.75" style="557" customWidth="1"/>
    <col min="11541" max="11541" width="1" style="557" customWidth="1"/>
    <col min="11542" max="11542" width="16.75" style="557" customWidth="1"/>
    <col min="11543" max="11543" width="1.375" style="557" customWidth="1"/>
    <col min="11544" max="11776" width="9.125" style="557"/>
    <col min="11777" max="11777" width="3.75" style="557" customWidth="1"/>
    <col min="11778" max="11778" width="4.625" style="557" customWidth="1"/>
    <col min="11779" max="11782" width="9.125" style="557"/>
    <col min="11783" max="11783" width="1.25" style="557" customWidth="1"/>
    <col min="11784" max="11784" width="16.75" style="557" customWidth="1"/>
    <col min="11785" max="11785" width="0.75" style="557" customWidth="1"/>
    <col min="11786" max="11786" width="16.75" style="557" customWidth="1"/>
    <col min="11787" max="11787" width="0.875" style="557" customWidth="1"/>
    <col min="11788" max="11788" width="16.75" style="557" customWidth="1"/>
    <col min="11789" max="11789" width="1.125" style="557" customWidth="1"/>
    <col min="11790" max="11790" width="16.75" style="557" customWidth="1"/>
    <col min="11791" max="11791" width="1" style="557" customWidth="1"/>
    <col min="11792" max="11792" width="16.75" style="557" customWidth="1"/>
    <col min="11793" max="11793" width="1" style="557" customWidth="1"/>
    <col min="11794" max="11794" width="16.75" style="557" customWidth="1"/>
    <col min="11795" max="11795" width="1.125" style="557" customWidth="1"/>
    <col min="11796" max="11796" width="16.75" style="557" customWidth="1"/>
    <col min="11797" max="11797" width="1" style="557" customWidth="1"/>
    <col min="11798" max="11798" width="16.75" style="557" customWidth="1"/>
    <col min="11799" max="11799" width="1.375" style="557" customWidth="1"/>
    <col min="11800" max="12032" width="9.125" style="557"/>
    <col min="12033" max="12033" width="3.75" style="557" customWidth="1"/>
    <col min="12034" max="12034" width="4.625" style="557" customWidth="1"/>
    <col min="12035" max="12038" width="9.125" style="557"/>
    <col min="12039" max="12039" width="1.25" style="557" customWidth="1"/>
    <col min="12040" max="12040" width="16.75" style="557" customWidth="1"/>
    <col min="12041" max="12041" width="0.75" style="557" customWidth="1"/>
    <col min="12042" max="12042" width="16.75" style="557" customWidth="1"/>
    <col min="12043" max="12043" width="0.875" style="557" customWidth="1"/>
    <col min="12044" max="12044" width="16.75" style="557" customWidth="1"/>
    <col min="12045" max="12045" width="1.125" style="557" customWidth="1"/>
    <col min="12046" max="12046" width="16.75" style="557" customWidth="1"/>
    <col min="12047" max="12047" width="1" style="557" customWidth="1"/>
    <col min="12048" max="12048" width="16.75" style="557" customWidth="1"/>
    <col min="12049" max="12049" width="1" style="557" customWidth="1"/>
    <col min="12050" max="12050" width="16.75" style="557" customWidth="1"/>
    <col min="12051" max="12051" width="1.125" style="557" customWidth="1"/>
    <col min="12052" max="12052" width="16.75" style="557" customWidth="1"/>
    <col min="12053" max="12053" width="1" style="557" customWidth="1"/>
    <col min="12054" max="12054" width="16.75" style="557" customWidth="1"/>
    <col min="12055" max="12055" width="1.375" style="557" customWidth="1"/>
    <col min="12056" max="12288" width="9.125" style="557"/>
    <col min="12289" max="12289" width="3.75" style="557" customWidth="1"/>
    <col min="12290" max="12290" width="4.625" style="557" customWidth="1"/>
    <col min="12291" max="12294" width="9.125" style="557"/>
    <col min="12295" max="12295" width="1.25" style="557" customWidth="1"/>
    <col min="12296" max="12296" width="16.75" style="557" customWidth="1"/>
    <col min="12297" max="12297" width="0.75" style="557" customWidth="1"/>
    <col min="12298" max="12298" width="16.75" style="557" customWidth="1"/>
    <col min="12299" max="12299" width="0.875" style="557" customWidth="1"/>
    <col min="12300" max="12300" width="16.75" style="557" customWidth="1"/>
    <col min="12301" max="12301" width="1.125" style="557" customWidth="1"/>
    <col min="12302" max="12302" width="16.75" style="557" customWidth="1"/>
    <col min="12303" max="12303" width="1" style="557" customWidth="1"/>
    <col min="12304" max="12304" width="16.75" style="557" customWidth="1"/>
    <col min="12305" max="12305" width="1" style="557" customWidth="1"/>
    <col min="12306" max="12306" width="16.75" style="557" customWidth="1"/>
    <col min="12307" max="12307" width="1.125" style="557" customWidth="1"/>
    <col min="12308" max="12308" width="16.75" style="557" customWidth="1"/>
    <col min="12309" max="12309" width="1" style="557" customWidth="1"/>
    <col min="12310" max="12310" width="16.75" style="557" customWidth="1"/>
    <col min="12311" max="12311" width="1.375" style="557" customWidth="1"/>
    <col min="12312" max="12544" width="9.125" style="557"/>
    <col min="12545" max="12545" width="3.75" style="557" customWidth="1"/>
    <col min="12546" max="12546" width="4.625" style="557" customWidth="1"/>
    <col min="12547" max="12550" width="9.125" style="557"/>
    <col min="12551" max="12551" width="1.25" style="557" customWidth="1"/>
    <col min="12552" max="12552" width="16.75" style="557" customWidth="1"/>
    <col min="12553" max="12553" width="0.75" style="557" customWidth="1"/>
    <col min="12554" max="12554" width="16.75" style="557" customWidth="1"/>
    <col min="12555" max="12555" width="0.875" style="557" customWidth="1"/>
    <col min="12556" max="12556" width="16.75" style="557" customWidth="1"/>
    <col min="12557" max="12557" width="1.125" style="557" customWidth="1"/>
    <col min="12558" max="12558" width="16.75" style="557" customWidth="1"/>
    <col min="12559" max="12559" width="1" style="557" customWidth="1"/>
    <col min="12560" max="12560" width="16.75" style="557" customWidth="1"/>
    <col min="12561" max="12561" width="1" style="557" customWidth="1"/>
    <col min="12562" max="12562" width="16.75" style="557" customWidth="1"/>
    <col min="12563" max="12563" width="1.125" style="557" customWidth="1"/>
    <col min="12564" max="12564" width="16.75" style="557" customWidth="1"/>
    <col min="12565" max="12565" width="1" style="557" customWidth="1"/>
    <col min="12566" max="12566" width="16.75" style="557" customWidth="1"/>
    <col min="12567" max="12567" width="1.375" style="557" customWidth="1"/>
    <col min="12568" max="12800" width="9.125" style="557"/>
    <col min="12801" max="12801" width="3.75" style="557" customWidth="1"/>
    <col min="12802" max="12802" width="4.625" style="557" customWidth="1"/>
    <col min="12803" max="12806" width="9.125" style="557"/>
    <col min="12807" max="12807" width="1.25" style="557" customWidth="1"/>
    <col min="12808" max="12808" width="16.75" style="557" customWidth="1"/>
    <col min="12809" max="12809" width="0.75" style="557" customWidth="1"/>
    <col min="12810" max="12810" width="16.75" style="557" customWidth="1"/>
    <col min="12811" max="12811" width="0.875" style="557" customWidth="1"/>
    <col min="12812" max="12812" width="16.75" style="557" customWidth="1"/>
    <col min="12813" max="12813" width="1.125" style="557" customWidth="1"/>
    <col min="12814" max="12814" width="16.75" style="557" customWidth="1"/>
    <col min="12815" max="12815" width="1" style="557" customWidth="1"/>
    <col min="12816" max="12816" width="16.75" style="557" customWidth="1"/>
    <col min="12817" max="12817" width="1" style="557" customWidth="1"/>
    <col min="12818" max="12818" width="16.75" style="557" customWidth="1"/>
    <col min="12819" max="12819" width="1.125" style="557" customWidth="1"/>
    <col min="12820" max="12820" width="16.75" style="557" customWidth="1"/>
    <col min="12821" max="12821" width="1" style="557" customWidth="1"/>
    <col min="12822" max="12822" width="16.75" style="557" customWidth="1"/>
    <col min="12823" max="12823" width="1.375" style="557" customWidth="1"/>
    <col min="12824" max="13056" width="9.125" style="557"/>
    <col min="13057" max="13057" width="3.75" style="557" customWidth="1"/>
    <col min="13058" max="13058" width="4.625" style="557" customWidth="1"/>
    <col min="13059" max="13062" width="9.125" style="557"/>
    <col min="13063" max="13063" width="1.25" style="557" customWidth="1"/>
    <col min="13064" max="13064" width="16.75" style="557" customWidth="1"/>
    <col min="13065" max="13065" width="0.75" style="557" customWidth="1"/>
    <col min="13066" max="13066" width="16.75" style="557" customWidth="1"/>
    <col min="13067" max="13067" width="0.875" style="557" customWidth="1"/>
    <col min="13068" max="13068" width="16.75" style="557" customWidth="1"/>
    <col min="13069" max="13069" width="1.125" style="557" customWidth="1"/>
    <col min="13070" max="13070" width="16.75" style="557" customWidth="1"/>
    <col min="13071" max="13071" width="1" style="557" customWidth="1"/>
    <col min="13072" max="13072" width="16.75" style="557" customWidth="1"/>
    <col min="13073" max="13073" width="1" style="557" customWidth="1"/>
    <col min="13074" max="13074" width="16.75" style="557" customWidth="1"/>
    <col min="13075" max="13075" width="1.125" style="557" customWidth="1"/>
    <col min="13076" max="13076" width="16.75" style="557" customWidth="1"/>
    <col min="13077" max="13077" width="1" style="557" customWidth="1"/>
    <col min="13078" max="13078" width="16.75" style="557" customWidth="1"/>
    <col min="13079" max="13079" width="1.375" style="557" customWidth="1"/>
    <col min="13080" max="13312" width="9.125" style="557"/>
    <col min="13313" max="13313" width="3.75" style="557" customWidth="1"/>
    <col min="13314" max="13314" width="4.625" style="557" customWidth="1"/>
    <col min="13315" max="13318" width="9.125" style="557"/>
    <col min="13319" max="13319" width="1.25" style="557" customWidth="1"/>
    <col min="13320" max="13320" width="16.75" style="557" customWidth="1"/>
    <col min="13321" max="13321" width="0.75" style="557" customWidth="1"/>
    <col min="13322" max="13322" width="16.75" style="557" customWidth="1"/>
    <col min="13323" max="13323" width="0.875" style="557" customWidth="1"/>
    <col min="13324" max="13324" width="16.75" style="557" customWidth="1"/>
    <col min="13325" max="13325" width="1.125" style="557" customWidth="1"/>
    <col min="13326" max="13326" width="16.75" style="557" customWidth="1"/>
    <col min="13327" max="13327" width="1" style="557" customWidth="1"/>
    <col min="13328" max="13328" width="16.75" style="557" customWidth="1"/>
    <col min="13329" max="13329" width="1" style="557" customWidth="1"/>
    <col min="13330" max="13330" width="16.75" style="557" customWidth="1"/>
    <col min="13331" max="13331" width="1.125" style="557" customWidth="1"/>
    <col min="13332" max="13332" width="16.75" style="557" customWidth="1"/>
    <col min="13333" max="13333" width="1" style="557" customWidth="1"/>
    <col min="13334" max="13334" width="16.75" style="557" customWidth="1"/>
    <col min="13335" max="13335" width="1.375" style="557" customWidth="1"/>
    <col min="13336" max="13568" width="9.125" style="557"/>
    <col min="13569" max="13569" width="3.75" style="557" customWidth="1"/>
    <col min="13570" max="13570" width="4.625" style="557" customWidth="1"/>
    <col min="13571" max="13574" width="9.125" style="557"/>
    <col min="13575" max="13575" width="1.25" style="557" customWidth="1"/>
    <col min="13576" max="13576" width="16.75" style="557" customWidth="1"/>
    <col min="13577" max="13577" width="0.75" style="557" customWidth="1"/>
    <col min="13578" max="13578" width="16.75" style="557" customWidth="1"/>
    <col min="13579" max="13579" width="0.875" style="557" customWidth="1"/>
    <col min="13580" max="13580" width="16.75" style="557" customWidth="1"/>
    <col min="13581" max="13581" width="1.125" style="557" customWidth="1"/>
    <col min="13582" max="13582" width="16.75" style="557" customWidth="1"/>
    <col min="13583" max="13583" width="1" style="557" customWidth="1"/>
    <col min="13584" max="13584" width="16.75" style="557" customWidth="1"/>
    <col min="13585" max="13585" width="1" style="557" customWidth="1"/>
    <col min="13586" max="13586" width="16.75" style="557" customWidth="1"/>
    <col min="13587" max="13587" width="1.125" style="557" customWidth="1"/>
    <col min="13588" max="13588" width="16.75" style="557" customWidth="1"/>
    <col min="13589" max="13589" width="1" style="557" customWidth="1"/>
    <col min="13590" max="13590" width="16.75" style="557" customWidth="1"/>
    <col min="13591" max="13591" width="1.375" style="557" customWidth="1"/>
    <col min="13592" max="13824" width="9.125" style="557"/>
    <col min="13825" max="13825" width="3.75" style="557" customWidth="1"/>
    <col min="13826" max="13826" width="4.625" style="557" customWidth="1"/>
    <col min="13827" max="13830" width="9.125" style="557"/>
    <col min="13831" max="13831" width="1.25" style="557" customWidth="1"/>
    <col min="13832" max="13832" width="16.75" style="557" customWidth="1"/>
    <col min="13833" max="13833" width="0.75" style="557" customWidth="1"/>
    <col min="13834" max="13834" width="16.75" style="557" customWidth="1"/>
    <col min="13835" max="13835" width="0.875" style="557" customWidth="1"/>
    <col min="13836" max="13836" width="16.75" style="557" customWidth="1"/>
    <col min="13837" max="13837" width="1.125" style="557" customWidth="1"/>
    <col min="13838" max="13838" width="16.75" style="557" customWidth="1"/>
    <col min="13839" max="13839" width="1" style="557" customWidth="1"/>
    <col min="13840" max="13840" width="16.75" style="557" customWidth="1"/>
    <col min="13841" max="13841" width="1" style="557" customWidth="1"/>
    <col min="13842" max="13842" width="16.75" style="557" customWidth="1"/>
    <col min="13843" max="13843" width="1.125" style="557" customWidth="1"/>
    <col min="13844" max="13844" width="16.75" style="557" customWidth="1"/>
    <col min="13845" max="13845" width="1" style="557" customWidth="1"/>
    <col min="13846" max="13846" width="16.75" style="557" customWidth="1"/>
    <col min="13847" max="13847" width="1.375" style="557" customWidth="1"/>
    <col min="13848" max="14080" width="9.125" style="557"/>
    <col min="14081" max="14081" width="3.75" style="557" customWidth="1"/>
    <col min="14082" max="14082" width="4.625" style="557" customWidth="1"/>
    <col min="14083" max="14086" width="9.125" style="557"/>
    <col min="14087" max="14087" width="1.25" style="557" customWidth="1"/>
    <col min="14088" max="14088" width="16.75" style="557" customWidth="1"/>
    <col min="14089" max="14089" width="0.75" style="557" customWidth="1"/>
    <col min="14090" max="14090" width="16.75" style="557" customWidth="1"/>
    <col min="14091" max="14091" width="0.875" style="557" customWidth="1"/>
    <col min="14092" max="14092" width="16.75" style="557" customWidth="1"/>
    <col min="14093" max="14093" width="1.125" style="557" customWidth="1"/>
    <col min="14094" max="14094" width="16.75" style="557" customWidth="1"/>
    <col min="14095" max="14095" width="1" style="557" customWidth="1"/>
    <col min="14096" max="14096" width="16.75" style="557" customWidth="1"/>
    <col min="14097" max="14097" width="1" style="557" customWidth="1"/>
    <col min="14098" max="14098" width="16.75" style="557" customWidth="1"/>
    <col min="14099" max="14099" width="1.125" style="557" customWidth="1"/>
    <col min="14100" max="14100" width="16.75" style="557" customWidth="1"/>
    <col min="14101" max="14101" width="1" style="557" customWidth="1"/>
    <col min="14102" max="14102" width="16.75" style="557" customWidth="1"/>
    <col min="14103" max="14103" width="1.375" style="557" customWidth="1"/>
    <col min="14104" max="14336" width="9.125" style="557"/>
    <col min="14337" max="14337" width="3.75" style="557" customWidth="1"/>
    <col min="14338" max="14338" width="4.625" style="557" customWidth="1"/>
    <col min="14339" max="14342" width="9.125" style="557"/>
    <col min="14343" max="14343" width="1.25" style="557" customWidth="1"/>
    <col min="14344" max="14344" width="16.75" style="557" customWidth="1"/>
    <col min="14345" max="14345" width="0.75" style="557" customWidth="1"/>
    <col min="14346" max="14346" width="16.75" style="557" customWidth="1"/>
    <col min="14347" max="14347" width="0.875" style="557" customWidth="1"/>
    <col min="14348" max="14348" width="16.75" style="557" customWidth="1"/>
    <col min="14349" max="14349" width="1.125" style="557" customWidth="1"/>
    <col min="14350" max="14350" width="16.75" style="557" customWidth="1"/>
    <col min="14351" max="14351" width="1" style="557" customWidth="1"/>
    <col min="14352" max="14352" width="16.75" style="557" customWidth="1"/>
    <col min="14353" max="14353" width="1" style="557" customWidth="1"/>
    <col min="14354" max="14354" width="16.75" style="557" customWidth="1"/>
    <col min="14355" max="14355" width="1.125" style="557" customWidth="1"/>
    <col min="14356" max="14356" width="16.75" style="557" customWidth="1"/>
    <col min="14357" max="14357" width="1" style="557" customWidth="1"/>
    <col min="14358" max="14358" width="16.75" style="557" customWidth="1"/>
    <col min="14359" max="14359" width="1.375" style="557" customWidth="1"/>
    <col min="14360" max="14592" width="9.125" style="557"/>
    <col min="14593" max="14593" width="3.75" style="557" customWidth="1"/>
    <col min="14594" max="14594" width="4.625" style="557" customWidth="1"/>
    <col min="14595" max="14598" width="9.125" style="557"/>
    <col min="14599" max="14599" width="1.25" style="557" customWidth="1"/>
    <col min="14600" max="14600" width="16.75" style="557" customWidth="1"/>
    <col min="14601" max="14601" width="0.75" style="557" customWidth="1"/>
    <col min="14602" max="14602" width="16.75" style="557" customWidth="1"/>
    <col min="14603" max="14603" width="0.875" style="557" customWidth="1"/>
    <col min="14604" max="14604" width="16.75" style="557" customWidth="1"/>
    <col min="14605" max="14605" width="1.125" style="557" customWidth="1"/>
    <col min="14606" max="14606" width="16.75" style="557" customWidth="1"/>
    <col min="14607" max="14607" width="1" style="557" customWidth="1"/>
    <col min="14608" max="14608" width="16.75" style="557" customWidth="1"/>
    <col min="14609" max="14609" width="1" style="557" customWidth="1"/>
    <col min="14610" max="14610" width="16.75" style="557" customWidth="1"/>
    <col min="14611" max="14611" width="1.125" style="557" customWidth="1"/>
    <col min="14612" max="14612" width="16.75" style="557" customWidth="1"/>
    <col min="14613" max="14613" width="1" style="557" customWidth="1"/>
    <col min="14614" max="14614" width="16.75" style="557" customWidth="1"/>
    <col min="14615" max="14615" width="1.375" style="557" customWidth="1"/>
    <col min="14616" max="14848" width="9.125" style="557"/>
    <col min="14849" max="14849" width="3.75" style="557" customWidth="1"/>
    <col min="14850" max="14850" width="4.625" style="557" customWidth="1"/>
    <col min="14851" max="14854" width="9.125" style="557"/>
    <col min="14855" max="14855" width="1.25" style="557" customWidth="1"/>
    <col min="14856" max="14856" width="16.75" style="557" customWidth="1"/>
    <col min="14857" max="14857" width="0.75" style="557" customWidth="1"/>
    <col min="14858" max="14858" width="16.75" style="557" customWidth="1"/>
    <col min="14859" max="14859" width="0.875" style="557" customWidth="1"/>
    <col min="14860" max="14860" width="16.75" style="557" customWidth="1"/>
    <col min="14861" max="14861" width="1.125" style="557" customWidth="1"/>
    <col min="14862" max="14862" width="16.75" style="557" customWidth="1"/>
    <col min="14863" max="14863" width="1" style="557" customWidth="1"/>
    <col min="14864" max="14864" width="16.75" style="557" customWidth="1"/>
    <col min="14865" max="14865" width="1" style="557" customWidth="1"/>
    <col min="14866" max="14866" width="16.75" style="557" customWidth="1"/>
    <col min="14867" max="14867" width="1.125" style="557" customWidth="1"/>
    <col min="14868" max="14868" width="16.75" style="557" customWidth="1"/>
    <col min="14869" max="14869" width="1" style="557" customWidth="1"/>
    <col min="14870" max="14870" width="16.75" style="557" customWidth="1"/>
    <col min="14871" max="14871" width="1.375" style="557" customWidth="1"/>
    <col min="14872" max="15104" width="9.125" style="557"/>
    <col min="15105" max="15105" width="3.75" style="557" customWidth="1"/>
    <col min="15106" max="15106" width="4.625" style="557" customWidth="1"/>
    <col min="15107" max="15110" width="9.125" style="557"/>
    <col min="15111" max="15111" width="1.25" style="557" customWidth="1"/>
    <col min="15112" max="15112" width="16.75" style="557" customWidth="1"/>
    <col min="15113" max="15113" width="0.75" style="557" customWidth="1"/>
    <col min="15114" max="15114" width="16.75" style="557" customWidth="1"/>
    <col min="15115" max="15115" width="0.875" style="557" customWidth="1"/>
    <col min="15116" max="15116" width="16.75" style="557" customWidth="1"/>
    <col min="15117" max="15117" width="1.125" style="557" customWidth="1"/>
    <col min="15118" max="15118" width="16.75" style="557" customWidth="1"/>
    <col min="15119" max="15119" width="1" style="557" customWidth="1"/>
    <col min="15120" max="15120" width="16.75" style="557" customWidth="1"/>
    <col min="15121" max="15121" width="1" style="557" customWidth="1"/>
    <col min="15122" max="15122" width="16.75" style="557" customWidth="1"/>
    <col min="15123" max="15123" width="1.125" style="557" customWidth="1"/>
    <col min="15124" max="15124" width="16.75" style="557" customWidth="1"/>
    <col min="15125" max="15125" width="1" style="557" customWidth="1"/>
    <col min="15126" max="15126" width="16.75" style="557" customWidth="1"/>
    <col min="15127" max="15127" width="1.375" style="557" customWidth="1"/>
    <col min="15128" max="15360" width="9.125" style="557"/>
    <col min="15361" max="15361" width="3.75" style="557" customWidth="1"/>
    <col min="15362" max="15362" width="4.625" style="557" customWidth="1"/>
    <col min="15363" max="15366" width="9.125" style="557"/>
    <col min="15367" max="15367" width="1.25" style="557" customWidth="1"/>
    <col min="15368" max="15368" width="16.75" style="557" customWidth="1"/>
    <col min="15369" max="15369" width="0.75" style="557" customWidth="1"/>
    <col min="15370" max="15370" width="16.75" style="557" customWidth="1"/>
    <col min="15371" max="15371" width="0.875" style="557" customWidth="1"/>
    <col min="15372" max="15372" width="16.75" style="557" customWidth="1"/>
    <col min="15373" max="15373" width="1.125" style="557" customWidth="1"/>
    <col min="15374" max="15374" width="16.75" style="557" customWidth="1"/>
    <col min="15375" max="15375" width="1" style="557" customWidth="1"/>
    <col min="15376" max="15376" width="16.75" style="557" customWidth="1"/>
    <col min="15377" max="15377" width="1" style="557" customWidth="1"/>
    <col min="15378" max="15378" width="16.75" style="557" customWidth="1"/>
    <col min="15379" max="15379" width="1.125" style="557" customWidth="1"/>
    <col min="15380" max="15380" width="16.75" style="557" customWidth="1"/>
    <col min="15381" max="15381" width="1" style="557" customWidth="1"/>
    <col min="15382" max="15382" width="16.75" style="557" customWidth="1"/>
    <col min="15383" max="15383" width="1.375" style="557" customWidth="1"/>
    <col min="15384" max="15616" width="9.125" style="557"/>
    <col min="15617" max="15617" width="3.75" style="557" customWidth="1"/>
    <col min="15618" max="15618" width="4.625" style="557" customWidth="1"/>
    <col min="15619" max="15622" width="9.125" style="557"/>
    <col min="15623" max="15623" width="1.25" style="557" customWidth="1"/>
    <col min="15624" max="15624" width="16.75" style="557" customWidth="1"/>
    <col min="15625" max="15625" width="0.75" style="557" customWidth="1"/>
    <col min="15626" max="15626" width="16.75" style="557" customWidth="1"/>
    <col min="15627" max="15627" width="0.875" style="557" customWidth="1"/>
    <col min="15628" max="15628" width="16.75" style="557" customWidth="1"/>
    <col min="15629" max="15629" width="1.125" style="557" customWidth="1"/>
    <col min="15630" max="15630" width="16.75" style="557" customWidth="1"/>
    <col min="15631" max="15631" width="1" style="557" customWidth="1"/>
    <col min="15632" max="15632" width="16.75" style="557" customWidth="1"/>
    <col min="15633" max="15633" width="1" style="557" customWidth="1"/>
    <col min="15634" max="15634" width="16.75" style="557" customWidth="1"/>
    <col min="15635" max="15635" width="1.125" style="557" customWidth="1"/>
    <col min="15636" max="15636" width="16.75" style="557" customWidth="1"/>
    <col min="15637" max="15637" width="1" style="557" customWidth="1"/>
    <col min="15638" max="15638" width="16.75" style="557" customWidth="1"/>
    <col min="15639" max="15639" width="1.375" style="557" customWidth="1"/>
    <col min="15640" max="15872" width="9.125" style="557"/>
    <col min="15873" max="15873" width="3.75" style="557" customWidth="1"/>
    <col min="15874" max="15874" width="4.625" style="557" customWidth="1"/>
    <col min="15875" max="15878" width="9.125" style="557"/>
    <col min="15879" max="15879" width="1.25" style="557" customWidth="1"/>
    <col min="15880" max="15880" width="16.75" style="557" customWidth="1"/>
    <col min="15881" max="15881" width="0.75" style="557" customWidth="1"/>
    <col min="15882" max="15882" width="16.75" style="557" customWidth="1"/>
    <col min="15883" max="15883" width="0.875" style="557" customWidth="1"/>
    <col min="15884" max="15884" width="16.75" style="557" customWidth="1"/>
    <col min="15885" max="15885" width="1.125" style="557" customWidth="1"/>
    <col min="15886" max="15886" width="16.75" style="557" customWidth="1"/>
    <col min="15887" max="15887" width="1" style="557" customWidth="1"/>
    <col min="15888" max="15888" width="16.75" style="557" customWidth="1"/>
    <col min="15889" max="15889" width="1" style="557" customWidth="1"/>
    <col min="15890" max="15890" width="16.75" style="557" customWidth="1"/>
    <col min="15891" max="15891" width="1.125" style="557" customWidth="1"/>
    <col min="15892" max="15892" width="16.75" style="557" customWidth="1"/>
    <col min="15893" max="15893" width="1" style="557" customWidth="1"/>
    <col min="15894" max="15894" width="16.75" style="557" customWidth="1"/>
    <col min="15895" max="15895" width="1.375" style="557" customWidth="1"/>
    <col min="15896" max="16128" width="9.125" style="557"/>
    <col min="16129" max="16129" width="3.75" style="557" customWidth="1"/>
    <col min="16130" max="16130" width="4.625" style="557" customWidth="1"/>
    <col min="16131" max="16134" width="9.125" style="557"/>
    <col min="16135" max="16135" width="1.25" style="557" customWidth="1"/>
    <col min="16136" max="16136" width="16.75" style="557" customWidth="1"/>
    <col min="16137" max="16137" width="0.75" style="557" customWidth="1"/>
    <col min="16138" max="16138" width="16.75" style="557" customWidth="1"/>
    <col min="16139" max="16139" width="0.875" style="557" customWidth="1"/>
    <col min="16140" max="16140" width="16.75" style="557" customWidth="1"/>
    <col min="16141" max="16141" width="1.125" style="557" customWidth="1"/>
    <col min="16142" max="16142" width="16.75" style="557" customWidth="1"/>
    <col min="16143" max="16143" width="1" style="557" customWidth="1"/>
    <col min="16144" max="16144" width="16.75" style="557" customWidth="1"/>
    <col min="16145" max="16145" width="1" style="557" customWidth="1"/>
    <col min="16146" max="16146" width="16.75" style="557" customWidth="1"/>
    <col min="16147" max="16147" width="1.125" style="557" customWidth="1"/>
    <col min="16148" max="16148" width="16.75" style="557" customWidth="1"/>
    <col min="16149" max="16149" width="1" style="557" customWidth="1"/>
    <col min="16150" max="16150" width="16.75" style="557" customWidth="1"/>
    <col min="16151" max="16151" width="1.375" style="557" customWidth="1"/>
    <col min="16152" max="16384" width="9.125" style="557"/>
  </cols>
  <sheetData>
    <row r="1" spans="1:22" s="351" customFormat="1" ht="21.75" customHeight="1">
      <c r="A1" s="866" t="s">
        <v>522</v>
      </c>
      <c r="B1" s="866"/>
      <c r="C1" s="866"/>
      <c r="D1" s="866"/>
      <c r="E1" s="866"/>
      <c r="F1" s="866"/>
      <c r="G1" s="866"/>
      <c r="H1" s="866"/>
      <c r="I1" s="866"/>
      <c r="J1" s="866"/>
      <c r="K1" s="866"/>
      <c r="L1" s="866"/>
      <c r="M1" s="866"/>
      <c r="N1" s="866"/>
      <c r="O1" s="866"/>
      <c r="P1" s="866"/>
      <c r="Q1" s="866"/>
      <c r="R1" s="866"/>
      <c r="S1" s="866"/>
      <c r="T1" s="866"/>
      <c r="U1" s="866"/>
      <c r="V1" s="866"/>
    </row>
    <row r="2" spans="1:22" s="351" customFormat="1" ht="21.75" customHeight="1">
      <c r="V2" s="479" t="s">
        <v>22</v>
      </c>
    </row>
    <row r="3" spans="1:22" ht="21.75" customHeight="1">
      <c r="A3" s="555" t="s">
        <v>859</v>
      </c>
      <c r="B3" s="556" t="s">
        <v>523</v>
      </c>
      <c r="N3" s="558"/>
      <c r="O3" s="558"/>
      <c r="P3" s="558"/>
      <c r="Q3" s="558"/>
    </row>
    <row r="4" spans="1:22" ht="21.75" customHeight="1">
      <c r="A4" s="559"/>
      <c r="C4" s="560" t="s">
        <v>860</v>
      </c>
      <c r="D4" s="560"/>
      <c r="E4" s="560"/>
    </row>
    <row r="5" spans="1:22" ht="21.75" customHeight="1">
      <c r="A5" s="559"/>
      <c r="H5" s="873" t="s">
        <v>24</v>
      </c>
      <c r="I5" s="874"/>
      <c r="J5" s="874"/>
      <c r="K5" s="874"/>
      <c r="L5" s="874"/>
      <c r="M5" s="874"/>
      <c r="N5" s="874"/>
      <c r="O5" s="874"/>
      <c r="P5" s="874"/>
      <c r="Q5" s="874"/>
      <c r="R5" s="874"/>
      <c r="S5" s="874"/>
      <c r="T5" s="874"/>
      <c r="U5" s="874"/>
      <c r="V5" s="874"/>
    </row>
    <row r="6" spans="1:22" ht="21.75" customHeight="1">
      <c r="A6" s="559"/>
      <c r="H6" s="561" t="s">
        <v>524</v>
      </c>
      <c r="I6" s="562"/>
      <c r="J6" s="563" t="s">
        <v>359</v>
      </c>
      <c r="K6" s="562"/>
      <c r="L6" s="563" t="s">
        <v>525</v>
      </c>
      <c r="M6" s="285"/>
      <c r="N6" s="561" t="s">
        <v>360</v>
      </c>
      <c r="O6" s="285"/>
      <c r="P6" s="563" t="s">
        <v>255</v>
      </c>
      <c r="Q6" s="285"/>
      <c r="R6" s="563" t="s">
        <v>526</v>
      </c>
      <c r="S6" s="564"/>
      <c r="T6" s="563" t="s">
        <v>527</v>
      </c>
      <c r="U6" s="563"/>
      <c r="V6" s="563" t="s">
        <v>76</v>
      </c>
    </row>
    <row r="7" spans="1:22" ht="21.75" customHeight="1">
      <c r="A7" s="559"/>
      <c r="H7" s="565" t="s">
        <v>516</v>
      </c>
      <c r="I7" s="566"/>
      <c r="J7" s="567"/>
      <c r="K7" s="566"/>
      <c r="L7" s="568" t="s">
        <v>528</v>
      </c>
      <c r="M7" s="286"/>
      <c r="N7" s="286"/>
      <c r="O7" s="286"/>
      <c r="P7" s="567"/>
      <c r="Q7" s="286"/>
      <c r="R7" s="568" t="s">
        <v>529</v>
      </c>
      <c r="S7" s="569"/>
      <c r="T7" s="568" t="s">
        <v>530</v>
      </c>
      <c r="U7" s="567"/>
      <c r="V7" s="567"/>
    </row>
    <row r="8" spans="1:22" ht="21.75" customHeight="1">
      <c r="B8" s="570" t="s">
        <v>531</v>
      </c>
      <c r="H8" s="287"/>
      <c r="I8" s="287"/>
      <c r="K8" s="287"/>
      <c r="L8" s="287"/>
      <c r="M8" s="287"/>
      <c r="N8" s="287"/>
      <c r="O8" s="287"/>
      <c r="P8" s="287"/>
    </row>
    <row r="9" spans="1:22" ht="21.75" customHeight="1">
      <c r="A9" s="571"/>
      <c r="C9" s="572" t="s">
        <v>363</v>
      </c>
      <c r="D9" s="572"/>
      <c r="E9" s="572"/>
      <c r="F9" s="358"/>
      <c r="G9" s="358"/>
      <c r="H9" s="37">
        <v>274492866.38</v>
      </c>
      <c r="I9" s="37"/>
      <c r="J9" s="270">
        <v>45517498.25999999</v>
      </c>
      <c r="K9" s="37"/>
      <c r="L9" s="37">
        <v>79652518.689999998</v>
      </c>
      <c r="M9" s="37"/>
      <c r="N9" s="37">
        <v>19757403.480000004</v>
      </c>
      <c r="O9" s="37"/>
      <c r="P9" s="270">
        <v>5382558.6799999997</v>
      </c>
      <c r="Q9" s="288"/>
      <c r="R9" s="270">
        <v>856000.00000000012</v>
      </c>
      <c r="S9" s="270"/>
      <c r="T9" s="270">
        <v>11284799.66</v>
      </c>
      <c r="U9" s="29"/>
      <c r="V9" s="33">
        <f>SUM(H9:T9)</f>
        <v>436943645.15000004</v>
      </c>
    </row>
    <row r="10" spans="1:22" ht="21.75" customHeight="1">
      <c r="A10" s="571"/>
      <c r="C10" s="494" t="s">
        <v>518</v>
      </c>
      <c r="D10" s="494"/>
      <c r="E10" s="494"/>
      <c r="F10" s="358"/>
      <c r="G10" s="358"/>
      <c r="H10" s="37">
        <v>0</v>
      </c>
      <c r="I10" s="37"/>
      <c r="J10" s="270">
        <v>753884</v>
      </c>
      <c r="K10" s="37"/>
      <c r="L10" s="37">
        <v>12298059.130000001</v>
      </c>
      <c r="M10" s="37"/>
      <c r="N10" s="37">
        <v>3267127.99</v>
      </c>
      <c r="O10" s="37"/>
      <c r="P10" s="270">
        <v>0</v>
      </c>
      <c r="Q10" s="37"/>
      <c r="R10" s="270">
        <v>39005361.299999997</v>
      </c>
      <c r="S10" s="288"/>
      <c r="T10" s="270">
        <v>1474508.44</v>
      </c>
      <c r="U10" s="29"/>
      <c r="V10" s="33">
        <f t="shared" ref="V10:V13" si="0">SUM(H10:T10)</f>
        <v>56798940.859999999</v>
      </c>
    </row>
    <row r="11" spans="1:22" s="437" customFormat="1" ht="21.75" customHeight="1">
      <c r="A11" s="348"/>
      <c r="C11" s="271" t="s">
        <v>364</v>
      </c>
      <c r="D11" s="271"/>
      <c r="E11" s="271"/>
      <c r="F11" s="573"/>
      <c r="G11" s="573"/>
      <c r="H11" s="37">
        <v>0</v>
      </c>
      <c r="I11" s="574"/>
      <c r="J11" s="77">
        <v>-34185.599999999999</v>
      </c>
      <c r="K11" s="574"/>
      <c r="L11" s="15">
        <v>0</v>
      </c>
      <c r="M11" s="574"/>
      <c r="N11" s="77">
        <v>-1731947.46</v>
      </c>
      <c r="O11" s="574"/>
      <c r="P11" s="77">
        <v>-3917650</v>
      </c>
      <c r="Q11" s="77"/>
      <c r="R11" s="37">
        <v>0</v>
      </c>
      <c r="S11" s="574"/>
      <c r="T11" s="37">
        <v>0</v>
      </c>
      <c r="V11" s="289">
        <f t="shared" si="0"/>
        <v>-5683783.0600000005</v>
      </c>
    </row>
    <row r="12" spans="1:22" s="437" customFormat="1" ht="21.75" customHeight="1">
      <c r="A12" s="348"/>
      <c r="C12" s="271" t="s">
        <v>952</v>
      </c>
      <c r="D12" s="271"/>
      <c r="E12" s="271"/>
      <c r="F12" s="573"/>
      <c r="G12" s="573"/>
      <c r="H12" s="37">
        <v>0</v>
      </c>
      <c r="I12" s="574"/>
      <c r="J12" s="77">
        <v>1485900</v>
      </c>
      <c r="K12" s="574"/>
      <c r="L12" s="15">
        <v>0</v>
      </c>
      <c r="M12" s="574"/>
      <c r="N12" s="15">
        <v>0</v>
      </c>
      <c r="O12" s="574"/>
      <c r="P12" s="77">
        <v>6570600</v>
      </c>
      <c r="Q12" s="77"/>
      <c r="R12" s="37">
        <v>0</v>
      </c>
      <c r="S12" s="574"/>
      <c r="T12" s="37">
        <v>0</v>
      </c>
      <c r="V12" s="289">
        <f t="shared" si="0"/>
        <v>8056500</v>
      </c>
    </row>
    <row r="13" spans="1:22" s="437" customFormat="1" ht="21.75" customHeight="1">
      <c r="A13" s="348"/>
      <c r="C13" s="271" t="s">
        <v>532</v>
      </c>
      <c r="D13" s="271"/>
      <c r="E13" s="271"/>
      <c r="F13" s="573"/>
      <c r="G13" s="573"/>
      <c r="H13" s="208">
        <v>0</v>
      </c>
      <c r="I13" s="574"/>
      <c r="J13" s="208">
        <v>1540800</v>
      </c>
      <c r="K13" s="574"/>
      <c r="L13" s="208">
        <v>31028384.52</v>
      </c>
      <c r="M13" s="574"/>
      <c r="N13" s="290">
        <v>28000</v>
      </c>
      <c r="O13" s="574"/>
      <c r="P13" s="208">
        <v>0</v>
      </c>
      <c r="Q13" s="77"/>
      <c r="R13" s="77">
        <v>-32597184.52</v>
      </c>
      <c r="S13" s="574"/>
      <c r="T13" s="208">
        <v>0</v>
      </c>
      <c r="V13" s="648">
        <f t="shared" si="0"/>
        <v>0</v>
      </c>
    </row>
    <row r="14" spans="1:22" ht="21.75" customHeight="1">
      <c r="A14" s="571"/>
      <c r="C14" s="357" t="s">
        <v>637</v>
      </c>
      <c r="D14" s="357"/>
      <c r="E14" s="357"/>
      <c r="F14" s="358"/>
      <c r="G14" s="358"/>
      <c r="H14" s="278">
        <f>SUM(H9:H13)</f>
        <v>274492866.38</v>
      </c>
      <c r="I14" s="33"/>
      <c r="J14" s="278">
        <f>SUM(J9:J13)</f>
        <v>49263896.659999989</v>
      </c>
      <c r="K14" s="33"/>
      <c r="L14" s="278">
        <f>SUM(L9:L13)</f>
        <v>122978962.33999999</v>
      </c>
      <c r="M14" s="33"/>
      <c r="N14" s="278">
        <f>SUM(N9:N13)</f>
        <v>21320584.010000005</v>
      </c>
      <c r="O14" s="33"/>
      <c r="P14" s="278">
        <f>SUM(P9:P13)</f>
        <v>8035508.6799999997</v>
      </c>
      <c r="Q14" s="29"/>
      <c r="R14" s="278">
        <f>SUM(R9:R13)</f>
        <v>7264176.7799999975</v>
      </c>
      <c r="S14" s="29"/>
      <c r="T14" s="278">
        <f>SUM(T9:T13)</f>
        <v>12759308.1</v>
      </c>
      <c r="U14" s="29"/>
      <c r="V14" s="278">
        <f>SUM(V9:V13)</f>
        <v>496115302.95000005</v>
      </c>
    </row>
    <row r="15" spans="1:22" ht="21.75" customHeight="1">
      <c r="A15" s="571"/>
      <c r="C15" s="494" t="s">
        <v>518</v>
      </c>
      <c r="D15" s="494"/>
      <c r="E15" s="494"/>
      <c r="F15" s="358"/>
      <c r="G15" s="358"/>
      <c r="H15" s="37">
        <v>0</v>
      </c>
      <c r="I15" s="37"/>
      <c r="J15" s="33">
        <v>189200.7</v>
      </c>
      <c r="K15" s="33"/>
      <c r="L15" s="33">
        <v>2701441.49</v>
      </c>
      <c r="M15" s="33"/>
      <c r="N15" s="33">
        <v>316916.13</v>
      </c>
      <c r="O15" s="33"/>
      <c r="P15" s="33">
        <v>0</v>
      </c>
      <c r="Q15" s="33"/>
      <c r="R15" s="33">
        <v>1370033.86</v>
      </c>
      <c r="S15" s="33"/>
      <c r="T15" s="33">
        <v>326187.03999999998</v>
      </c>
      <c r="U15" s="29"/>
      <c r="V15" s="33">
        <f t="shared" ref="V15:V17" si="1">SUM(H15:T15)</f>
        <v>4903779.2200000007</v>
      </c>
    </row>
    <row r="16" spans="1:22" ht="21.75" customHeight="1">
      <c r="A16" s="571"/>
      <c r="C16" s="271" t="str">
        <f>C12</f>
        <v>Transfer, reclassify (Note 20.1)</v>
      </c>
      <c r="D16" s="494"/>
      <c r="E16" s="494"/>
      <c r="F16" s="358"/>
      <c r="G16" s="358"/>
      <c r="H16" s="37">
        <v>0</v>
      </c>
      <c r="I16" s="37"/>
      <c r="J16" s="15">
        <v>0</v>
      </c>
      <c r="K16" s="33"/>
      <c r="L16" s="33">
        <v>0</v>
      </c>
      <c r="M16" s="33"/>
      <c r="N16" s="15">
        <v>0</v>
      </c>
      <c r="O16" s="33"/>
      <c r="P16" s="77">
        <v>2959000</v>
      </c>
      <c r="Q16" s="33"/>
      <c r="R16" s="33">
        <v>0</v>
      </c>
      <c r="S16" s="33"/>
      <c r="T16" s="33">
        <v>0</v>
      </c>
      <c r="U16" s="29"/>
      <c r="V16" s="289">
        <f t="shared" si="1"/>
        <v>2959000</v>
      </c>
    </row>
    <row r="17" spans="1:22" s="437" customFormat="1" ht="21.75" customHeight="1">
      <c r="A17" s="348"/>
      <c r="C17" s="271" t="s">
        <v>532</v>
      </c>
      <c r="D17" s="271"/>
      <c r="E17" s="271"/>
      <c r="F17" s="358"/>
      <c r="G17" s="573"/>
      <c r="H17" s="37">
        <v>1943631.82</v>
      </c>
      <c r="I17" s="574"/>
      <c r="J17" s="37">
        <v>0</v>
      </c>
      <c r="K17" s="574"/>
      <c r="L17" s="77">
        <v>-2233784.2999999998</v>
      </c>
      <c r="M17" s="574"/>
      <c r="N17" s="16">
        <v>0</v>
      </c>
      <c r="O17" s="30"/>
      <c r="P17" s="16">
        <v>0</v>
      </c>
      <c r="Q17" s="77"/>
      <c r="R17" s="648">
        <v>0</v>
      </c>
      <c r="S17" s="574"/>
      <c r="T17" s="37">
        <v>0</v>
      </c>
      <c r="U17" s="574"/>
      <c r="V17" s="77">
        <f t="shared" si="1"/>
        <v>-290152.47999999975</v>
      </c>
    </row>
    <row r="18" spans="1:22" ht="21.75" customHeight="1">
      <c r="A18" s="571"/>
      <c r="C18" s="357" t="s">
        <v>861</v>
      </c>
      <c r="D18" s="357"/>
      <c r="E18" s="357"/>
      <c r="F18" s="358"/>
      <c r="G18" s="358"/>
      <c r="H18" s="163">
        <f>SUM(H14:H17)</f>
        <v>276436498.19999999</v>
      </c>
      <c r="I18" s="33"/>
      <c r="J18" s="163">
        <f>SUM(J14:J17)</f>
        <v>49453097.359999992</v>
      </c>
      <c r="K18" s="33"/>
      <c r="L18" s="163">
        <f>SUM(L14:L17)</f>
        <v>123446619.52999999</v>
      </c>
      <c r="M18" s="33"/>
      <c r="N18" s="163">
        <f>SUM(N14:N17)</f>
        <v>21637500.140000004</v>
      </c>
      <c r="O18" s="33"/>
      <c r="P18" s="163">
        <f>SUM(P14:P17)</f>
        <v>10994508.68</v>
      </c>
      <c r="Q18" s="29"/>
      <c r="R18" s="163">
        <f>SUM(R14:R17)</f>
        <v>8634210.6399999969</v>
      </c>
      <c r="S18" s="29"/>
      <c r="T18" s="163">
        <f>SUM(T14:T17)</f>
        <v>13085495.139999999</v>
      </c>
      <c r="U18" s="29"/>
      <c r="V18" s="163">
        <f>SUM(V14:V17)</f>
        <v>503687929.69000006</v>
      </c>
    </row>
    <row r="19" spans="1:22" ht="21.75" customHeight="1">
      <c r="A19" s="571"/>
      <c r="B19" s="575" t="s">
        <v>533</v>
      </c>
      <c r="C19" s="357"/>
      <c r="D19" s="357"/>
      <c r="E19" s="357"/>
      <c r="F19" s="357"/>
      <c r="G19" s="358"/>
      <c r="H19" s="31"/>
      <c r="I19" s="31"/>
      <c r="J19" s="31"/>
      <c r="K19" s="31"/>
      <c r="L19" s="31"/>
      <c r="M19" s="276"/>
      <c r="N19" s="276"/>
      <c r="O19" s="276"/>
      <c r="P19" s="31"/>
      <c r="R19" s="31"/>
      <c r="T19" s="31"/>
      <c r="V19" s="31"/>
    </row>
    <row r="20" spans="1:22" ht="21.75" customHeight="1">
      <c r="A20" s="571"/>
      <c r="B20" s="576"/>
      <c r="C20" s="572" t="str">
        <f>C9</f>
        <v>As at January 1, 2020</v>
      </c>
      <c r="D20" s="572"/>
      <c r="E20" s="572"/>
      <c r="F20" s="357"/>
      <c r="G20" s="358"/>
      <c r="H20" s="37">
        <v>82752944.709999993</v>
      </c>
      <c r="I20" s="37"/>
      <c r="J20" s="37">
        <v>38294924.349999994</v>
      </c>
      <c r="K20" s="37"/>
      <c r="L20" s="37">
        <v>34584517.770000003</v>
      </c>
      <c r="M20" s="37"/>
      <c r="N20" s="37">
        <v>13668414.479999997</v>
      </c>
      <c r="O20" s="37"/>
      <c r="P20" s="37">
        <v>4780890.1000000015</v>
      </c>
      <c r="Q20" s="288"/>
      <c r="R20" s="37">
        <v>0</v>
      </c>
      <c r="S20" s="37"/>
      <c r="T20" s="37">
        <v>8209688.3099999996</v>
      </c>
      <c r="U20" s="29"/>
      <c r="V20" s="33">
        <f>SUM(H20:T20)</f>
        <v>182291379.71999997</v>
      </c>
    </row>
    <row r="21" spans="1:22" ht="21.75" customHeight="1">
      <c r="A21" s="571"/>
      <c r="B21" s="576"/>
      <c r="C21" s="357" t="s">
        <v>534</v>
      </c>
      <c r="D21" s="357"/>
      <c r="E21" s="357"/>
      <c r="F21" s="357"/>
      <c r="G21" s="358"/>
      <c r="H21" s="38">
        <v>6191661.9500000002</v>
      </c>
      <c r="I21" s="37"/>
      <c r="J21" s="37">
        <v>2883429.2800000003</v>
      </c>
      <c r="K21" s="37"/>
      <c r="L21" s="37">
        <v>8051640.2699999996</v>
      </c>
      <c r="M21" s="37"/>
      <c r="N21" s="37">
        <v>1568220.3299999998</v>
      </c>
      <c r="O21" s="37"/>
      <c r="P21" s="37">
        <v>302099.34999999998</v>
      </c>
      <c r="Q21" s="288"/>
      <c r="R21" s="37">
        <v>0</v>
      </c>
      <c r="S21" s="37"/>
      <c r="T21" s="37">
        <v>1073552.96</v>
      </c>
      <c r="U21" s="29"/>
      <c r="V21" s="33">
        <f t="shared" ref="V21:V23" si="2">SUM(H21:T21)</f>
        <v>20070604.140000001</v>
      </c>
    </row>
    <row r="22" spans="1:22" ht="21.75" customHeight="1">
      <c r="A22" s="571"/>
      <c r="B22" s="576"/>
      <c r="C22" s="271" t="s">
        <v>366</v>
      </c>
      <c r="D22" s="494"/>
      <c r="E22" s="494"/>
      <c r="F22" s="357"/>
      <c r="G22" s="358"/>
      <c r="H22" s="38">
        <v>0</v>
      </c>
      <c r="I22" s="574"/>
      <c r="J22" s="77">
        <v>-34184.6</v>
      </c>
      <c r="K22" s="574"/>
      <c r="L22" s="15">
        <v>0</v>
      </c>
      <c r="M22" s="574"/>
      <c r="N22" s="77">
        <v>-1395901.38</v>
      </c>
      <c r="O22" s="574"/>
      <c r="P22" s="289">
        <v>-3917649</v>
      </c>
      <c r="Q22" s="577"/>
      <c r="R22" s="37">
        <v>0</v>
      </c>
      <c r="S22" s="77"/>
      <c r="T22" s="37">
        <v>0</v>
      </c>
      <c r="V22" s="289">
        <f t="shared" si="2"/>
        <v>-5347734.9800000004</v>
      </c>
    </row>
    <row r="23" spans="1:22" ht="21.75" customHeight="1">
      <c r="A23" s="571"/>
      <c r="B23" s="578"/>
      <c r="C23" s="271" t="str">
        <f>C12</f>
        <v>Transfer, reclassify (Note 20.1)</v>
      </c>
      <c r="D23" s="271"/>
      <c r="E23" s="271"/>
      <c r="F23" s="357"/>
      <c r="G23" s="358"/>
      <c r="H23" s="37">
        <v>0</v>
      </c>
      <c r="I23" s="37"/>
      <c r="J23" s="37">
        <v>1262813.67</v>
      </c>
      <c r="K23" s="37"/>
      <c r="L23" s="37">
        <v>0</v>
      </c>
      <c r="M23" s="574"/>
      <c r="N23" s="37">
        <v>0</v>
      </c>
      <c r="O23" s="574"/>
      <c r="P23" s="37">
        <v>6570598</v>
      </c>
      <c r="Q23" s="37"/>
      <c r="R23" s="37">
        <v>0</v>
      </c>
      <c r="S23" s="574"/>
      <c r="T23" s="37">
        <v>0</v>
      </c>
      <c r="V23" s="289">
        <f t="shared" si="2"/>
        <v>7833411.6699999999</v>
      </c>
    </row>
    <row r="24" spans="1:22" ht="21.75" customHeight="1">
      <c r="A24" s="571"/>
      <c r="B24" s="578"/>
      <c r="C24" s="357" t="str">
        <f>C14</f>
        <v>As at December 31, 2020</v>
      </c>
      <c r="D24" s="357"/>
      <c r="E24" s="357"/>
      <c r="F24" s="357"/>
      <c r="G24" s="358"/>
      <c r="H24" s="207">
        <f>SUM(H20:H23)</f>
        <v>88944606.659999996</v>
      </c>
      <c r="I24" s="29"/>
      <c r="J24" s="207">
        <f>SUM(J20:J23)</f>
        <v>42406982.699999996</v>
      </c>
      <c r="K24" s="29"/>
      <c r="L24" s="207">
        <f>SUM(L20:L23)</f>
        <v>42636158.040000007</v>
      </c>
      <c r="M24" s="29"/>
      <c r="N24" s="207">
        <f>SUM(N20:N23)</f>
        <v>13840733.429999996</v>
      </c>
      <c r="O24" s="29"/>
      <c r="P24" s="207">
        <f>SUM(P20:P23)</f>
        <v>7735938.4500000011</v>
      </c>
      <c r="Q24" s="29"/>
      <c r="R24" s="207">
        <f>SUM(R20:R23)</f>
        <v>0</v>
      </c>
      <c r="S24" s="29"/>
      <c r="T24" s="207">
        <f>SUM(T20:T23)</f>
        <v>9283241.2699999996</v>
      </c>
      <c r="U24" s="29"/>
      <c r="V24" s="207">
        <f>SUM(V20:V23)</f>
        <v>204847660.54999995</v>
      </c>
    </row>
    <row r="25" spans="1:22" ht="21.75" customHeight="1">
      <c r="A25" s="571"/>
      <c r="B25" s="576"/>
      <c r="C25" s="357" t="s">
        <v>870</v>
      </c>
      <c r="D25" s="357"/>
      <c r="E25" s="357"/>
      <c r="F25" s="357"/>
      <c r="G25" s="358"/>
      <c r="H25" s="38">
        <v>504731.1</v>
      </c>
      <c r="I25" s="37"/>
      <c r="J25" s="415">
        <v>733620.44000000006</v>
      </c>
      <c r="K25" s="37"/>
      <c r="L25" s="37">
        <v>2342661.67</v>
      </c>
      <c r="M25" s="37"/>
      <c r="N25" s="37">
        <v>390825.48000000004</v>
      </c>
      <c r="O25" s="37"/>
      <c r="P25" s="37">
        <v>84877.68</v>
      </c>
      <c r="Q25" s="288"/>
      <c r="R25" s="37">
        <v>0</v>
      </c>
      <c r="S25" s="37"/>
      <c r="T25" s="37">
        <v>294203.18</v>
      </c>
      <c r="U25" s="270"/>
      <c r="V25" s="270">
        <f t="shared" ref="V25:V27" si="3">SUM(H25:T25)</f>
        <v>4350919.55</v>
      </c>
    </row>
    <row r="26" spans="1:22" ht="21.75" customHeight="1">
      <c r="A26" s="571"/>
      <c r="B26" s="578"/>
      <c r="C26" s="271" t="str">
        <f>C12</f>
        <v>Transfer, reclassify (Note 20.1)</v>
      </c>
      <c r="D26" s="271"/>
      <c r="E26" s="271"/>
      <c r="F26" s="357"/>
      <c r="G26" s="358"/>
      <c r="H26" s="37">
        <v>0</v>
      </c>
      <c r="I26" s="574"/>
      <c r="J26" s="15">
        <v>0</v>
      </c>
      <c r="K26" s="37"/>
      <c r="L26" s="37">
        <v>0</v>
      </c>
      <c r="M26" s="574"/>
      <c r="N26" s="15">
        <v>0</v>
      </c>
      <c r="O26" s="37"/>
      <c r="P26" s="77">
        <v>1854986.82</v>
      </c>
      <c r="Q26" s="37"/>
      <c r="R26" s="37">
        <v>0</v>
      </c>
      <c r="S26" s="574"/>
      <c r="T26" s="37">
        <v>0</v>
      </c>
      <c r="U26" s="574"/>
      <c r="V26" s="574">
        <f t="shared" si="3"/>
        <v>1854986.82</v>
      </c>
    </row>
    <row r="27" spans="1:22" ht="21.75" customHeight="1">
      <c r="A27" s="571"/>
      <c r="B27" s="578"/>
      <c r="C27" s="271" t="s">
        <v>532</v>
      </c>
      <c r="D27" s="494"/>
      <c r="E27" s="494"/>
      <c r="F27" s="358"/>
      <c r="G27" s="358"/>
      <c r="H27" s="37">
        <v>3843533.01</v>
      </c>
      <c r="I27" s="574"/>
      <c r="J27" s="15">
        <v>0</v>
      </c>
      <c r="K27" s="37"/>
      <c r="L27" s="77">
        <v>-749090.66</v>
      </c>
      <c r="M27" s="574"/>
      <c r="N27" s="15">
        <v>0</v>
      </c>
      <c r="O27" s="37"/>
      <c r="P27" s="15">
        <v>0</v>
      </c>
      <c r="Q27" s="37"/>
      <c r="R27" s="37">
        <v>0</v>
      </c>
      <c r="S27" s="574"/>
      <c r="T27" s="37">
        <v>0</v>
      </c>
      <c r="U27" s="574"/>
      <c r="V27" s="574">
        <f t="shared" si="3"/>
        <v>3094442.3499999996</v>
      </c>
    </row>
    <row r="28" spans="1:22" ht="21.75" customHeight="1">
      <c r="A28" s="571"/>
      <c r="B28" s="578"/>
      <c r="C28" s="357" t="str">
        <f>C18</f>
        <v>As at March 31, 2021</v>
      </c>
      <c r="D28" s="357"/>
      <c r="E28" s="357"/>
      <c r="F28" s="357"/>
      <c r="G28" s="358"/>
      <c r="H28" s="273">
        <f>SUM(H24:H27)</f>
        <v>93292870.769999996</v>
      </c>
      <c r="I28" s="29"/>
      <c r="J28" s="273">
        <f>SUM(J24:J27)</f>
        <v>43140603.139999993</v>
      </c>
      <c r="K28" s="29"/>
      <c r="L28" s="273">
        <f>SUM(L24:L27)</f>
        <v>44229729.050000012</v>
      </c>
      <c r="M28" s="29"/>
      <c r="N28" s="273">
        <f>SUM(N24:N27)</f>
        <v>14231558.909999996</v>
      </c>
      <c r="O28" s="29"/>
      <c r="P28" s="273">
        <f>SUM(P24:P27)</f>
        <v>9675802.9500000011</v>
      </c>
      <c r="Q28" s="29"/>
      <c r="R28" s="273">
        <f>SUM(R24:R27)</f>
        <v>0</v>
      </c>
      <c r="S28" s="29"/>
      <c r="T28" s="273">
        <f>SUM(T24:T27)</f>
        <v>9577444.4499999993</v>
      </c>
      <c r="U28" s="29"/>
      <c r="V28" s="273">
        <f>SUM(V24:V27)</f>
        <v>214148009.26999995</v>
      </c>
    </row>
    <row r="29" spans="1:22" ht="21.75" customHeight="1">
      <c r="A29" s="571"/>
      <c r="B29" s="579" t="s">
        <v>367</v>
      </c>
      <c r="D29" s="351"/>
      <c r="E29" s="351"/>
      <c r="F29" s="580"/>
      <c r="G29" s="358"/>
      <c r="H29" s="33"/>
      <c r="I29" s="33"/>
      <c r="J29" s="33"/>
      <c r="K29" s="33"/>
      <c r="L29" s="33"/>
      <c r="M29" s="33"/>
      <c r="N29" s="33"/>
      <c r="O29" s="33"/>
      <c r="P29" s="29"/>
      <c r="Q29" s="37"/>
      <c r="R29" s="29"/>
      <c r="S29" s="29"/>
      <c r="T29" s="29"/>
      <c r="U29" s="29"/>
      <c r="V29" s="29"/>
    </row>
    <row r="30" spans="1:22" ht="21.75" customHeight="1" thickBot="1">
      <c r="A30" s="571"/>
      <c r="B30" s="578"/>
      <c r="C30" s="572" t="s">
        <v>867</v>
      </c>
      <c r="E30" s="351"/>
      <c r="G30" s="358"/>
      <c r="H30" s="37">
        <f>H18-H28</f>
        <v>183143627.43000001</v>
      </c>
      <c r="I30" s="33"/>
      <c r="J30" s="37">
        <f>J18-J28</f>
        <v>6312494.2199999988</v>
      </c>
      <c r="K30" s="33"/>
      <c r="L30" s="37">
        <f>L18-L28</f>
        <v>79216890.479999974</v>
      </c>
      <c r="M30" s="33"/>
      <c r="N30" s="37">
        <f>N18-N28</f>
        <v>7405941.2300000079</v>
      </c>
      <c r="O30" s="33"/>
      <c r="P30" s="37">
        <f>P18-P28</f>
        <v>1318705.7299999986</v>
      </c>
      <c r="Q30" s="37"/>
      <c r="R30" s="37">
        <f>R18-R28</f>
        <v>8634210.6399999969</v>
      </c>
      <c r="S30" s="29"/>
      <c r="T30" s="37">
        <f>T18-T28</f>
        <v>3508050.6899999995</v>
      </c>
      <c r="U30" s="29"/>
      <c r="V30" s="293">
        <f>V18-V28</f>
        <v>289539920.42000008</v>
      </c>
    </row>
    <row r="31" spans="1:22" ht="21.75" customHeight="1" thickTop="1" thickBot="1">
      <c r="A31" s="571"/>
      <c r="B31" s="578"/>
      <c r="C31" s="572" t="s">
        <v>637</v>
      </c>
      <c r="E31" s="351"/>
      <c r="G31" s="358"/>
      <c r="H31" s="294">
        <f>H14-H24</f>
        <v>185548259.72</v>
      </c>
      <c r="I31" s="33"/>
      <c r="J31" s="294">
        <f>J14-J24</f>
        <v>6856913.9599999934</v>
      </c>
      <c r="K31" s="33"/>
      <c r="L31" s="294">
        <f>L14-L24</f>
        <v>80342804.299999982</v>
      </c>
      <c r="M31" s="33"/>
      <c r="N31" s="294">
        <f>N14-N24</f>
        <v>7479850.5800000094</v>
      </c>
      <c r="O31" s="33"/>
      <c r="P31" s="294">
        <f>P14-P24</f>
        <v>299570.22999999858</v>
      </c>
      <c r="Q31" s="37"/>
      <c r="R31" s="294">
        <f>R14-R24</f>
        <v>7264176.7799999975</v>
      </c>
      <c r="S31" s="29"/>
      <c r="T31" s="294">
        <f>T14-T24</f>
        <v>3476066.83</v>
      </c>
      <c r="U31" s="29"/>
      <c r="V31" s="295">
        <f>V14-V24</f>
        <v>291267642.4000001</v>
      </c>
    </row>
    <row r="32" spans="1:22" ht="21.75" customHeight="1" thickTop="1">
      <c r="A32" s="358"/>
      <c r="B32" s="578" t="s">
        <v>863</v>
      </c>
      <c r="C32" s="357"/>
      <c r="D32" s="357"/>
      <c r="E32" s="357"/>
      <c r="F32" s="357"/>
      <c r="G32" s="357"/>
      <c r="H32" s="33"/>
      <c r="I32" s="33"/>
      <c r="J32" s="29"/>
      <c r="K32" s="296"/>
      <c r="L32" s="33"/>
      <c r="M32" s="296"/>
      <c r="N32" s="296"/>
      <c r="O32" s="296"/>
      <c r="P32" s="29"/>
      <c r="Q32" s="29"/>
      <c r="R32" s="29"/>
      <c r="S32" s="29"/>
      <c r="T32" s="29"/>
      <c r="U32" s="29"/>
      <c r="V32" s="45">
        <f>V25</f>
        <v>4350919.55</v>
      </c>
    </row>
    <row r="33" spans="2:22" ht="21.75" customHeight="1">
      <c r="B33" s="578" t="s">
        <v>862</v>
      </c>
      <c r="C33" s="578"/>
      <c r="D33" s="578"/>
      <c r="E33" s="578"/>
      <c r="F33" s="357"/>
      <c r="G33" s="357"/>
      <c r="H33" s="33"/>
      <c r="I33" s="33"/>
      <c r="J33" s="29"/>
      <c r="K33" s="33"/>
      <c r="L33" s="33"/>
      <c r="M33" s="33"/>
      <c r="N33" s="29"/>
      <c r="O33" s="29"/>
      <c r="P33" s="29"/>
      <c r="Q33" s="29"/>
      <c r="R33" s="29"/>
      <c r="S33" s="29"/>
      <c r="T33" s="29"/>
      <c r="U33" s="29"/>
      <c r="V33" s="45">
        <v>4594132.49</v>
      </c>
    </row>
  </sheetData>
  <mergeCells count="2">
    <mergeCell ref="A1:V1"/>
    <mergeCell ref="H5:V5"/>
  </mergeCells>
  <pageMargins left="0.91" right="0.19685039370078741" top="0.55000000000000004" bottom="0.43307086614173229" header="0.23622047244094491" footer="0.19685039370078741"/>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33"/>
  <sheetViews>
    <sheetView zoomScale="80" zoomScaleNormal="80" zoomScaleSheetLayoutView="100" workbookViewId="0">
      <selection activeCell="L2" sqref="L2"/>
    </sheetView>
  </sheetViews>
  <sheetFormatPr defaultColWidth="9.125" defaultRowHeight="23.1" customHeight="1"/>
  <cols>
    <col min="1" max="1" width="3.75" style="557" customWidth="1"/>
    <col min="2" max="2" width="4.625" style="557" customWidth="1"/>
    <col min="3" max="3" width="4.125" style="557" customWidth="1"/>
    <col min="4" max="4" width="31.875" style="557" customWidth="1"/>
    <col min="5" max="5" width="9.25" style="557" customWidth="1"/>
    <col min="6" max="6" width="16.75" style="557" customWidth="1"/>
    <col min="7" max="7" width="0.75" style="557" customWidth="1"/>
    <col min="8" max="8" width="16.75" style="557" customWidth="1"/>
    <col min="9" max="9" width="0.875" style="557" customWidth="1"/>
    <col min="10" max="10" width="16.75" style="557" customWidth="1"/>
    <col min="11" max="11" width="1.125" style="557" customWidth="1"/>
    <col min="12" max="12" width="16.75" style="557" customWidth="1"/>
    <col min="13" max="13" width="1" style="557" customWidth="1"/>
    <col min="14" max="14" width="16.75" style="557" customWidth="1"/>
    <col min="15" max="15" width="1" style="557" customWidth="1"/>
    <col min="16" max="16" width="16.75" style="557" customWidth="1"/>
    <col min="17" max="17" width="1.125" style="557" customWidth="1"/>
    <col min="18" max="18" width="16.75" style="557" customWidth="1"/>
    <col min="19" max="19" width="4.25" style="557" customWidth="1"/>
    <col min="20" max="20" width="13.25" style="557" customWidth="1"/>
    <col min="21" max="256" width="9.125" style="557"/>
    <col min="257" max="257" width="3.75" style="557" customWidth="1"/>
    <col min="258" max="258" width="4.625" style="557" customWidth="1"/>
    <col min="259" max="259" width="4.125" style="557" customWidth="1"/>
    <col min="260" max="260" width="31.875" style="557" customWidth="1"/>
    <col min="261" max="261" width="9.25" style="557" customWidth="1"/>
    <col min="262" max="262" width="16.75" style="557" customWidth="1"/>
    <col min="263" max="263" width="0.75" style="557" customWidth="1"/>
    <col min="264" max="264" width="16.75" style="557" customWidth="1"/>
    <col min="265" max="265" width="0.875" style="557" customWidth="1"/>
    <col min="266" max="266" width="16.75" style="557" customWidth="1"/>
    <col min="267" max="267" width="1.125" style="557" customWidth="1"/>
    <col min="268" max="268" width="16.75" style="557" customWidth="1"/>
    <col min="269" max="269" width="1" style="557" customWidth="1"/>
    <col min="270" max="270" width="16.75" style="557" customWidth="1"/>
    <col min="271" max="271" width="1" style="557" customWidth="1"/>
    <col min="272" max="272" width="16.75" style="557" customWidth="1"/>
    <col min="273" max="273" width="1.125" style="557" customWidth="1"/>
    <col min="274" max="274" width="16.75" style="557" customWidth="1"/>
    <col min="275" max="275" width="4.25" style="557" customWidth="1"/>
    <col min="276" max="276" width="13.25" style="557" customWidth="1"/>
    <col min="277" max="512" width="9.125" style="557"/>
    <col min="513" max="513" width="3.75" style="557" customWidth="1"/>
    <col min="514" max="514" width="4.625" style="557" customWidth="1"/>
    <col min="515" max="515" width="4.125" style="557" customWidth="1"/>
    <col min="516" max="516" width="31.875" style="557" customWidth="1"/>
    <col min="517" max="517" width="9.25" style="557" customWidth="1"/>
    <col min="518" max="518" width="16.75" style="557" customWidth="1"/>
    <col min="519" max="519" width="0.75" style="557" customWidth="1"/>
    <col min="520" max="520" width="16.75" style="557" customWidth="1"/>
    <col min="521" max="521" width="0.875" style="557" customWidth="1"/>
    <col min="522" max="522" width="16.75" style="557" customWidth="1"/>
    <col min="523" max="523" width="1.125" style="557" customWidth="1"/>
    <col min="524" max="524" width="16.75" style="557" customWidth="1"/>
    <col min="525" max="525" width="1" style="557" customWidth="1"/>
    <col min="526" max="526" width="16.75" style="557" customWidth="1"/>
    <col min="527" max="527" width="1" style="557" customWidth="1"/>
    <col min="528" max="528" width="16.75" style="557" customWidth="1"/>
    <col min="529" max="529" width="1.125" style="557" customWidth="1"/>
    <col min="530" max="530" width="16.75" style="557" customWidth="1"/>
    <col min="531" max="531" width="4.25" style="557" customWidth="1"/>
    <col min="532" max="532" width="13.25" style="557" customWidth="1"/>
    <col min="533" max="768" width="9.125" style="557"/>
    <col min="769" max="769" width="3.75" style="557" customWidth="1"/>
    <col min="770" max="770" width="4.625" style="557" customWidth="1"/>
    <col min="771" max="771" width="4.125" style="557" customWidth="1"/>
    <col min="772" max="772" width="31.875" style="557" customWidth="1"/>
    <col min="773" max="773" width="9.25" style="557" customWidth="1"/>
    <col min="774" max="774" width="16.75" style="557" customWidth="1"/>
    <col min="775" max="775" width="0.75" style="557" customWidth="1"/>
    <col min="776" max="776" width="16.75" style="557" customWidth="1"/>
    <col min="777" max="777" width="0.875" style="557" customWidth="1"/>
    <col min="778" max="778" width="16.75" style="557" customWidth="1"/>
    <col min="779" max="779" width="1.125" style="557" customWidth="1"/>
    <col min="780" max="780" width="16.75" style="557" customWidth="1"/>
    <col min="781" max="781" width="1" style="557" customWidth="1"/>
    <col min="782" max="782" width="16.75" style="557" customWidth="1"/>
    <col min="783" max="783" width="1" style="557" customWidth="1"/>
    <col min="784" max="784" width="16.75" style="557" customWidth="1"/>
    <col min="785" max="785" width="1.125" style="557" customWidth="1"/>
    <col min="786" max="786" width="16.75" style="557" customWidth="1"/>
    <col min="787" max="787" width="4.25" style="557" customWidth="1"/>
    <col min="788" max="788" width="13.25" style="557" customWidth="1"/>
    <col min="789" max="1024" width="9.125" style="557"/>
    <col min="1025" max="1025" width="3.75" style="557" customWidth="1"/>
    <col min="1026" max="1026" width="4.625" style="557" customWidth="1"/>
    <col min="1027" max="1027" width="4.125" style="557" customWidth="1"/>
    <col min="1028" max="1028" width="31.875" style="557" customWidth="1"/>
    <col min="1029" max="1029" width="9.25" style="557" customWidth="1"/>
    <col min="1030" max="1030" width="16.75" style="557" customWidth="1"/>
    <col min="1031" max="1031" width="0.75" style="557" customWidth="1"/>
    <col min="1032" max="1032" width="16.75" style="557" customWidth="1"/>
    <col min="1033" max="1033" width="0.875" style="557" customWidth="1"/>
    <col min="1034" max="1034" width="16.75" style="557" customWidth="1"/>
    <col min="1035" max="1035" width="1.125" style="557" customWidth="1"/>
    <col min="1036" max="1036" width="16.75" style="557" customWidth="1"/>
    <col min="1037" max="1037" width="1" style="557" customWidth="1"/>
    <col min="1038" max="1038" width="16.75" style="557" customWidth="1"/>
    <col min="1039" max="1039" width="1" style="557" customWidth="1"/>
    <col min="1040" max="1040" width="16.75" style="557" customWidth="1"/>
    <col min="1041" max="1041" width="1.125" style="557" customWidth="1"/>
    <col min="1042" max="1042" width="16.75" style="557" customWidth="1"/>
    <col min="1043" max="1043" width="4.25" style="557" customWidth="1"/>
    <col min="1044" max="1044" width="13.25" style="557" customWidth="1"/>
    <col min="1045" max="1280" width="9.125" style="557"/>
    <col min="1281" max="1281" width="3.75" style="557" customWidth="1"/>
    <col min="1282" max="1282" width="4.625" style="557" customWidth="1"/>
    <col min="1283" max="1283" width="4.125" style="557" customWidth="1"/>
    <col min="1284" max="1284" width="31.875" style="557" customWidth="1"/>
    <col min="1285" max="1285" width="9.25" style="557" customWidth="1"/>
    <col min="1286" max="1286" width="16.75" style="557" customWidth="1"/>
    <col min="1287" max="1287" width="0.75" style="557" customWidth="1"/>
    <col min="1288" max="1288" width="16.75" style="557" customWidth="1"/>
    <col min="1289" max="1289" width="0.875" style="557" customWidth="1"/>
    <col min="1290" max="1290" width="16.75" style="557" customWidth="1"/>
    <col min="1291" max="1291" width="1.125" style="557" customWidth="1"/>
    <col min="1292" max="1292" width="16.75" style="557" customWidth="1"/>
    <col min="1293" max="1293" width="1" style="557" customWidth="1"/>
    <col min="1294" max="1294" width="16.75" style="557" customWidth="1"/>
    <col min="1295" max="1295" width="1" style="557" customWidth="1"/>
    <col min="1296" max="1296" width="16.75" style="557" customWidth="1"/>
    <col min="1297" max="1297" width="1.125" style="557" customWidth="1"/>
    <col min="1298" max="1298" width="16.75" style="557" customWidth="1"/>
    <col min="1299" max="1299" width="4.25" style="557" customWidth="1"/>
    <col min="1300" max="1300" width="13.25" style="557" customWidth="1"/>
    <col min="1301" max="1536" width="9.125" style="557"/>
    <col min="1537" max="1537" width="3.75" style="557" customWidth="1"/>
    <col min="1538" max="1538" width="4.625" style="557" customWidth="1"/>
    <col min="1539" max="1539" width="4.125" style="557" customWidth="1"/>
    <col min="1540" max="1540" width="31.875" style="557" customWidth="1"/>
    <col min="1541" max="1541" width="9.25" style="557" customWidth="1"/>
    <col min="1542" max="1542" width="16.75" style="557" customWidth="1"/>
    <col min="1543" max="1543" width="0.75" style="557" customWidth="1"/>
    <col min="1544" max="1544" width="16.75" style="557" customWidth="1"/>
    <col min="1545" max="1545" width="0.875" style="557" customWidth="1"/>
    <col min="1546" max="1546" width="16.75" style="557" customWidth="1"/>
    <col min="1547" max="1547" width="1.125" style="557" customWidth="1"/>
    <col min="1548" max="1548" width="16.75" style="557" customWidth="1"/>
    <col min="1549" max="1549" width="1" style="557" customWidth="1"/>
    <col min="1550" max="1550" width="16.75" style="557" customWidth="1"/>
    <col min="1551" max="1551" width="1" style="557" customWidth="1"/>
    <col min="1552" max="1552" width="16.75" style="557" customWidth="1"/>
    <col min="1553" max="1553" width="1.125" style="557" customWidth="1"/>
    <col min="1554" max="1554" width="16.75" style="557" customWidth="1"/>
    <col min="1555" max="1555" width="4.25" style="557" customWidth="1"/>
    <col min="1556" max="1556" width="13.25" style="557" customWidth="1"/>
    <col min="1557" max="1792" width="9.125" style="557"/>
    <col min="1793" max="1793" width="3.75" style="557" customWidth="1"/>
    <col min="1794" max="1794" width="4.625" style="557" customWidth="1"/>
    <col min="1795" max="1795" width="4.125" style="557" customWidth="1"/>
    <col min="1796" max="1796" width="31.875" style="557" customWidth="1"/>
    <col min="1797" max="1797" width="9.25" style="557" customWidth="1"/>
    <col min="1798" max="1798" width="16.75" style="557" customWidth="1"/>
    <col min="1799" max="1799" width="0.75" style="557" customWidth="1"/>
    <col min="1800" max="1800" width="16.75" style="557" customWidth="1"/>
    <col min="1801" max="1801" width="0.875" style="557" customWidth="1"/>
    <col min="1802" max="1802" width="16.75" style="557" customWidth="1"/>
    <col min="1803" max="1803" width="1.125" style="557" customWidth="1"/>
    <col min="1804" max="1804" width="16.75" style="557" customWidth="1"/>
    <col min="1805" max="1805" width="1" style="557" customWidth="1"/>
    <col min="1806" max="1806" width="16.75" style="557" customWidth="1"/>
    <col min="1807" max="1807" width="1" style="557" customWidth="1"/>
    <col min="1808" max="1808" width="16.75" style="557" customWidth="1"/>
    <col min="1809" max="1809" width="1.125" style="557" customWidth="1"/>
    <col min="1810" max="1810" width="16.75" style="557" customWidth="1"/>
    <col min="1811" max="1811" width="4.25" style="557" customWidth="1"/>
    <col min="1812" max="1812" width="13.25" style="557" customWidth="1"/>
    <col min="1813" max="2048" width="9.125" style="557"/>
    <col min="2049" max="2049" width="3.75" style="557" customWidth="1"/>
    <col min="2050" max="2050" width="4.625" style="557" customWidth="1"/>
    <col min="2051" max="2051" width="4.125" style="557" customWidth="1"/>
    <col min="2052" max="2052" width="31.875" style="557" customWidth="1"/>
    <col min="2053" max="2053" width="9.25" style="557" customWidth="1"/>
    <col min="2054" max="2054" width="16.75" style="557" customWidth="1"/>
    <col min="2055" max="2055" width="0.75" style="557" customWidth="1"/>
    <col min="2056" max="2056" width="16.75" style="557" customWidth="1"/>
    <col min="2057" max="2057" width="0.875" style="557" customWidth="1"/>
    <col min="2058" max="2058" width="16.75" style="557" customWidth="1"/>
    <col min="2059" max="2059" width="1.125" style="557" customWidth="1"/>
    <col min="2060" max="2060" width="16.75" style="557" customWidth="1"/>
    <col min="2061" max="2061" width="1" style="557" customWidth="1"/>
    <col min="2062" max="2062" width="16.75" style="557" customWidth="1"/>
    <col min="2063" max="2063" width="1" style="557" customWidth="1"/>
    <col min="2064" max="2064" width="16.75" style="557" customWidth="1"/>
    <col min="2065" max="2065" width="1.125" style="557" customWidth="1"/>
    <col min="2066" max="2066" width="16.75" style="557" customWidth="1"/>
    <col min="2067" max="2067" width="4.25" style="557" customWidth="1"/>
    <col min="2068" max="2068" width="13.25" style="557" customWidth="1"/>
    <col min="2069" max="2304" width="9.125" style="557"/>
    <col min="2305" max="2305" width="3.75" style="557" customWidth="1"/>
    <col min="2306" max="2306" width="4.625" style="557" customWidth="1"/>
    <col min="2307" max="2307" width="4.125" style="557" customWidth="1"/>
    <col min="2308" max="2308" width="31.875" style="557" customWidth="1"/>
    <col min="2309" max="2309" width="9.25" style="557" customWidth="1"/>
    <col min="2310" max="2310" width="16.75" style="557" customWidth="1"/>
    <col min="2311" max="2311" width="0.75" style="557" customWidth="1"/>
    <col min="2312" max="2312" width="16.75" style="557" customWidth="1"/>
    <col min="2313" max="2313" width="0.875" style="557" customWidth="1"/>
    <col min="2314" max="2314" width="16.75" style="557" customWidth="1"/>
    <col min="2315" max="2315" width="1.125" style="557" customWidth="1"/>
    <col min="2316" max="2316" width="16.75" style="557" customWidth="1"/>
    <col min="2317" max="2317" width="1" style="557" customWidth="1"/>
    <col min="2318" max="2318" width="16.75" style="557" customWidth="1"/>
    <col min="2319" max="2319" width="1" style="557" customWidth="1"/>
    <col min="2320" max="2320" width="16.75" style="557" customWidth="1"/>
    <col min="2321" max="2321" width="1.125" style="557" customWidth="1"/>
    <col min="2322" max="2322" width="16.75" style="557" customWidth="1"/>
    <col min="2323" max="2323" width="4.25" style="557" customWidth="1"/>
    <col min="2324" max="2324" width="13.25" style="557" customWidth="1"/>
    <col min="2325" max="2560" width="9.125" style="557"/>
    <col min="2561" max="2561" width="3.75" style="557" customWidth="1"/>
    <col min="2562" max="2562" width="4.625" style="557" customWidth="1"/>
    <col min="2563" max="2563" width="4.125" style="557" customWidth="1"/>
    <col min="2564" max="2564" width="31.875" style="557" customWidth="1"/>
    <col min="2565" max="2565" width="9.25" style="557" customWidth="1"/>
    <col min="2566" max="2566" width="16.75" style="557" customWidth="1"/>
    <col min="2567" max="2567" width="0.75" style="557" customWidth="1"/>
    <col min="2568" max="2568" width="16.75" style="557" customWidth="1"/>
    <col min="2569" max="2569" width="0.875" style="557" customWidth="1"/>
    <col min="2570" max="2570" width="16.75" style="557" customWidth="1"/>
    <col min="2571" max="2571" width="1.125" style="557" customWidth="1"/>
    <col min="2572" max="2572" width="16.75" style="557" customWidth="1"/>
    <col min="2573" max="2573" width="1" style="557" customWidth="1"/>
    <col min="2574" max="2574" width="16.75" style="557" customWidth="1"/>
    <col min="2575" max="2575" width="1" style="557" customWidth="1"/>
    <col min="2576" max="2576" width="16.75" style="557" customWidth="1"/>
    <col min="2577" max="2577" width="1.125" style="557" customWidth="1"/>
    <col min="2578" max="2578" width="16.75" style="557" customWidth="1"/>
    <col min="2579" max="2579" width="4.25" style="557" customWidth="1"/>
    <col min="2580" max="2580" width="13.25" style="557" customWidth="1"/>
    <col min="2581" max="2816" width="9.125" style="557"/>
    <col min="2817" max="2817" width="3.75" style="557" customWidth="1"/>
    <col min="2818" max="2818" width="4.625" style="557" customWidth="1"/>
    <col min="2819" max="2819" width="4.125" style="557" customWidth="1"/>
    <col min="2820" max="2820" width="31.875" style="557" customWidth="1"/>
    <col min="2821" max="2821" width="9.25" style="557" customWidth="1"/>
    <col min="2822" max="2822" width="16.75" style="557" customWidth="1"/>
    <col min="2823" max="2823" width="0.75" style="557" customWidth="1"/>
    <col min="2824" max="2824" width="16.75" style="557" customWidth="1"/>
    <col min="2825" max="2825" width="0.875" style="557" customWidth="1"/>
    <col min="2826" max="2826" width="16.75" style="557" customWidth="1"/>
    <col min="2827" max="2827" width="1.125" style="557" customWidth="1"/>
    <col min="2828" max="2828" width="16.75" style="557" customWidth="1"/>
    <col min="2829" max="2829" width="1" style="557" customWidth="1"/>
    <col min="2830" max="2830" width="16.75" style="557" customWidth="1"/>
    <col min="2831" max="2831" width="1" style="557" customWidth="1"/>
    <col min="2832" max="2832" width="16.75" style="557" customWidth="1"/>
    <col min="2833" max="2833" width="1.125" style="557" customWidth="1"/>
    <col min="2834" max="2834" width="16.75" style="557" customWidth="1"/>
    <col min="2835" max="2835" width="4.25" style="557" customWidth="1"/>
    <col min="2836" max="2836" width="13.25" style="557" customWidth="1"/>
    <col min="2837" max="3072" width="9.125" style="557"/>
    <col min="3073" max="3073" width="3.75" style="557" customWidth="1"/>
    <col min="3074" max="3074" width="4.625" style="557" customWidth="1"/>
    <col min="3075" max="3075" width="4.125" style="557" customWidth="1"/>
    <col min="3076" max="3076" width="31.875" style="557" customWidth="1"/>
    <col min="3077" max="3077" width="9.25" style="557" customWidth="1"/>
    <col min="3078" max="3078" width="16.75" style="557" customWidth="1"/>
    <col min="3079" max="3079" width="0.75" style="557" customWidth="1"/>
    <col min="3080" max="3080" width="16.75" style="557" customWidth="1"/>
    <col min="3081" max="3081" width="0.875" style="557" customWidth="1"/>
    <col min="3082" max="3082" width="16.75" style="557" customWidth="1"/>
    <col min="3083" max="3083" width="1.125" style="557" customWidth="1"/>
    <col min="3084" max="3084" width="16.75" style="557" customWidth="1"/>
    <col min="3085" max="3085" width="1" style="557" customWidth="1"/>
    <col min="3086" max="3086" width="16.75" style="557" customWidth="1"/>
    <col min="3087" max="3087" width="1" style="557" customWidth="1"/>
    <col min="3088" max="3088" width="16.75" style="557" customWidth="1"/>
    <col min="3089" max="3089" width="1.125" style="557" customWidth="1"/>
    <col min="3090" max="3090" width="16.75" style="557" customWidth="1"/>
    <col min="3091" max="3091" width="4.25" style="557" customWidth="1"/>
    <col min="3092" max="3092" width="13.25" style="557" customWidth="1"/>
    <col min="3093" max="3328" width="9.125" style="557"/>
    <col min="3329" max="3329" width="3.75" style="557" customWidth="1"/>
    <col min="3330" max="3330" width="4.625" style="557" customWidth="1"/>
    <col min="3331" max="3331" width="4.125" style="557" customWidth="1"/>
    <col min="3332" max="3332" width="31.875" style="557" customWidth="1"/>
    <col min="3333" max="3333" width="9.25" style="557" customWidth="1"/>
    <col min="3334" max="3334" width="16.75" style="557" customWidth="1"/>
    <col min="3335" max="3335" width="0.75" style="557" customWidth="1"/>
    <col min="3336" max="3336" width="16.75" style="557" customWidth="1"/>
    <col min="3337" max="3337" width="0.875" style="557" customWidth="1"/>
    <col min="3338" max="3338" width="16.75" style="557" customWidth="1"/>
    <col min="3339" max="3339" width="1.125" style="557" customWidth="1"/>
    <col min="3340" max="3340" width="16.75" style="557" customWidth="1"/>
    <col min="3341" max="3341" width="1" style="557" customWidth="1"/>
    <col min="3342" max="3342" width="16.75" style="557" customWidth="1"/>
    <col min="3343" max="3343" width="1" style="557" customWidth="1"/>
    <col min="3344" max="3344" width="16.75" style="557" customWidth="1"/>
    <col min="3345" max="3345" width="1.125" style="557" customWidth="1"/>
    <col min="3346" max="3346" width="16.75" style="557" customWidth="1"/>
    <col min="3347" max="3347" width="4.25" style="557" customWidth="1"/>
    <col min="3348" max="3348" width="13.25" style="557" customWidth="1"/>
    <col min="3349" max="3584" width="9.125" style="557"/>
    <col min="3585" max="3585" width="3.75" style="557" customWidth="1"/>
    <col min="3586" max="3586" width="4.625" style="557" customWidth="1"/>
    <col min="3587" max="3587" width="4.125" style="557" customWidth="1"/>
    <col min="3588" max="3588" width="31.875" style="557" customWidth="1"/>
    <col min="3589" max="3589" width="9.25" style="557" customWidth="1"/>
    <col min="3590" max="3590" width="16.75" style="557" customWidth="1"/>
    <col min="3591" max="3591" width="0.75" style="557" customWidth="1"/>
    <col min="3592" max="3592" width="16.75" style="557" customWidth="1"/>
    <col min="3593" max="3593" width="0.875" style="557" customWidth="1"/>
    <col min="3594" max="3594" width="16.75" style="557" customWidth="1"/>
    <col min="3595" max="3595" width="1.125" style="557" customWidth="1"/>
    <col min="3596" max="3596" width="16.75" style="557" customWidth="1"/>
    <col min="3597" max="3597" width="1" style="557" customWidth="1"/>
    <col min="3598" max="3598" width="16.75" style="557" customWidth="1"/>
    <col min="3599" max="3599" width="1" style="557" customWidth="1"/>
    <col min="3600" max="3600" width="16.75" style="557" customWidth="1"/>
    <col min="3601" max="3601" width="1.125" style="557" customWidth="1"/>
    <col min="3602" max="3602" width="16.75" style="557" customWidth="1"/>
    <col min="3603" max="3603" width="4.25" style="557" customWidth="1"/>
    <col min="3604" max="3604" width="13.25" style="557" customWidth="1"/>
    <col min="3605" max="3840" width="9.125" style="557"/>
    <col min="3841" max="3841" width="3.75" style="557" customWidth="1"/>
    <col min="3842" max="3842" width="4.625" style="557" customWidth="1"/>
    <col min="3843" max="3843" width="4.125" style="557" customWidth="1"/>
    <col min="3844" max="3844" width="31.875" style="557" customWidth="1"/>
    <col min="3845" max="3845" width="9.25" style="557" customWidth="1"/>
    <col min="3846" max="3846" width="16.75" style="557" customWidth="1"/>
    <col min="3847" max="3847" width="0.75" style="557" customWidth="1"/>
    <col min="3848" max="3848" width="16.75" style="557" customWidth="1"/>
    <col min="3849" max="3849" width="0.875" style="557" customWidth="1"/>
    <col min="3850" max="3850" width="16.75" style="557" customWidth="1"/>
    <col min="3851" max="3851" width="1.125" style="557" customWidth="1"/>
    <col min="3852" max="3852" width="16.75" style="557" customWidth="1"/>
    <col min="3853" max="3853" width="1" style="557" customWidth="1"/>
    <col min="3854" max="3854" width="16.75" style="557" customWidth="1"/>
    <col min="3855" max="3855" width="1" style="557" customWidth="1"/>
    <col min="3856" max="3856" width="16.75" style="557" customWidth="1"/>
    <col min="3857" max="3857" width="1.125" style="557" customWidth="1"/>
    <col min="3858" max="3858" width="16.75" style="557" customWidth="1"/>
    <col min="3859" max="3859" width="4.25" style="557" customWidth="1"/>
    <col min="3860" max="3860" width="13.25" style="557" customWidth="1"/>
    <col min="3861" max="4096" width="9.125" style="557"/>
    <col min="4097" max="4097" width="3.75" style="557" customWidth="1"/>
    <col min="4098" max="4098" width="4.625" style="557" customWidth="1"/>
    <col min="4099" max="4099" width="4.125" style="557" customWidth="1"/>
    <col min="4100" max="4100" width="31.875" style="557" customWidth="1"/>
    <col min="4101" max="4101" width="9.25" style="557" customWidth="1"/>
    <col min="4102" max="4102" width="16.75" style="557" customWidth="1"/>
    <col min="4103" max="4103" width="0.75" style="557" customWidth="1"/>
    <col min="4104" max="4104" width="16.75" style="557" customWidth="1"/>
    <col min="4105" max="4105" width="0.875" style="557" customWidth="1"/>
    <col min="4106" max="4106" width="16.75" style="557" customWidth="1"/>
    <col min="4107" max="4107" width="1.125" style="557" customWidth="1"/>
    <col min="4108" max="4108" width="16.75" style="557" customWidth="1"/>
    <col min="4109" max="4109" width="1" style="557" customWidth="1"/>
    <col min="4110" max="4110" width="16.75" style="557" customWidth="1"/>
    <col min="4111" max="4111" width="1" style="557" customWidth="1"/>
    <col min="4112" max="4112" width="16.75" style="557" customWidth="1"/>
    <col min="4113" max="4113" width="1.125" style="557" customWidth="1"/>
    <col min="4114" max="4114" width="16.75" style="557" customWidth="1"/>
    <col min="4115" max="4115" width="4.25" style="557" customWidth="1"/>
    <col min="4116" max="4116" width="13.25" style="557" customWidth="1"/>
    <col min="4117" max="4352" width="9.125" style="557"/>
    <col min="4353" max="4353" width="3.75" style="557" customWidth="1"/>
    <col min="4354" max="4354" width="4.625" style="557" customWidth="1"/>
    <col min="4355" max="4355" width="4.125" style="557" customWidth="1"/>
    <col min="4356" max="4356" width="31.875" style="557" customWidth="1"/>
    <col min="4357" max="4357" width="9.25" style="557" customWidth="1"/>
    <col min="4358" max="4358" width="16.75" style="557" customWidth="1"/>
    <col min="4359" max="4359" width="0.75" style="557" customWidth="1"/>
    <col min="4360" max="4360" width="16.75" style="557" customWidth="1"/>
    <col min="4361" max="4361" width="0.875" style="557" customWidth="1"/>
    <col min="4362" max="4362" width="16.75" style="557" customWidth="1"/>
    <col min="4363" max="4363" width="1.125" style="557" customWidth="1"/>
    <col min="4364" max="4364" width="16.75" style="557" customWidth="1"/>
    <col min="4365" max="4365" width="1" style="557" customWidth="1"/>
    <col min="4366" max="4366" width="16.75" style="557" customWidth="1"/>
    <col min="4367" max="4367" width="1" style="557" customWidth="1"/>
    <col min="4368" max="4368" width="16.75" style="557" customWidth="1"/>
    <col min="4369" max="4369" width="1.125" style="557" customWidth="1"/>
    <col min="4370" max="4370" width="16.75" style="557" customWidth="1"/>
    <col min="4371" max="4371" width="4.25" style="557" customWidth="1"/>
    <col min="4372" max="4372" width="13.25" style="557" customWidth="1"/>
    <col min="4373" max="4608" width="9.125" style="557"/>
    <col min="4609" max="4609" width="3.75" style="557" customWidth="1"/>
    <col min="4610" max="4610" width="4.625" style="557" customWidth="1"/>
    <col min="4611" max="4611" width="4.125" style="557" customWidth="1"/>
    <col min="4612" max="4612" width="31.875" style="557" customWidth="1"/>
    <col min="4613" max="4613" width="9.25" style="557" customWidth="1"/>
    <col min="4614" max="4614" width="16.75" style="557" customWidth="1"/>
    <col min="4615" max="4615" width="0.75" style="557" customWidth="1"/>
    <col min="4616" max="4616" width="16.75" style="557" customWidth="1"/>
    <col min="4617" max="4617" width="0.875" style="557" customWidth="1"/>
    <col min="4618" max="4618" width="16.75" style="557" customWidth="1"/>
    <col min="4619" max="4619" width="1.125" style="557" customWidth="1"/>
    <col min="4620" max="4620" width="16.75" style="557" customWidth="1"/>
    <col min="4621" max="4621" width="1" style="557" customWidth="1"/>
    <col min="4622" max="4622" width="16.75" style="557" customWidth="1"/>
    <col min="4623" max="4623" width="1" style="557" customWidth="1"/>
    <col min="4624" max="4624" width="16.75" style="557" customWidth="1"/>
    <col min="4625" max="4625" width="1.125" style="557" customWidth="1"/>
    <col min="4626" max="4626" width="16.75" style="557" customWidth="1"/>
    <col min="4627" max="4627" width="4.25" style="557" customWidth="1"/>
    <col min="4628" max="4628" width="13.25" style="557" customWidth="1"/>
    <col min="4629" max="4864" width="9.125" style="557"/>
    <col min="4865" max="4865" width="3.75" style="557" customWidth="1"/>
    <col min="4866" max="4866" width="4.625" style="557" customWidth="1"/>
    <col min="4867" max="4867" width="4.125" style="557" customWidth="1"/>
    <col min="4868" max="4868" width="31.875" style="557" customWidth="1"/>
    <col min="4869" max="4869" width="9.25" style="557" customWidth="1"/>
    <col min="4870" max="4870" width="16.75" style="557" customWidth="1"/>
    <col min="4871" max="4871" width="0.75" style="557" customWidth="1"/>
    <col min="4872" max="4872" width="16.75" style="557" customWidth="1"/>
    <col min="4873" max="4873" width="0.875" style="557" customWidth="1"/>
    <col min="4874" max="4874" width="16.75" style="557" customWidth="1"/>
    <col min="4875" max="4875" width="1.125" style="557" customWidth="1"/>
    <col min="4876" max="4876" width="16.75" style="557" customWidth="1"/>
    <col min="4877" max="4877" width="1" style="557" customWidth="1"/>
    <col min="4878" max="4878" width="16.75" style="557" customWidth="1"/>
    <col min="4879" max="4879" width="1" style="557" customWidth="1"/>
    <col min="4880" max="4880" width="16.75" style="557" customWidth="1"/>
    <col min="4881" max="4881" width="1.125" style="557" customWidth="1"/>
    <col min="4882" max="4882" width="16.75" style="557" customWidth="1"/>
    <col min="4883" max="4883" width="4.25" style="557" customWidth="1"/>
    <col min="4884" max="4884" width="13.25" style="557" customWidth="1"/>
    <col min="4885" max="5120" width="9.125" style="557"/>
    <col min="5121" max="5121" width="3.75" style="557" customWidth="1"/>
    <col min="5122" max="5122" width="4.625" style="557" customWidth="1"/>
    <col min="5123" max="5123" width="4.125" style="557" customWidth="1"/>
    <col min="5124" max="5124" width="31.875" style="557" customWidth="1"/>
    <col min="5125" max="5125" width="9.25" style="557" customWidth="1"/>
    <col min="5126" max="5126" width="16.75" style="557" customWidth="1"/>
    <col min="5127" max="5127" width="0.75" style="557" customWidth="1"/>
    <col min="5128" max="5128" width="16.75" style="557" customWidth="1"/>
    <col min="5129" max="5129" width="0.875" style="557" customWidth="1"/>
    <col min="5130" max="5130" width="16.75" style="557" customWidth="1"/>
    <col min="5131" max="5131" width="1.125" style="557" customWidth="1"/>
    <col min="5132" max="5132" width="16.75" style="557" customWidth="1"/>
    <col min="5133" max="5133" width="1" style="557" customWidth="1"/>
    <col min="5134" max="5134" width="16.75" style="557" customWidth="1"/>
    <col min="5135" max="5135" width="1" style="557" customWidth="1"/>
    <col min="5136" max="5136" width="16.75" style="557" customWidth="1"/>
    <col min="5137" max="5137" width="1.125" style="557" customWidth="1"/>
    <col min="5138" max="5138" width="16.75" style="557" customWidth="1"/>
    <col min="5139" max="5139" width="4.25" style="557" customWidth="1"/>
    <col min="5140" max="5140" width="13.25" style="557" customWidth="1"/>
    <col min="5141" max="5376" width="9.125" style="557"/>
    <col min="5377" max="5377" width="3.75" style="557" customWidth="1"/>
    <col min="5378" max="5378" width="4.625" style="557" customWidth="1"/>
    <col min="5379" max="5379" width="4.125" style="557" customWidth="1"/>
    <col min="5380" max="5380" width="31.875" style="557" customWidth="1"/>
    <col min="5381" max="5381" width="9.25" style="557" customWidth="1"/>
    <col min="5382" max="5382" width="16.75" style="557" customWidth="1"/>
    <col min="5383" max="5383" width="0.75" style="557" customWidth="1"/>
    <col min="5384" max="5384" width="16.75" style="557" customWidth="1"/>
    <col min="5385" max="5385" width="0.875" style="557" customWidth="1"/>
    <col min="5386" max="5386" width="16.75" style="557" customWidth="1"/>
    <col min="5387" max="5387" width="1.125" style="557" customWidth="1"/>
    <col min="5388" max="5388" width="16.75" style="557" customWidth="1"/>
    <col min="5389" max="5389" width="1" style="557" customWidth="1"/>
    <col min="5390" max="5390" width="16.75" style="557" customWidth="1"/>
    <col min="5391" max="5391" width="1" style="557" customWidth="1"/>
    <col min="5392" max="5392" width="16.75" style="557" customWidth="1"/>
    <col min="5393" max="5393" width="1.125" style="557" customWidth="1"/>
    <col min="5394" max="5394" width="16.75" style="557" customWidth="1"/>
    <col min="5395" max="5395" width="4.25" style="557" customWidth="1"/>
    <col min="5396" max="5396" width="13.25" style="557" customWidth="1"/>
    <col min="5397" max="5632" width="9.125" style="557"/>
    <col min="5633" max="5633" width="3.75" style="557" customWidth="1"/>
    <col min="5634" max="5634" width="4.625" style="557" customWidth="1"/>
    <col min="5635" max="5635" width="4.125" style="557" customWidth="1"/>
    <col min="5636" max="5636" width="31.875" style="557" customWidth="1"/>
    <col min="5637" max="5637" width="9.25" style="557" customWidth="1"/>
    <col min="5638" max="5638" width="16.75" style="557" customWidth="1"/>
    <col min="5639" max="5639" width="0.75" style="557" customWidth="1"/>
    <col min="5640" max="5640" width="16.75" style="557" customWidth="1"/>
    <col min="5641" max="5641" width="0.875" style="557" customWidth="1"/>
    <col min="5642" max="5642" width="16.75" style="557" customWidth="1"/>
    <col min="5643" max="5643" width="1.125" style="557" customWidth="1"/>
    <col min="5644" max="5644" width="16.75" style="557" customWidth="1"/>
    <col min="5645" max="5645" width="1" style="557" customWidth="1"/>
    <col min="5646" max="5646" width="16.75" style="557" customWidth="1"/>
    <col min="5647" max="5647" width="1" style="557" customWidth="1"/>
    <col min="5648" max="5648" width="16.75" style="557" customWidth="1"/>
    <col min="5649" max="5649" width="1.125" style="557" customWidth="1"/>
    <col min="5650" max="5650" width="16.75" style="557" customWidth="1"/>
    <col min="5651" max="5651" width="4.25" style="557" customWidth="1"/>
    <col min="5652" max="5652" width="13.25" style="557" customWidth="1"/>
    <col min="5653" max="5888" width="9.125" style="557"/>
    <col min="5889" max="5889" width="3.75" style="557" customWidth="1"/>
    <col min="5890" max="5890" width="4.625" style="557" customWidth="1"/>
    <col min="5891" max="5891" width="4.125" style="557" customWidth="1"/>
    <col min="5892" max="5892" width="31.875" style="557" customWidth="1"/>
    <col min="5893" max="5893" width="9.25" style="557" customWidth="1"/>
    <col min="5894" max="5894" width="16.75" style="557" customWidth="1"/>
    <col min="5895" max="5895" width="0.75" style="557" customWidth="1"/>
    <col min="5896" max="5896" width="16.75" style="557" customWidth="1"/>
    <col min="5897" max="5897" width="0.875" style="557" customWidth="1"/>
    <col min="5898" max="5898" width="16.75" style="557" customWidth="1"/>
    <col min="5899" max="5899" width="1.125" style="557" customWidth="1"/>
    <col min="5900" max="5900" width="16.75" style="557" customWidth="1"/>
    <col min="5901" max="5901" width="1" style="557" customWidth="1"/>
    <col min="5902" max="5902" width="16.75" style="557" customWidth="1"/>
    <col min="5903" max="5903" width="1" style="557" customWidth="1"/>
    <col min="5904" max="5904" width="16.75" style="557" customWidth="1"/>
    <col min="5905" max="5905" width="1.125" style="557" customWidth="1"/>
    <col min="5906" max="5906" width="16.75" style="557" customWidth="1"/>
    <col min="5907" max="5907" width="4.25" style="557" customWidth="1"/>
    <col min="5908" max="5908" width="13.25" style="557" customWidth="1"/>
    <col min="5909" max="6144" width="9.125" style="557"/>
    <col min="6145" max="6145" width="3.75" style="557" customWidth="1"/>
    <col min="6146" max="6146" width="4.625" style="557" customWidth="1"/>
    <col min="6147" max="6147" width="4.125" style="557" customWidth="1"/>
    <col min="6148" max="6148" width="31.875" style="557" customWidth="1"/>
    <col min="6149" max="6149" width="9.25" style="557" customWidth="1"/>
    <col min="6150" max="6150" width="16.75" style="557" customWidth="1"/>
    <col min="6151" max="6151" width="0.75" style="557" customWidth="1"/>
    <col min="6152" max="6152" width="16.75" style="557" customWidth="1"/>
    <col min="6153" max="6153" width="0.875" style="557" customWidth="1"/>
    <col min="6154" max="6154" width="16.75" style="557" customWidth="1"/>
    <col min="6155" max="6155" width="1.125" style="557" customWidth="1"/>
    <col min="6156" max="6156" width="16.75" style="557" customWidth="1"/>
    <col min="6157" max="6157" width="1" style="557" customWidth="1"/>
    <col min="6158" max="6158" width="16.75" style="557" customWidth="1"/>
    <col min="6159" max="6159" width="1" style="557" customWidth="1"/>
    <col min="6160" max="6160" width="16.75" style="557" customWidth="1"/>
    <col min="6161" max="6161" width="1.125" style="557" customWidth="1"/>
    <col min="6162" max="6162" width="16.75" style="557" customWidth="1"/>
    <col min="6163" max="6163" width="4.25" style="557" customWidth="1"/>
    <col min="6164" max="6164" width="13.25" style="557" customWidth="1"/>
    <col min="6165" max="6400" width="9.125" style="557"/>
    <col min="6401" max="6401" width="3.75" style="557" customWidth="1"/>
    <col min="6402" max="6402" width="4.625" style="557" customWidth="1"/>
    <col min="6403" max="6403" width="4.125" style="557" customWidth="1"/>
    <col min="6404" max="6404" width="31.875" style="557" customWidth="1"/>
    <col min="6405" max="6405" width="9.25" style="557" customWidth="1"/>
    <col min="6406" max="6406" width="16.75" style="557" customWidth="1"/>
    <col min="6407" max="6407" width="0.75" style="557" customWidth="1"/>
    <col min="6408" max="6408" width="16.75" style="557" customWidth="1"/>
    <col min="6409" max="6409" width="0.875" style="557" customWidth="1"/>
    <col min="6410" max="6410" width="16.75" style="557" customWidth="1"/>
    <col min="6411" max="6411" width="1.125" style="557" customWidth="1"/>
    <col min="6412" max="6412" width="16.75" style="557" customWidth="1"/>
    <col min="6413" max="6413" width="1" style="557" customWidth="1"/>
    <col min="6414" max="6414" width="16.75" style="557" customWidth="1"/>
    <col min="6415" max="6415" width="1" style="557" customWidth="1"/>
    <col min="6416" max="6416" width="16.75" style="557" customWidth="1"/>
    <col min="6417" max="6417" width="1.125" style="557" customWidth="1"/>
    <col min="6418" max="6418" width="16.75" style="557" customWidth="1"/>
    <col min="6419" max="6419" width="4.25" style="557" customWidth="1"/>
    <col min="6420" max="6420" width="13.25" style="557" customWidth="1"/>
    <col min="6421" max="6656" width="9.125" style="557"/>
    <col min="6657" max="6657" width="3.75" style="557" customWidth="1"/>
    <col min="6658" max="6658" width="4.625" style="557" customWidth="1"/>
    <col min="6659" max="6659" width="4.125" style="557" customWidth="1"/>
    <col min="6660" max="6660" width="31.875" style="557" customWidth="1"/>
    <col min="6661" max="6661" width="9.25" style="557" customWidth="1"/>
    <col min="6662" max="6662" width="16.75" style="557" customWidth="1"/>
    <col min="6663" max="6663" width="0.75" style="557" customWidth="1"/>
    <col min="6664" max="6664" width="16.75" style="557" customWidth="1"/>
    <col min="6665" max="6665" width="0.875" style="557" customWidth="1"/>
    <col min="6666" max="6666" width="16.75" style="557" customWidth="1"/>
    <col min="6667" max="6667" width="1.125" style="557" customWidth="1"/>
    <col min="6668" max="6668" width="16.75" style="557" customWidth="1"/>
    <col min="6669" max="6669" width="1" style="557" customWidth="1"/>
    <col min="6670" max="6670" width="16.75" style="557" customWidth="1"/>
    <col min="6671" max="6671" width="1" style="557" customWidth="1"/>
    <col min="6672" max="6672" width="16.75" style="557" customWidth="1"/>
    <col min="6673" max="6673" width="1.125" style="557" customWidth="1"/>
    <col min="6674" max="6674" width="16.75" style="557" customWidth="1"/>
    <col min="6675" max="6675" width="4.25" style="557" customWidth="1"/>
    <col min="6676" max="6676" width="13.25" style="557" customWidth="1"/>
    <col min="6677" max="6912" width="9.125" style="557"/>
    <col min="6913" max="6913" width="3.75" style="557" customWidth="1"/>
    <col min="6914" max="6914" width="4.625" style="557" customWidth="1"/>
    <col min="6915" max="6915" width="4.125" style="557" customWidth="1"/>
    <col min="6916" max="6916" width="31.875" style="557" customWidth="1"/>
    <col min="6917" max="6917" width="9.25" style="557" customWidth="1"/>
    <col min="6918" max="6918" width="16.75" style="557" customWidth="1"/>
    <col min="6919" max="6919" width="0.75" style="557" customWidth="1"/>
    <col min="6920" max="6920" width="16.75" style="557" customWidth="1"/>
    <col min="6921" max="6921" width="0.875" style="557" customWidth="1"/>
    <col min="6922" max="6922" width="16.75" style="557" customWidth="1"/>
    <col min="6923" max="6923" width="1.125" style="557" customWidth="1"/>
    <col min="6924" max="6924" width="16.75" style="557" customWidth="1"/>
    <col min="6925" max="6925" width="1" style="557" customWidth="1"/>
    <col min="6926" max="6926" width="16.75" style="557" customWidth="1"/>
    <col min="6927" max="6927" width="1" style="557" customWidth="1"/>
    <col min="6928" max="6928" width="16.75" style="557" customWidth="1"/>
    <col min="6929" max="6929" width="1.125" style="557" customWidth="1"/>
    <col min="6930" max="6930" width="16.75" style="557" customWidth="1"/>
    <col min="6931" max="6931" width="4.25" style="557" customWidth="1"/>
    <col min="6932" max="6932" width="13.25" style="557" customWidth="1"/>
    <col min="6933" max="7168" width="9.125" style="557"/>
    <col min="7169" max="7169" width="3.75" style="557" customWidth="1"/>
    <col min="7170" max="7170" width="4.625" style="557" customWidth="1"/>
    <col min="7171" max="7171" width="4.125" style="557" customWidth="1"/>
    <col min="7172" max="7172" width="31.875" style="557" customWidth="1"/>
    <col min="7173" max="7173" width="9.25" style="557" customWidth="1"/>
    <col min="7174" max="7174" width="16.75" style="557" customWidth="1"/>
    <col min="7175" max="7175" width="0.75" style="557" customWidth="1"/>
    <col min="7176" max="7176" width="16.75" style="557" customWidth="1"/>
    <col min="7177" max="7177" width="0.875" style="557" customWidth="1"/>
    <col min="7178" max="7178" width="16.75" style="557" customWidth="1"/>
    <col min="7179" max="7179" width="1.125" style="557" customWidth="1"/>
    <col min="7180" max="7180" width="16.75" style="557" customWidth="1"/>
    <col min="7181" max="7181" width="1" style="557" customWidth="1"/>
    <col min="7182" max="7182" width="16.75" style="557" customWidth="1"/>
    <col min="7183" max="7183" width="1" style="557" customWidth="1"/>
    <col min="7184" max="7184" width="16.75" style="557" customWidth="1"/>
    <col min="7185" max="7185" width="1.125" style="557" customWidth="1"/>
    <col min="7186" max="7186" width="16.75" style="557" customWidth="1"/>
    <col min="7187" max="7187" width="4.25" style="557" customWidth="1"/>
    <col min="7188" max="7188" width="13.25" style="557" customWidth="1"/>
    <col min="7189" max="7424" width="9.125" style="557"/>
    <col min="7425" max="7425" width="3.75" style="557" customWidth="1"/>
    <col min="7426" max="7426" width="4.625" style="557" customWidth="1"/>
    <col min="7427" max="7427" width="4.125" style="557" customWidth="1"/>
    <col min="7428" max="7428" width="31.875" style="557" customWidth="1"/>
    <col min="7429" max="7429" width="9.25" style="557" customWidth="1"/>
    <col min="7430" max="7430" width="16.75" style="557" customWidth="1"/>
    <col min="7431" max="7431" width="0.75" style="557" customWidth="1"/>
    <col min="7432" max="7432" width="16.75" style="557" customWidth="1"/>
    <col min="7433" max="7433" width="0.875" style="557" customWidth="1"/>
    <col min="7434" max="7434" width="16.75" style="557" customWidth="1"/>
    <col min="7435" max="7435" width="1.125" style="557" customWidth="1"/>
    <col min="7436" max="7436" width="16.75" style="557" customWidth="1"/>
    <col min="7437" max="7437" width="1" style="557" customWidth="1"/>
    <col min="7438" max="7438" width="16.75" style="557" customWidth="1"/>
    <col min="7439" max="7439" width="1" style="557" customWidth="1"/>
    <col min="7440" max="7440" width="16.75" style="557" customWidth="1"/>
    <col min="7441" max="7441" width="1.125" style="557" customWidth="1"/>
    <col min="7442" max="7442" width="16.75" style="557" customWidth="1"/>
    <col min="7443" max="7443" width="4.25" style="557" customWidth="1"/>
    <col min="7444" max="7444" width="13.25" style="557" customWidth="1"/>
    <col min="7445" max="7680" width="9.125" style="557"/>
    <col min="7681" max="7681" width="3.75" style="557" customWidth="1"/>
    <col min="7682" max="7682" width="4.625" style="557" customWidth="1"/>
    <col min="7683" max="7683" width="4.125" style="557" customWidth="1"/>
    <col min="7684" max="7684" width="31.875" style="557" customWidth="1"/>
    <col min="7685" max="7685" width="9.25" style="557" customWidth="1"/>
    <col min="7686" max="7686" width="16.75" style="557" customWidth="1"/>
    <col min="7687" max="7687" width="0.75" style="557" customWidth="1"/>
    <col min="7688" max="7688" width="16.75" style="557" customWidth="1"/>
    <col min="7689" max="7689" width="0.875" style="557" customWidth="1"/>
    <col min="7690" max="7690" width="16.75" style="557" customWidth="1"/>
    <col min="7691" max="7691" width="1.125" style="557" customWidth="1"/>
    <col min="7692" max="7692" width="16.75" style="557" customWidth="1"/>
    <col min="7693" max="7693" width="1" style="557" customWidth="1"/>
    <col min="7694" max="7694" width="16.75" style="557" customWidth="1"/>
    <col min="7695" max="7695" width="1" style="557" customWidth="1"/>
    <col min="7696" max="7696" width="16.75" style="557" customWidth="1"/>
    <col min="7697" max="7697" width="1.125" style="557" customWidth="1"/>
    <col min="7698" max="7698" width="16.75" style="557" customWidth="1"/>
    <col min="7699" max="7699" width="4.25" style="557" customWidth="1"/>
    <col min="7700" max="7700" width="13.25" style="557" customWidth="1"/>
    <col min="7701" max="7936" width="9.125" style="557"/>
    <col min="7937" max="7937" width="3.75" style="557" customWidth="1"/>
    <col min="7938" max="7938" width="4.625" style="557" customWidth="1"/>
    <col min="7939" max="7939" width="4.125" style="557" customWidth="1"/>
    <col min="7940" max="7940" width="31.875" style="557" customWidth="1"/>
    <col min="7941" max="7941" width="9.25" style="557" customWidth="1"/>
    <col min="7942" max="7942" width="16.75" style="557" customWidth="1"/>
    <col min="7943" max="7943" width="0.75" style="557" customWidth="1"/>
    <col min="7944" max="7944" width="16.75" style="557" customWidth="1"/>
    <col min="7945" max="7945" width="0.875" style="557" customWidth="1"/>
    <col min="7946" max="7946" width="16.75" style="557" customWidth="1"/>
    <col min="7947" max="7947" width="1.125" style="557" customWidth="1"/>
    <col min="7948" max="7948" width="16.75" style="557" customWidth="1"/>
    <col min="7949" max="7949" width="1" style="557" customWidth="1"/>
    <col min="7950" max="7950" width="16.75" style="557" customWidth="1"/>
    <col min="7951" max="7951" width="1" style="557" customWidth="1"/>
    <col min="7952" max="7952" width="16.75" style="557" customWidth="1"/>
    <col min="7953" max="7953" width="1.125" style="557" customWidth="1"/>
    <col min="7954" max="7954" width="16.75" style="557" customWidth="1"/>
    <col min="7955" max="7955" width="4.25" style="557" customWidth="1"/>
    <col min="7956" max="7956" width="13.25" style="557" customWidth="1"/>
    <col min="7957" max="8192" width="9.125" style="557"/>
    <col min="8193" max="8193" width="3.75" style="557" customWidth="1"/>
    <col min="8194" max="8194" width="4.625" style="557" customWidth="1"/>
    <col min="8195" max="8195" width="4.125" style="557" customWidth="1"/>
    <col min="8196" max="8196" width="31.875" style="557" customWidth="1"/>
    <col min="8197" max="8197" width="9.25" style="557" customWidth="1"/>
    <col min="8198" max="8198" width="16.75" style="557" customWidth="1"/>
    <col min="8199" max="8199" width="0.75" style="557" customWidth="1"/>
    <col min="8200" max="8200" width="16.75" style="557" customWidth="1"/>
    <col min="8201" max="8201" width="0.875" style="557" customWidth="1"/>
    <col min="8202" max="8202" width="16.75" style="557" customWidth="1"/>
    <col min="8203" max="8203" width="1.125" style="557" customWidth="1"/>
    <col min="8204" max="8204" width="16.75" style="557" customWidth="1"/>
    <col min="8205" max="8205" width="1" style="557" customWidth="1"/>
    <col min="8206" max="8206" width="16.75" style="557" customWidth="1"/>
    <col min="8207" max="8207" width="1" style="557" customWidth="1"/>
    <col min="8208" max="8208" width="16.75" style="557" customWidth="1"/>
    <col min="8209" max="8209" width="1.125" style="557" customWidth="1"/>
    <col min="8210" max="8210" width="16.75" style="557" customWidth="1"/>
    <col min="8211" max="8211" width="4.25" style="557" customWidth="1"/>
    <col min="8212" max="8212" width="13.25" style="557" customWidth="1"/>
    <col min="8213" max="8448" width="9.125" style="557"/>
    <col min="8449" max="8449" width="3.75" style="557" customWidth="1"/>
    <col min="8450" max="8450" width="4.625" style="557" customWidth="1"/>
    <col min="8451" max="8451" width="4.125" style="557" customWidth="1"/>
    <col min="8452" max="8452" width="31.875" style="557" customWidth="1"/>
    <col min="8453" max="8453" width="9.25" style="557" customWidth="1"/>
    <col min="8454" max="8454" width="16.75" style="557" customWidth="1"/>
    <col min="8455" max="8455" width="0.75" style="557" customWidth="1"/>
    <col min="8456" max="8456" width="16.75" style="557" customWidth="1"/>
    <col min="8457" max="8457" width="0.875" style="557" customWidth="1"/>
    <col min="8458" max="8458" width="16.75" style="557" customWidth="1"/>
    <col min="8459" max="8459" width="1.125" style="557" customWidth="1"/>
    <col min="8460" max="8460" width="16.75" style="557" customWidth="1"/>
    <col min="8461" max="8461" width="1" style="557" customWidth="1"/>
    <col min="8462" max="8462" width="16.75" style="557" customWidth="1"/>
    <col min="8463" max="8463" width="1" style="557" customWidth="1"/>
    <col min="8464" max="8464" width="16.75" style="557" customWidth="1"/>
    <col min="8465" max="8465" width="1.125" style="557" customWidth="1"/>
    <col min="8466" max="8466" width="16.75" style="557" customWidth="1"/>
    <col min="8467" max="8467" width="4.25" style="557" customWidth="1"/>
    <col min="8468" max="8468" width="13.25" style="557" customWidth="1"/>
    <col min="8469" max="8704" width="9.125" style="557"/>
    <col min="8705" max="8705" width="3.75" style="557" customWidth="1"/>
    <col min="8706" max="8706" width="4.625" style="557" customWidth="1"/>
    <col min="8707" max="8707" width="4.125" style="557" customWidth="1"/>
    <col min="8708" max="8708" width="31.875" style="557" customWidth="1"/>
    <col min="8709" max="8709" width="9.25" style="557" customWidth="1"/>
    <col min="8710" max="8710" width="16.75" style="557" customWidth="1"/>
    <col min="8711" max="8711" width="0.75" style="557" customWidth="1"/>
    <col min="8712" max="8712" width="16.75" style="557" customWidth="1"/>
    <col min="8713" max="8713" width="0.875" style="557" customWidth="1"/>
    <col min="8714" max="8714" width="16.75" style="557" customWidth="1"/>
    <col min="8715" max="8715" width="1.125" style="557" customWidth="1"/>
    <col min="8716" max="8716" width="16.75" style="557" customWidth="1"/>
    <col min="8717" max="8717" width="1" style="557" customWidth="1"/>
    <col min="8718" max="8718" width="16.75" style="557" customWidth="1"/>
    <col min="8719" max="8719" width="1" style="557" customWidth="1"/>
    <col min="8720" max="8720" width="16.75" style="557" customWidth="1"/>
    <col min="8721" max="8721" width="1.125" style="557" customWidth="1"/>
    <col min="8722" max="8722" width="16.75" style="557" customWidth="1"/>
    <col min="8723" max="8723" width="4.25" style="557" customWidth="1"/>
    <col min="8724" max="8724" width="13.25" style="557" customWidth="1"/>
    <col min="8725" max="8960" width="9.125" style="557"/>
    <col min="8961" max="8961" width="3.75" style="557" customWidth="1"/>
    <col min="8962" max="8962" width="4.625" style="557" customWidth="1"/>
    <col min="8963" max="8963" width="4.125" style="557" customWidth="1"/>
    <col min="8964" max="8964" width="31.875" style="557" customWidth="1"/>
    <col min="8965" max="8965" width="9.25" style="557" customWidth="1"/>
    <col min="8966" max="8966" width="16.75" style="557" customWidth="1"/>
    <col min="8967" max="8967" width="0.75" style="557" customWidth="1"/>
    <col min="8968" max="8968" width="16.75" style="557" customWidth="1"/>
    <col min="8969" max="8969" width="0.875" style="557" customWidth="1"/>
    <col min="8970" max="8970" width="16.75" style="557" customWidth="1"/>
    <col min="8971" max="8971" width="1.125" style="557" customWidth="1"/>
    <col min="8972" max="8972" width="16.75" style="557" customWidth="1"/>
    <col min="8973" max="8973" width="1" style="557" customWidth="1"/>
    <col min="8974" max="8974" width="16.75" style="557" customWidth="1"/>
    <col min="8975" max="8975" width="1" style="557" customWidth="1"/>
    <col min="8976" max="8976" width="16.75" style="557" customWidth="1"/>
    <col min="8977" max="8977" width="1.125" style="557" customWidth="1"/>
    <col min="8978" max="8978" width="16.75" style="557" customWidth="1"/>
    <col min="8979" max="8979" width="4.25" style="557" customWidth="1"/>
    <col min="8980" max="8980" width="13.25" style="557" customWidth="1"/>
    <col min="8981" max="9216" width="9.125" style="557"/>
    <col min="9217" max="9217" width="3.75" style="557" customWidth="1"/>
    <col min="9218" max="9218" width="4.625" style="557" customWidth="1"/>
    <col min="9219" max="9219" width="4.125" style="557" customWidth="1"/>
    <col min="9220" max="9220" width="31.875" style="557" customWidth="1"/>
    <col min="9221" max="9221" width="9.25" style="557" customWidth="1"/>
    <col min="9222" max="9222" width="16.75" style="557" customWidth="1"/>
    <col min="9223" max="9223" width="0.75" style="557" customWidth="1"/>
    <col min="9224" max="9224" width="16.75" style="557" customWidth="1"/>
    <col min="9225" max="9225" width="0.875" style="557" customWidth="1"/>
    <col min="9226" max="9226" width="16.75" style="557" customWidth="1"/>
    <col min="9227" max="9227" width="1.125" style="557" customWidth="1"/>
    <col min="9228" max="9228" width="16.75" style="557" customWidth="1"/>
    <col min="9229" max="9229" width="1" style="557" customWidth="1"/>
    <col min="9230" max="9230" width="16.75" style="557" customWidth="1"/>
    <col min="9231" max="9231" width="1" style="557" customWidth="1"/>
    <col min="9232" max="9232" width="16.75" style="557" customWidth="1"/>
    <col min="9233" max="9233" width="1.125" style="557" customWidth="1"/>
    <col min="9234" max="9234" width="16.75" style="557" customWidth="1"/>
    <col min="9235" max="9235" width="4.25" style="557" customWidth="1"/>
    <col min="9236" max="9236" width="13.25" style="557" customWidth="1"/>
    <col min="9237" max="9472" width="9.125" style="557"/>
    <col min="9473" max="9473" width="3.75" style="557" customWidth="1"/>
    <col min="9474" max="9474" width="4.625" style="557" customWidth="1"/>
    <col min="9475" max="9475" width="4.125" style="557" customWidth="1"/>
    <col min="9476" max="9476" width="31.875" style="557" customWidth="1"/>
    <col min="9477" max="9477" width="9.25" style="557" customWidth="1"/>
    <col min="9478" max="9478" width="16.75" style="557" customWidth="1"/>
    <col min="9479" max="9479" width="0.75" style="557" customWidth="1"/>
    <col min="9480" max="9480" width="16.75" style="557" customWidth="1"/>
    <col min="9481" max="9481" width="0.875" style="557" customWidth="1"/>
    <col min="9482" max="9482" width="16.75" style="557" customWidth="1"/>
    <col min="9483" max="9483" width="1.125" style="557" customWidth="1"/>
    <col min="9484" max="9484" width="16.75" style="557" customWidth="1"/>
    <col min="9485" max="9485" width="1" style="557" customWidth="1"/>
    <col min="9486" max="9486" width="16.75" style="557" customWidth="1"/>
    <col min="9487" max="9487" width="1" style="557" customWidth="1"/>
    <col min="9488" max="9488" width="16.75" style="557" customWidth="1"/>
    <col min="9489" max="9489" width="1.125" style="557" customWidth="1"/>
    <col min="9490" max="9490" width="16.75" style="557" customWidth="1"/>
    <col min="9491" max="9491" width="4.25" style="557" customWidth="1"/>
    <col min="9492" max="9492" width="13.25" style="557" customWidth="1"/>
    <col min="9493" max="9728" width="9.125" style="557"/>
    <col min="9729" max="9729" width="3.75" style="557" customWidth="1"/>
    <col min="9730" max="9730" width="4.625" style="557" customWidth="1"/>
    <col min="9731" max="9731" width="4.125" style="557" customWidth="1"/>
    <col min="9732" max="9732" width="31.875" style="557" customWidth="1"/>
    <col min="9733" max="9733" width="9.25" style="557" customWidth="1"/>
    <col min="9734" max="9734" width="16.75" style="557" customWidth="1"/>
    <col min="9735" max="9735" width="0.75" style="557" customWidth="1"/>
    <col min="9736" max="9736" width="16.75" style="557" customWidth="1"/>
    <col min="9737" max="9737" width="0.875" style="557" customWidth="1"/>
    <col min="9738" max="9738" width="16.75" style="557" customWidth="1"/>
    <col min="9739" max="9739" width="1.125" style="557" customWidth="1"/>
    <col min="9740" max="9740" width="16.75" style="557" customWidth="1"/>
    <col min="9741" max="9741" width="1" style="557" customWidth="1"/>
    <col min="9742" max="9742" width="16.75" style="557" customWidth="1"/>
    <col min="9743" max="9743" width="1" style="557" customWidth="1"/>
    <col min="9744" max="9744" width="16.75" style="557" customWidth="1"/>
    <col min="9745" max="9745" width="1.125" style="557" customWidth="1"/>
    <col min="9746" max="9746" width="16.75" style="557" customWidth="1"/>
    <col min="9747" max="9747" width="4.25" style="557" customWidth="1"/>
    <col min="9748" max="9748" width="13.25" style="557" customWidth="1"/>
    <col min="9749" max="9984" width="9.125" style="557"/>
    <col min="9985" max="9985" width="3.75" style="557" customWidth="1"/>
    <col min="9986" max="9986" width="4.625" style="557" customWidth="1"/>
    <col min="9987" max="9987" width="4.125" style="557" customWidth="1"/>
    <col min="9988" max="9988" width="31.875" style="557" customWidth="1"/>
    <col min="9989" max="9989" width="9.25" style="557" customWidth="1"/>
    <col min="9990" max="9990" width="16.75" style="557" customWidth="1"/>
    <col min="9991" max="9991" width="0.75" style="557" customWidth="1"/>
    <col min="9992" max="9992" width="16.75" style="557" customWidth="1"/>
    <col min="9993" max="9993" width="0.875" style="557" customWidth="1"/>
    <col min="9994" max="9994" width="16.75" style="557" customWidth="1"/>
    <col min="9995" max="9995" width="1.125" style="557" customWidth="1"/>
    <col min="9996" max="9996" width="16.75" style="557" customWidth="1"/>
    <col min="9997" max="9997" width="1" style="557" customWidth="1"/>
    <col min="9998" max="9998" width="16.75" style="557" customWidth="1"/>
    <col min="9999" max="9999" width="1" style="557" customWidth="1"/>
    <col min="10000" max="10000" width="16.75" style="557" customWidth="1"/>
    <col min="10001" max="10001" width="1.125" style="557" customWidth="1"/>
    <col min="10002" max="10002" width="16.75" style="557" customWidth="1"/>
    <col min="10003" max="10003" width="4.25" style="557" customWidth="1"/>
    <col min="10004" max="10004" width="13.25" style="557" customWidth="1"/>
    <col min="10005" max="10240" width="9.125" style="557"/>
    <col min="10241" max="10241" width="3.75" style="557" customWidth="1"/>
    <col min="10242" max="10242" width="4.625" style="557" customWidth="1"/>
    <col min="10243" max="10243" width="4.125" style="557" customWidth="1"/>
    <col min="10244" max="10244" width="31.875" style="557" customWidth="1"/>
    <col min="10245" max="10245" width="9.25" style="557" customWidth="1"/>
    <col min="10246" max="10246" width="16.75" style="557" customWidth="1"/>
    <col min="10247" max="10247" width="0.75" style="557" customWidth="1"/>
    <col min="10248" max="10248" width="16.75" style="557" customWidth="1"/>
    <col min="10249" max="10249" width="0.875" style="557" customWidth="1"/>
    <col min="10250" max="10250" width="16.75" style="557" customWidth="1"/>
    <col min="10251" max="10251" width="1.125" style="557" customWidth="1"/>
    <col min="10252" max="10252" width="16.75" style="557" customWidth="1"/>
    <col min="10253" max="10253" width="1" style="557" customWidth="1"/>
    <col min="10254" max="10254" width="16.75" style="557" customWidth="1"/>
    <col min="10255" max="10255" width="1" style="557" customWidth="1"/>
    <col min="10256" max="10256" width="16.75" style="557" customWidth="1"/>
    <col min="10257" max="10257" width="1.125" style="557" customWidth="1"/>
    <col min="10258" max="10258" width="16.75" style="557" customWidth="1"/>
    <col min="10259" max="10259" width="4.25" style="557" customWidth="1"/>
    <col min="10260" max="10260" width="13.25" style="557" customWidth="1"/>
    <col min="10261" max="10496" width="9.125" style="557"/>
    <col min="10497" max="10497" width="3.75" style="557" customWidth="1"/>
    <col min="10498" max="10498" width="4.625" style="557" customWidth="1"/>
    <col min="10499" max="10499" width="4.125" style="557" customWidth="1"/>
    <col min="10500" max="10500" width="31.875" style="557" customWidth="1"/>
    <col min="10501" max="10501" width="9.25" style="557" customWidth="1"/>
    <col min="10502" max="10502" width="16.75" style="557" customWidth="1"/>
    <col min="10503" max="10503" width="0.75" style="557" customWidth="1"/>
    <col min="10504" max="10504" width="16.75" style="557" customWidth="1"/>
    <col min="10505" max="10505" width="0.875" style="557" customWidth="1"/>
    <col min="10506" max="10506" width="16.75" style="557" customWidth="1"/>
    <col min="10507" max="10507" width="1.125" style="557" customWidth="1"/>
    <col min="10508" max="10508" width="16.75" style="557" customWidth="1"/>
    <col min="10509" max="10509" width="1" style="557" customWidth="1"/>
    <col min="10510" max="10510" width="16.75" style="557" customWidth="1"/>
    <col min="10511" max="10511" width="1" style="557" customWidth="1"/>
    <col min="10512" max="10512" width="16.75" style="557" customWidth="1"/>
    <col min="10513" max="10513" width="1.125" style="557" customWidth="1"/>
    <col min="10514" max="10514" width="16.75" style="557" customWidth="1"/>
    <col min="10515" max="10515" width="4.25" style="557" customWidth="1"/>
    <col min="10516" max="10516" width="13.25" style="557" customWidth="1"/>
    <col min="10517" max="10752" width="9.125" style="557"/>
    <col min="10753" max="10753" width="3.75" style="557" customWidth="1"/>
    <col min="10754" max="10754" width="4.625" style="557" customWidth="1"/>
    <col min="10755" max="10755" width="4.125" style="557" customWidth="1"/>
    <col min="10756" max="10756" width="31.875" style="557" customWidth="1"/>
    <col min="10757" max="10757" width="9.25" style="557" customWidth="1"/>
    <col min="10758" max="10758" width="16.75" style="557" customWidth="1"/>
    <col min="10759" max="10759" width="0.75" style="557" customWidth="1"/>
    <col min="10760" max="10760" width="16.75" style="557" customWidth="1"/>
    <col min="10761" max="10761" width="0.875" style="557" customWidth="1"/>
    <col min="10762" max="10762" width="16.75" style="557" customWidth="1"/>
    <col min="10763" max="10763" width="1.125" style="557" customWidth="1"/>
    <col min="10764" max="10764" width="16.75" style="557" customWidth="1"/>
    <col min="10765" max="10765" width="1" style="557" customWidth="1"/>
    <col min="10766" max="10766" width="16.75" style="557" customWidth="1"/>
    <col min="10767" max="10767" width="1" style="557" customWidth="1"/>
    <col min="10768" max="10768" width="16.75" style="557" customWidth="1"/>
    <col min="10769" max="10769" width="1.125" style="557" customWidth="1"/>
    <col min="10770" max="10770" width="16.75" style="557" customWidth="1"/>
    <col min="10771" max="10771" width="4.25" style="557" customWidth="1"/>
    <col min="10772" max="10772" width="13.25" style="557" customWidth="1"/>
    <col min="10773" max="11008" width="9.125" style="557"/>
    <col min="11009" max="11009" width="3.75" style="557" customWidth="1"/>
    <col min="11010" max="11010" width="4.625" style="557" customWidth="1"/>
    <col min="11011" max="11011" width="4.125" style="557" customWidth="1"/>
    <col min="11012" max="11012" width="31.875" style="557" customWidth="1"/>
    <col min="11013" max="11013" width="9.25" style="557" customWidth="1"/>
    <col min="11014" max="11014" width="16.75" style="557" customWidth="1"/>
    <col min="11015" max="11015" width="0.75" style="557" customWidth="1"/>
    <col min="11016" max="11016" width="16.75" style="557" customWidth="1"/>
    <col min="11017" max="11017" width="0.875" style="557" customWidth="1"/>
    <col min="11018" max="11018" width="16.75" style="557" customWidth="1"/>
    <col min="11019" max="11019" width="1.125" style="557" customWidth="1"/>
    <col min="11020" max="11020" width="16.75" style="557" customWidth="1"/>
    <col min="11021" max="11021" width="1" style="557" customWidth="1"/>
    <col min="11022" max="11022" width="16.75" style="557" customWidth="1"/>
    <col min="11023" max="11023" width="1" style="557" customWidth="1"/>
    <col min="11024" max="11024" width="16.75" style="557" customWidth="1"/>
    <col min="11025" max="11025" width="1.125" style="557" customWidth="1"/>
    <col min="11026" max="11026" width="16.75" style="557" customWidth="1"/>
    <col min="11027" max="11027" width="4.25" style="557" customWidth="1"/>
    <col min="11028" max="11028" width="13.25" style="557" customWidth="1"/>
    <col min="11029" max="11264" width="9.125" style="557"/>
    <col min="11265" max="11265" width="3.75" style="557" customWidth="1"/>
    <col min="11266" max="11266" width="4.625" style="557" customWidth="1"/>
    <col min="11267" max="11267" width="4.125" style="557" customWidth="1"/>
    <col min="11268" max="11268" width="31.875" style="557" customWidth="1"/>
    <col min="11269" max="11269" width="9.25" style="557" customWidth="1"/>
    <col min="11270" max="11270" width="16.75" style="557" customWidth="1"/>
    <col min="11271" max="11271" width="0.75" style="557" customWidth="1"/>
    <col min="11272" max="11272" width="16.75" style="557" customWidth="1"/>
    <col min="11273" max="11273" width="0.875" style="557" customWidth="1"/>
    <col min="11274" max="11274" width="16.75" style="557" customWidth="1"/>
    <col min="11275" max="11275" width="1.125" style="557" customWidth="1"/>
    <col min="11276" max="11276" width="16.75" style="557" customWidth="1"/>
    <col min="11277" max="11277" width="1" style="557" customWidth="1"/>
    <col min="11278" max="11278" width="16.75" style="557" customWidth="1"/>
    <col min="11279" max="11279" width="1" style="557" customWidth="1"/>
    <col min="11280" max="11280" width="16.75" style="557" customWidth="1"/>
    <col min="11281" max="11281" width="1.125" style="557" customWidth="1"/>
    <col min="11282" max="11282" width="16.75" style="557" customWidth="1"/>
    <col min="11283" max="11283" width="4.25" style="557" customWidth="1"/>
    <col min="11284" max="11284" width="13.25" style="557" customWidth="1"/>
    <col min="11285" max="11520" width="9.125" style="557"/>
    <col min="11521" max="11521" width="3.75" style="557" customWidth="1"/>
    <col min="11522" max="11522" width="4.625" style="557" customWidth="1"/>
    <col min="11523" max="11523" width="4.125" style="557" customWidth="1"/>
    <col min="11524" max="11524" width="31.875" style="557" customWidth="1"/>
    <col min="11525" max="11525" width="9.25" style="557" customWidth="1"/>
    <col min="11526" max="11526" width="16.75" style="557" customWidth="1"/>
    <col min="11527" max="11527" width="0.75" style="557" customWidth="1"/>
    <col min="11528" max="11528" width="16.75" style="557" customWidth="1"/>
    <col min="11529" max="11529" width="0.875" style="557" customWidth="1"/>
    <col min="11530" max="11530" width="16.75" style="557" customWidth="1"/>
    <col min="11531" max="11531" width="1.125" style="557" customWidth="1"/>
    <col min="11532" max="11532" width="16.75" style="557" customWidth="1"/>
    <col min="11533" max="11533" width="1" style="557" customWidth="1"/>
    <col min="11534" max="11534" width="16.75" style="557" customWidth="1"/>
    <col min="11535" max="11535" width="1" style="557" customWidth="1"/>
    <col min="11536" max="11536" width="16.75" style="557" customWidth="1"/>
    <col min="11537" max="11537" width="1.125" style="557" customWidth="1"/>
    <col min="11538" max="11538" width="16.75" style="557" customWidth="1"/>
    <col min="11539" max="11539" width="4.25" style="557" customWidth="1"/>
    <col min="11540" max="11540" width="13.25" style="557" customWidth="1"/>
    <col min="11541" max="11776" width="9.125" style="557"/>
    <col min="11777" max="11777" width="3.75" style="557" customWidth="1"/>
    <col min="11778" max="11778" width="4.625" style="557" customWidth="1"/>
    <col min="11779" max="11779" width="4.125" style="557" customWidth="1"/>
    <col min="11780" max="11780" width="31.875" style="557" customWidth="1"/>
    <col min="11781" max="11781" width="9.25" style="557" customWidth="1"/>
    <col min="11782" max="11782" width="16.75" style="557" customWidth="1"/>
    <col min="11783" max="11783" width="0.75" style="557" customWidth="1"/>
    <col min="11784" max="11784" width="16.75" style="557" customWidth="1"/>
    <col min="11785" max="11785" width="0.875" style="557" customWidth="1"/>
    <col min="11786" max="11786" width="16.75" style="557" customWidth="1"/>
    <col min="11787" max="11787" width="1.125" style="557" customWidth="1"/>
    <col min="11788" max="11788" width="16.75" style="557" customWidth="1"/>
    <col min="11789" max="11789" width="1" style="557" customWidth="1"/>
    <col min="11790" max="11790" width="16.75" style="557" customWidth="1"/>
    <col min="11791" max="11791" width="1" style="557" customWidth="1"/>
    <col min="11792" max="11792" width="16.75" style="557" customWidth="1"/>
    <col min="11793" max="11793" width="1.125" style="557" customWidth="1"/>
    <col min="11794" max="11794" width="16.75" style="557" customWidth="1"/>
    <col min="11795" max="11795" width="4.25" style="557" customWidth="1"/>
    <col min="11796" max="11796" width="13.25" style="557" customWidth="1"/>
    <col min="11797" max="12032" width="9.125" style="557"/>
    <col min="12033" max="12033" width="3.75" style="557" customWidth="1"/>
    <col min="12034" max="12034" width="4.625" style="557" customWidth="1"/>
    <col min="12035" max="12035" width="4.125" style="557" customWidth="1"/>
    <col min="12036" max="12036" width="31.875" style="557" customWidth="1"/>
    <col min="12037" max="12037" width="9.25" style="557" customWidth="1"/>
    <col min="12038" max="12038" width="16.75" style="557" customWidth="1"/>
    <col min="12039" max="12039" width="0.75" style="557" customWidth="1"/>
    <col min="12040" max="12040" width="16.75" style="557" customWidth="1"/>
    <col min="12041" max="12041" width="0.875" style="557" customWidth="1"/>
    <col min="12042" max="12042" width="16.75" style="557" customWidth="1"/>
    <col min="12043" max="12043" width="1.125" style="557" customWidth="1"/>
    <col min="12044" max="12044" width="16.75" style="557" customWidth="1"/>
    <col min="12045" max="12045" width="1" style="557" customWidth="1"/>
    <col min="12046" max="12046" width="16.75" style="557" customWidth="1"/>
    <col min="12047" max="12047" width="1" style="557" customWidth="1"/>
    <col min="12048" max="12048" width="16.75" style="557" customWidth="1"/>
    <col min="12049" max="12049" width="1.125" style="557" customWidth="1"/>
    <col min="12050" max="12050" width="16.75" style="557" customWidth="1"/>
    <col min="12051" max="12051" width="4.25" style="557" customWidth="1"/>
    <col min="12052" max="12052" width="13.25" style="557" customWidth="1"/>
    <col min="12053" max="12288" width="9.125" style="557"/>
    <col min="12289" max="12289" width="3.75" style="557" customWidth="1"/>
    <col min="12290" max="12290" width="4.625" style="557" customWidth="1"/>
    <col min="12291" max="12291" width="4.125" style="557" customWidth="1"/>
    <col min="12292" max="12292" width="31.875" style="557" customWidth="1"/>
    <col min="12293" max="12293" width="9.25" style="557" customWidth="1"/>
    <col min="12294" max="12294" width="16.75" style="557" customWidth="1"/>
    <col min="12295" max="12295" width="0.75" style="557" customWidth="1"/>
    <col min="12296" max="12296" width="16.75" style="557" customWidth="1"/>
    <col min="12297" max="12297" width="0.875" style="557" customWidth="1"/>
    <col min="12298" max="12298" width="16.75" style="557" customWidth="1"/>
    <col min="12299" max="12299" width="1.125" style="557" customWidth="1"/>
    <col min="12300" max="12300" width="16.75" style="557" customWidth="1"/>
    <col min="12301" max="12301" width="1" style="557" customWidth="1"/>
    <col min="12302" max="12302" width="16.75" style="557" customWidth="1"/>
    <col min="12303" max="12303" width="1" style="557" customWidth="1"/>
    <col min="12304" max="12304" width="16.75" style="557" customWidth="1"/>
    <col min="12305" max="12305" width="1.125" style="557" customWidth="1"/>
    <col min="12306" max="12306" width="16.75" style="557" customWidth="1"/>
    <col min="12307" max="12307" width="4.25" style="557" customWidth="1"/>
    <col min="12308" max="12308" width="13.25" style="557" customWidth="1"/>
    <col min="12309" max="12544" width="9.125" style="557"/>
    <col min="12545" max="12545" width="3.75" style="557" customWidth="1"/>
    <col min="12546" max="12546" width="4.625" style="557" customWidth="1"/>
    <col min="12547" max="12547" width="4.125" style="557" customWidth="1"/>
    <col min="12548" max="12548" width="31.875" style="557" customWidth="1"/>
    <col min="12549" max="12549" width="9.25" style="557" customWidth="1"/>
    <col min="12550" max="12550" width="16.75" style="557" customWidth="1"/>
    <col min="12551" max="12551" width="0.75" style="557" customWidth="1"/>
    <col min="12552" max="12552" width="16.75" style="557" customWidth="1"/>
    <col min="12553" max="12553" width="0.875" style="557" customWidth="1"/>
    <col min="12554" max="12554" width="16.75" style="557" customWidth="1"/>
    <col min="12555" max="12555" width="1.125" style="557" customWidth="1"/>
    <col min="12556" max="12556" width="16.75" style="557" customWidth="1"/>
    <col min="12557" max="12557" width="1" style="557" customWidth="1"/>
    <col min="12558" max="12558" width="16.75" style="557" customWidth="1"/>
    <col min="12559" max="12559" width="1" style="557" customWidth="1"/>
    <col min="12560" max="12560" width="16.75" style="557" customWidth="1"/>
    <col min="12561" max="12561" width="1.125" style="557" customWidth="1"/>
    <col min="12562" max="12562" width="16.75" style="557" customWidth="1"/>
    <col min="12563" max="12563" width="4.25" style="557" customWidth="1"/>
    <col min="12564" max="12564" width="13.25" style="557" customWidth="1"/>
    <col min="12565" max="12800" width="9.125" style="557"/>
    <col min="12801" max="12801" width="3.75" style="557" customWidth="1"/>
    <col min="12802" max="12802" width="4.625" style="557" customWidth="1"/>
    <col min="12803" max="12803" width="4.125" style="557" customWidth="1"/>
    <col min="12804" max="12804" width="31.875" style="557" customWidth="1"/>
    <col min="12805" max="12805" width="9.25" style="557" customWidth="1"/>
    <col min="12806" max="12806" width="16.75" style="557" customWidth="1"/>
    <col min="12807" max="12807" width="0.75" style="557" customWidth="1"/>
    <col min="12808" max="12808" width="16.75" style="557" customWidth="1"/>
    <col min="12809" max="12809" width="0.875" style="557" customWidth="1"/>
    <col min="12810" max="12810" width="16.75" style="557" customWidth="1"/>
    <col min="12811" max="12811" width="1.125" style="557" customWidth="1"/>
    <col min="12812" max="12812" width="16.75" style="557" customWidth="1"/>
    <col min="12813" max="12813" width="1" style="557" customWidth="1"/>
    <col min="12814" max="12814" width="16.75" style="557" customWidth="1"/>
    <col min="12815" max="12815" width="1" style="557" customWidth="1"/>
    <col min="12816" max="12816" width="16.75" style="557" customWidth="1"/>
    <col min="12817" max="12817" width="1.125" style="557" customWidth="1"/>
    <col min="12818" max="12818" width="16.75" style="557" customWidth="1"/>
    <col min="12819" max="12819" width="4.25" style="557" customWidth="1"/>
    <col min="12820" max="12820" width="13.25" style="557" customWidth="1"/>
    <col min="12821" max="13056" width="9.125" style="557"/>
    <col min="13057" max="13057" width="3.75" style="557" customWidth="1"/>
    <col min="13058" max="13058" width="4.625" style="557" customWidth="1"/>
    <col min="13059" max="13059" width="4.125" style="557" customWidth="1"/>
    <col min="13060" max="13060" width="31.875" style="557" customWidth="1"/>
    <col min="13061" max="13061" width="9.25" style="557" customWidth="1"/>
    <col min="13062" max="13062" width="16.75" style="557" customWidth="1"/>
    <col min="13063" max="13063" width="0.75" style="557" customWidth="1"/>
    <col min="13064" max="13064" width="16.75" style="557" customWidth="1"/>
    <col min="13065" max="13065" width="0.875" style="557" customWidth="1"/>
    <col min="13066" max="13066" width="16.75" style="557" customWidth="1"/>
    <col min="13067" max="13067" width="1.125" style="557" customWidth="1"/>
    <col min="13068" max="13068" width="16.75" style="557" customWidth="1"/>
    <col min="13069" max="13069" width="1" style="557" customWidth="1"/>
    <col min="13070" max="13070" width="16.75" style="557" customWidth="1"/>
    <col min="13071" max="13071" width="1" style="557" customWidth="1"/>
    <col min="13072" max="13072" width="16.75" style="557" customWidth="1"/>
    <col min="13073" max="13073" width="1.125" style="557" customWidth="1"/>
    <col min="13074" max="13074" width="16.75" style="557" customWidth="1"/>
    <col min="13075" max="13075" width="4.25" style="557" customWidth="1"/>
    <col min="13076" max="13076" width="13.25" style="557" customWidth="1"/>
    <col min="13077" max="13312" width="9.125" style="557"/>
    <col min="13313" max="13313" width="3.75" style="557" customWidth="1"/>
    <col min="13314" max="13314" width="4.625" style="557" customWidth="1"/>
    <col min="13315" max="13315" width="4.125" style="557" customWidth="1"/>
    <col min="13316" max="13316" width="31.875" style="557" customWidth="1"/>
    <col min="13317" max="13317" width="9.25" style="557" customWidth="1"/>
    <col min="13318" max="13318" width="16.75" style="557" customWidth="1"/>
    <col min="13319" max="13319" width="0.75" style="557" customWidth="1"/>
    <col min="13320" max="13320" width="16.75" style="557" customWidth="1"/>
    <col min="13321" max="13321" width="0.875" style="557" customWidth="1"/>
    <col min="13322" max="13322" width="16.75" style="557" customWidth="1"/>
    <col min="13323" max="13323" width="1.125" style="557" customWidth="1"/>
    <col min="13324" max="13324" width="16.75" style="557" customWidth="1"/>
    <col min="13325" max="13325" width="1" style="557" customWidth="1"/>
    <col min="13326" max="13326" width="16.75" style="557" customWidth="1"/>
    <col min="13327" max="13327" width="1" style="557" customWidth="1"/>
    <col min="13328" max="13328" width="16.75" style="557" customWidth="1"/>
    <col min="13329" max="13329" width="1.125" style="557" customWidth="1"/>
    <col min="13330" max="13330" width="16.75" style="557" customWidth="1"/>
    <col min="13331" max="13331" width="4.25" style="557" customWidth="1"/>
    <col min="13332" max="13332" width="13.25" style="557" customWidth="1"/>
    <col min="13333" max="13568" width="9.125" style="557"/>
    <col min="13569" max="13569" width="3.75" style="557" customWidth="1"/>
    <col min="13570" max="13570" width="4.625" style="557" customWidth="1"/>
    <col min="13571" max="13571" width="4.125" style="557" customWidth="1"/>
    <col min="13572" max="13572" width="31.875" style="557" customWidth="1"/>
    <col min="13573" max="13573" width="9.25" style="557" customWidth="1"/>
    <col min="13574" max="13574" width="16.75" style="557" customWidth="1"/>
    <col min="13575" max="13575" width="0.75" style="557" customWidth="1"/>
    <col min="13576" max="13576" width="16.75" style="557" customWidth="1"/>
    <col min="13577" max="13577" width="0.875" style="557" customWidth="1"/>
    <col min="13578" max="13578" width="16.75" style="557" customWidth="1"/>
    <col min="13579" max="13579" width="1.125" style="557" customWidth="1"/>
    <col min="13580" max="13580" width="16.75" style="557" customWidth="1"/>
    <col min="13581" max="13581" width="1" style="557" customWidth="1"/>
    <col min="13582" max="13582" width="16.75" style="557" customWidth="1"/>
    <col min="13583" max="13583" width="1" style="557" customWidth="1"/>
    <col min="13584" max="13584" width="16.75" style="557" customWidth="1"/>
    <col min="13585" max="13585" width="1.125" style="557" customWidth="1"/>
    <col min="13586" max="13586" width="16.75" style="557" customWidth="1"/>
    <col min="13587" max="13587" width="4.25" style="557" customWidth="1"/>
    <col min="13588" max="13588" width="13.25" style="557" customWidth="1"/>
    <col min="13589" max="13824" width="9.125" style="557"/>
    <col min="13825" max="13825" width="3.75" style="557" customWidth="1"/>
    <col min="13826" max="13826" width="4.625" style="557" customWidth="1"/>
    <col min="13827" max="13827" width="4.125" style="557" customWidth="1"/>
    <col min="13828" max="13828" width="31.875" style="557" customWidth="1"/>
    <col min="13829" max="13829" width="9.25" style="557" customWidth="1"/>
    <col min="13830" max="13830" width="16.75" style="557" customWidth="1"/>
    <col min="13831" max="13831" width="0.75" style="557" customWidth="1"/>
    <col min="13832" max="13832" width="16.75" style="557" customWidth="1"/>
    <col min="13833" max="13833" width="0.875" style="557" customWidth="1"/>
    <col min="13834" max="13834" width="16.75" style="557" customWidth="1"/>
    <col min="13835" max="13835" width="1.125" style="557" customWidth="1"/>
    <col min="13836" max="13836" width="16.75" style="557" customWidth="1"/>
    <col min="13837" max="13837" width="1" style="557" customWidth="1"/>
    <col min="13838" max="13838" width="16.75" style="557" customWidth="1"/>
    <col min="13839" max="13839" width="1" style="557" customWidth="1"/>
    <col min="13840" max="13840" width="16.75" style="557" customWidth="1"/>
    <col min="13841" max="13841" width="1.125" style="557" customWidth="1"/>
    <col min="13842" max="13842" width="16.75" style="557" customWidth="1"/>
    <col min="13843" max="13843" width="4.25" style="557" customWidth="1"/>
    <col min="13844" max="13844" width="13.25" style="557" customWidth="1"/>
    <col min="13845" max="14080" width="9.125" style="557"/>
    <col min="14081" max="14081" width="3.75" style="557" customWidth="1"/>
    <col min="14082" max="14082" width="4.625" style="557" customWidth="1"/>
    <col min="14083" max="14083" width="4.125" style="557" customWidth="1"/>
    <col min="14084" max="14084" width="31.875" style="557" customWidth="1"/>
    <col min="14085" max="14085" width="9.25" style="557" customWidth="1"/>
    <col min="14086" max="14086" width="16.75" style="557" customWidth="1"/>
    <col min="14087" max="14087" width="0.75" style="557" customWidth="1"/>
    <col min="14088" max="14088" width="16.75" style="557" customWidth="1"/>
    <col min="14089" max="14089" width="0.875" style="557" customWidth="1"/>
    <col min="14090" max="14090" width="16.75" style="557" customWidth="1"/>
    <col min="14091" max="14091" width="1.125" style="557" customWidth="1"/>
    <col min="14092" max="14092" width="16.75" style="557" customWidth="1"/>
    <col min="14093" max="14093" width="1" style="557" customWidth="1"/>
    <col min="14094" max="14094" width="16.75" style="557" customWidth="1"/>
    <col min="14095" max="14095" width="1" style="557" customWidth="1"/>
    <col min="14096" max="14096" width="16.75" style="557" customWidth="1"/>
    <col min="14097" max="14097" width="1.125" style="557" customWidth="1"/>
    <col min="14098" max="14098" width="16.75" style="557" customWidth="1"/>
    <col min="14099" max="14099" width="4.25" style="557" customWidth="1"/>
    <col min="14100" max="14100" width="13.25" style="557" customWidth="1"/>
    <col min="14101" max="14336" width="9.125" style="557"/>
    <col min="14337" max="14337" width="3.75" style="557" customWidth="1"/>
    <col min="14338" max="14338" width="4.625" style="557" customWidth="1"/>
    <col min="14339" max="14339" width="4.125" style="557" customWidth="1"/>
    <col min="14340" max="14340" width="31.875" style="557" customWidth="1"/>
    <col min="14341" max="14341" width="9.25" style="557" customWidth="1"/>
    <col min="14342" max="14342" width="16.75" style="557" customWidth="1"/>
    <col min="14343" max="14343" width="0.75" style="557" customWidth="1"/>
    <col min="14344" max="14344" width="16.75" style="557" customWidth="1"/>
    <col min="14345" max="14345" width="0.875" style="557" customWidth="1"/>
    <col min="14346" max="14346" width="16.75" style="557" customWidth="1"/>
    <col min="14347" max="14347" width="1.125" style="557" customWidth="1"/>
    <col min="14348" max="14348" width="16.75" style="557" customWidth="1"/>
    <col min="14349" max="14349" width="1" style="557" customWidth="1"/>
    <col min="14350" max="14350" width="16.75" style="557" customWidth="1"/>
    <col min="14351" max="14351" width="1" style="557" customWidth="1"/>
    <col min="14352" max="14352" width="16.75" style="557" customWidth="1"/>
    <col min="14353" max="14353" width="1.125" style="557" customWidth="1"/>
    <col min="14354" max="14354" width="16.75" style="557" customWidth="1"/>
    <col min="14355" max="14355" width="4.25" style="557" customWidth="1"/>
    <col min="14356" max="14356" width="13.25" style="557" customWidth="1"/>
    <col min="14357" max="14592" width="9.125" style="557"/>
    <col min="14593" max="14593" width="3.75" style="557" customWidth="1"/>
    <col min="14594" max="14594" width="4.625" style="557" customWidth="1"/>
    <col min="14595" max="14595" width="4.125" style="557" customWidth="1"/>
    <col min="14596" max="14596" width="31.875" style="557" customWidth="1"/>
    <col min="14597" max="14597" width="9.25" style="557" customWidth="1"/>
    <col min="14598" max="14598" width="16.75" style="557" customWidth="1"/>
    <col min="14599" max="14599" width="0.75" style="557" customWidth="1"/>
    <col min="14600" max="14600" width="16.75" style="557" customWidth="1"/>
    <col min="14601" max="14601" width="0.875" style="557" customWidth="1"/>
    <col min="14602" max="14602" width="16.75" style="557" customWidth="1"/>
    <col min="14603" max="14603" width="1.125" style="557" customWidth="1"/>
    <col min="14604" max="14604" width="16.75" style="557" customWidth="1"/>
    <col min="14605" max="14605" width="1" style="557" customWidth="1"/>
    <col min="14606" max="14606" width="16.75" style="557" customWidth="1"/>
    <col min="14607" max="14607" width="1" style="557" customWidth="1"/>
    <col min="14608" max="14608" width="16.75" style="557" customWidth="1"/>
    <col min="14609" max="14609" width="1.125" style="557" customWidth="1"/>
    <col min="14610" max="14610" width="16.75" style="557" customWidth="1"/>
    <col min="14611" max="14611" width="4.25" style="557" customWidth="1"/>
    <col min="14612" max="14612" width="13.25" style="557" customWidth="1"/>
    <col min="14613" max="14848" width="9.125" style="557"/>
    <col min="14849" max="14849" width="3.75" style="557" customWidth="1"/>
    <col min="14850" max="14850" width="4.625" style="557" customWidth="1"/>
    <col min="14851" max="14851" width="4.125" style="557" customWidth="1"/>
    <col min="14852" max="14852" width="31.875" style="557" customWidth="1"/>
    <col min="14853" max="14853" width="9.25" style="557" customWidth="1"/>
    <col min="14854" max="14854" width="16.75" style="557" customWidth="1"/>
    <col min="14855" max="14855" width="0.75" style="557" customWidth="1"/>
    <col min="14856" max="14856" width="16.75" style="557" customWidth="1"/>
    <col min="14857" max="14857" width="0.875" style="557" customWidth="1"/>
    <col min="14858" max="14858" width="16.75" style="557" customWidth="1"/>
    <col min="14859" max="14859" width="1.125" style="557" customWidth="1"/>
    <col min="14860" max="14860" width="16.75" style="557" customWidth="1"/>
    <col min="14861" max="14861" width="1" style="557" customWidth="1"/>
    <col min="14862" max="14862" width="16.75" style="557" customWidth="1"/>
    <col min="14863" max="14863" width="1" style="557" customWidth="1"/>
    <col min="14864" max="14864" width="16.75" style="557" customWidth="1"/>
    <col min="14865" max="14865" width="1.125" style="557" customWidth="1"/>
    <col min="14866" max="14866" width="16.75" style="557" customWidth="1"/>
    <col min="14867" max="14867" width="4.25" style="557" customWidth="1"/>
    <col min="14868" max="14868" width="13.25" style="557" customWidth="1"/>
    <col min="14869" max="15104" width="9.125" style="557"/>
    <col min="15105" max="15105" width="3.75" style="557" customWidth="1"/>
    <col min="15106" max="15106" width="4.625" style="557" customWidth="1"/>
    <col min="15107" max="15107" width="4.125" style="557" customWidth="1"/>
    <col min="15108" max="15108" width="31.875" style="557" customWidth="1"/>
    <col min="15109" max="15109" width="9.25" style="557" customWidth="1"/>
    <col min="15110" max="15110" width="16.75" style="557" customWidth="1"/>
    <col min="15111" max="15111" width="0.75" style="557" customWidth="1"/>
    <col min="15112" max="15112" width="16.75" style="557" customWidth="1"/>
    <col min="15113" max="15113" width="0.875" style="557" customWidth="1"/>
    <col min="15114" max="15114" width="16.75" style="557" customWidth="1"/>
    <col min="15115" max="15115" width="1.125" style="557" customWidth="1"/>
    <col min="15116" max="15116" width="16.75" style="557" customWidth="1"/>
    <col min="15117" max="15117" width="1" style="557" customWidth="1"/>
    <col min="15118" max="15118" width="16.75" style="557" customWidth="1"/>
    <col min="15119" max="15119" width="1" style="557" customWidth="1"/>
    <col min="15120" max="15120" width="16.75" style="557" customWidth="1"/>
    <col min="15121" max="15121" width="1.125" style="557" customWidth="1"/>
    <col min="15122" max="15122" width="16.75" style="557" customWidth="1"/>
    <col min="15123" max="15123" width="4.25" style="557" customWidth="1"/>
    <col min="15124" max="15124" width="13.25" style="557" customWidth="1"/>
    <col min="15125" max="15360" width="9.125" style="557"/>
    <col min="15361" max="15361" width="3.75" style="557" customWidth="1"/>
    <col min="15362" max="15362" width="4.625" style="557" customWidth="1"/>
    <col min="15363" max="15363" width="4.125" style="557" customWidth="1"/>
    <col min="15364" max="15364" width="31.875" style="557" customWidth="1"/>
    <col min="15365" max="15365" width="9.25" style="557" customWidth="1"/>
    <col min="15366" max="15366" width="16.75" style="557" customWidth="1"/>
    <col min="15367" max="15367" width="0.75" style="557" customWidth="1"/>
    <col min="15368" max="15368" width="16.75" style="557" customWidth="1"/>
    <col min="15369" max="15369" width="0.875" style="557" customWidth="1"/>
    <col min="15370" max="15370" width="16.75" style="557" customWidth="1"/>
    <col min="15371" max="15371" width="1.125" style="557" customWidth="1"/>
    <col min="15372" max="15372" width="16.75" style="557" customWidth="1"/>
    <col min="15373" max="15373" width="1" style="557" customWidth="1"/>
    <col min="15374" max="15374" width="16.75" style="557" customWidth="1"/>
    <col min="15375" max="15375" width="1" style="557" customWidth="1"/>
    <col min="15376" max="15376" width="16.75" style="557" customWidth="1"/>
    <col min="15377" max="15377" width="1.125" style="557" customWidth="1"/>
    <col min="15378" max="15378" width="16.75" style="557" customWidth="1"/>
    <col min="15379" max="15379" width="4.25" style="557" customWidth="1"/>
    <col min="15380" max="15380" width="13.25" style="557" customWidth="1"/>
    <col min="15381" max="15616" width="9.125" style="557"/>
    <col min="15617" max="15617" width="3.75" style="557" customWidth="1"/>
    <col min="15618" max="15618" width="4.625" style="557" customWidth="1"/>
    <col min="15619" max="15619" width="4.125" style="557" customWidth="1"/>
    <col min="15620" max="15620" width="31.875" style="557" customWidth="1"/>
    <col min="15621" max="15621" width="9.25" style="557" customWidth="1"/>
    <col min="15622" max="15622" width="16.75" style="557" customWidth="1"/>
    <col min="15623" max="15623" width="0.75" style="557" customWidth="1"/>
    <col min="15624" max="15624" width="16.75" style="557" customWidth="1"/>
    <col min="15625" max="15625" width="0.875" style="557" customWidth="1"/>
    <col min="15626" max="15626" width="16.75" style="557" customWidth="1"/>
    <col min="15627" max="15627" width="1.125" style="557" customWidth="1"/>
    <col min="15628" max="15628" width="16.75" style="557" customWidth="1"/>
    <col min="15629" max="15629" width="1" style="557" customWidth="1"/>
    <col min="15630" max="15630" width="16.75" style="557" customWidth="1"/>
    <col min="15631" max="15631" width="1" style="557" customWidth="1"/>
    <col min="15632" max="15632" width="16.75" style="557" customWidth="1"/>
    <col min="15633" max="15633" width="1.125" style="557" customWidth="1"/>
    <col min="15634" max="15634" width="16.75" style="557" customWidth="1"/>
    <col min="15635" max="15635" width="4.25" style="557" customWidth="1"/>
    <col min="15636" max="15636" width="13.25" style="557" customWidth="1"/>
    <col min="15637" max="15872" width="9.125" style="557"/>
    <col min="15873" max="15873" width="3.75" style="557" customWidth="1"/>
    <col min="15874" max="15874" width="4.625" style="557" customWidth="1"/>
    <col min="15875" max="15875" width="4.125" style="557" customWidth="1"/>
    <col min="15876" max="15876" width="31.875" style="557" customWidth="1"/>
    <col min="15877" max="15877" width="9.25" style="557" customWidth="1"/>
    <col min="15878" max="15878" width="16.75" style="557" customWidth="1"/>
    <col min="15879" max="15879" width="0.75" style="557" customWidth="1"/>
    <col min="15880" max="15880" width="16.75" style="557" customWidth="1"/>
    <col min="15881" max="15881" width="0.875" style="557" customWidth="1"/>
    <col min="15882" max="15882" width="16.75" style="557" customWidth="1"/>
    <col min="15883" max="15883" width="1.125" style="557" customWidth="1"/>
    <col min="15884" max="15884" width="16.75" style="557" customWidth="1"/>
    <col min="15885" max="15885" width="1" style="557" customWidth="1"/>
    <col min="15886" max="15886" width="16.75" style="557" customWidth="1"/>
    <col min="15887" max="15887" width="1" style="557" customWidth="1"/>
    <col min="15888" max="15888" width="16.75" style="557" customWidth="1"/>
    <col min="15889" max="15889" width="1.125" style="557" customWidth="1"/>
    <col min="15890" max="15890" width="16.75" style="557" customWidth="1"/>
    <col min="15891" max="15891" width="4.25" style="557" customWidth="1"/>
    <col min="15892" max="15892" width="13.25" style="557" customWidth="1"/>
    <col min="15893" max="16128" width="9.125" style="557"/>
    <col min="16129" max="16129" width="3.75" style="557" customWidth="1"/>
    <col min="16130" max="16130" width="4.625" style="557" customWidth="1"/>
    <col min="16131" max="16131" width="4.125" style="557" customWidth="1"/>
    <col min="16132" max="16132" width="31.875" style="557" customWidth="1"/>
    <col min="16133" max="16133" width="9.25" style="557" customWidth="1"/>
    <col min="16134" max="16134" width="16.75" style="557" customWidth="1"/>
    <col min="16135" max="16135" width="0.75" style="557" customWidth="1"/>
    <col min="16136" max="16136" width="16.75" style="557" customWidth="1"/>
    <col min="16137" max="16137" width="0.875" style="557" customWidth="1"/>
    <col min="16138" max="16138" width="16.75" style="557" customWidth="1"/>
    <col min="16139" max="16139" width="1.125" style="557" customWidth="1"/>
    <col min="16140" max="16140" width="16.75" style="557" customWidth="1"/>
    <col min="16141" max="16141" width="1" style="557" customWidth="1"/>
    <col min="16142" max="16142" width="16.75" style="557" customWidth="1"/>
    <col min="16143" max="16143" width="1" style="557" customWidth="1"/>
    <col min="16144" max="16144" width="16.75" style="557" customWidth="1"/>
    <col min="16145" max="16145" width="1.125" style="557" customWidth="1"/>
    <col min="16146" max="16146" width="16.75" style="557" customWidth="1"/>
    <col min="16147" max="16147" width="4.25" style="557" customWidth="1"/>
    <col min="16148" max="16148" width="13.25" style="557" customWidth="1"/>
    <col min="16149" max="16384" width="9.125" style="557"/>
  </cols>
  <sheetData>
    <row r="1" spans="1:18" ht="21.9" customHeight="1">
      <c r="A1" s="866" t="s">
        <v>1092</v>
      </c>
      <c r="B1" s="866"/>
      <c r="C1" s="866"/>
      <c r="D1" s="866"/>
      <c r="E1" s="866"/>
      <c r="F1" s="866"/>
      <c r="G1" s="866"/>
      <c r="H1" s="866"/>
      <c r="I1" s="866"/>
      <c r="J1" s="866"/>
      <c r="K1" s="866"/>
      <c r="L1" s="866"/>
      <c r="M1" s="866"/>
      <c r="N1" s="866"/>
      <c r="O1" s="866"/>
      <c r="P1" s="866"/>
      <c r="Q1" s="866"/>
      <c r="R1" s="866"/>
    </row>
    <row r="2" spans="1:18" ht="21.9" customHeight="1">
      <c r="A2" s="351"/>
      <c r="B2" s="351"/>
      <c r="C2" s="351"/>
      <c r="D2" s="351"/>
      <c r="E2" s="351"/>
      <c r="F2" s="351"/>
      <c r="G2" s="351"/>
      <c r="H2" s="351"/>
      <c r="I2" s="351"/>
      <c r="J2" s="351"/>
      <c r="K2" s="351"/>
      <c r="L2" s="351"/>
      <c r="M2" s="351"/>
      <c r="N2" s="351"/>
      <c r="O2" s="351"/>
      <c r="P2" s="351"/>
      <c r="Q2" s="351"/>
      <c r="R2" s="479" t="s">
        <v>22</v>
      </c>
    </row>
    <row r="3" spans="1:18" ht="21.9" customHeight="1">
      <c r="A3" s="559"/>
      <c r="F3" s="875" t="s">
        <v>5</v>
      </c>
      <c r="G3" s="875"/>
      <c r="H3" s="875"/>
      <c r="I3" s="875"/>
      <c r="J3" s="875"/>
      <c r="K3" s="875"/>
      <c r="L3" s="875"/>
      <c r="M3" s="875"/>
      <c r="N3" s="875"/>
      <c r="O3" s="875"/>
      <c r="P3" s="875"/>
      <c r="Q3" s="875"/>
      <c r="R3" s="875"/>
    </row>
    <row r="4" spans="1:18" ht="21.9" customHeight="1">
      <c r="F4" s="561" t="s">
        <v>524</v>
      </c>
      <c r="G4" s="581"/>
      <c r="H4" s="563" t="s">
        <v>359</v>
      </c>
      <c r="I4" s="285"/>
      <c r="J4" s="563" t="s">
        <v>525</v>
      </c>
      <c r="K4" s="285"/>
      <c r="L4" s="561" t="s">
        <v>360</v>
      </c>
      <c r="M4" s="285"/>
      <c r="N4" s="563" t="s">
        <v>255</v>
      </c>
      <c r="O4" s="285"/>
      <c r="P4" s="563" t="s">
        <v>535</v>
      </c>
      <c r="Q4" s="581"/>
      <c r="R4" s="563" t="s">
        <v>76</v>
      </c>
    </row>
    <row r="5" spans="1:18" ht="21.9" customHeight="1">
      <c r="F5" s="565" t="s">
        <v>516</v>
      </c>
      <c r="G5" s="582"/>
      <c r="H5" s="567"/>
      <c r="I5" s="286"/>
      <c r="J5" s="568" t="s">
        <v>528</v>
      </c>
      <c r="K5" s="286"/>
      <c r="L5" s="567"/>
      <c r="M5" s="286"/>
      <c r="N5" s="567"/>
      <c r="O5" s="286"/>
      <c r="P5" s="568" t="s">
        <v>536</v>
      </c>
      <c r="Q5" s="582"/>
      <c r="R5" s="567"/>
    </row>
    <row r="6" spans="1:18" ht="21.9" customHeight="1">
      <c r="B6" s="570" t="s">
        <v>362</v>
      </c>
      <c r="F6" s="275"/>
      <c r="G6" s="275"/>
      <c r="H6" s="267"/>
      <c r="I6" s="275"/>
      <c r="J6" s="275"/>
      <c r="K6" s="267"/>
      <c r="L6" s="275"/>
      <c r="M6" s="267"/>
      <c r="N6" s="267"/>
      <c r="O6" s="267"/>
      <c r="P6" s="37"/>
    </row>
    <row r="7" spans="1:18" ht="21.9" customHeight="1">
      <c r="B7" s="583"/>
      <c r="C7" s="357" t="s">
        <v>363</v>
      </c>
      <c r="F7" s="37">
        <v>95522487.560000002</v>
      </c>
      <c r="G7" s="37"/>
      <c r="H7" s="37">
        <v>26859342.750000004</v>
      </c>
      <c r="I7" s="37"/>
      <c r="J7" s="270">
        <v>66939050.270000003</v>
      </c>
      <c r="K7" s="270"/>
      <c r="L7" s="37">
        <v>13050028.249999996</v>
      </c>
      <c r="M7" s="270"/>
      <c r="N7" s="270">
        <v>5382558.6799999997</v>
      </c>
      <c r="O7" s="270">
        <v>0</v>
      </c>
      <c r="P7" s="270">
        <v>856000.00000000012</v>
      </c>
      <c r="Q7" s="37"/>
      <c r="R7" s="37">
        <f>SUM(F7:P7)</f>
        <v>208609467.51000002</v>
      </c>
    </row>
    <row r="8" spans="1:18" ht="21.9" customHeight="1">
      <c r="B8" s="357"/>
      <c r="C8" s="494" t="s">
        <v>518</v>
      </c>
      <c r="F8" s="37">
        <v>0</v>
      </c>
      <c r="G8" s="37"/>
      <c r="H8" s="37">
        <v>665239</v>
      </c>
      <c r="I8" s="37"/>
      <c r="J8" s="37">
        <v>12237559.129999999</v>
      </c>
      <c r="K8" s="38"/>
      <c r="L8" s="37">
        <v>796267.99</v>
      </c>
      <c r="M8" s="38"/>
      <c r="N8" s="37">
        <v>0</v>
      </c>
      <c r="O8" s="37"/>
      <c r="P8" s="37">
        <v>39005361.299999997</v>
      </c>
      <c r="Q8" s="37"/>
      <c r="R8" s="37">
        <f t="shared" ref="R8:R11" si="0">SUM(F8:P8)</f>
        <v>52704427.419999994</v>
      </c>
    </row>
    <row r="9" spans="1:18" ht="21.9" customHeight="1">
      <c r="B9" s="357"/>
      <c r="C9" s="297" t="s">
        <v>364</v>
      </c>
      <c r="D9" s="437"/>
      <c r="F9" s="37">
        <v>0</v>
      </c>
      <c r="G9" s="37"/>
      <c r="H9" s="298">
        <v>-34185.599999999999</v>
      </c>
      <c r="I9" s="37"/>
      <c r="J9" s="37">
        <v>0</v>
      </c>
      <c r="K9" s="38"/>
      <c r="L9" s="298">
        <v>-1101162.47</v>
      </c>
      <c r="M9" s="38"/>
      <c r="N9" s="298">
        <v>-3917650</v>
      </c>
      <c r="O9" s="37"/>
      <c r="P9" s="37">
        <v>0</v>
      </c>
      <c r="Q9" s="37"/>
      <c r="R9" s="298">
        <f t="shared" si="0"/>
        <v>-5052998.07</v>
      </c>
    </row>
    <row r="10" spans="1:18" ht="21.9" customHeight="1">
      <c r="B10" s="357"/>
      <c r="C10" s="271" t="str">
        <f>'P.26 '!C12</f>
        <v>Transfer, reclassify (Note 20.1)</v>
      </c>
      <c r="D10" s="437"/>
      <c r="F10" s="37">
        <v>0</v>
      </c>
      <c r="G10" s="37"/>
      <c r="H10" s="406">
        <v>0</v>
      </c>
      <c r="I10" s="37"/>
      <c r="J10" s="37">
        <v>0</v>
      </c>
      <c r="K10" s="38"/>
      <c r="L10" s="406">
        <v>0</v>
      </c>
      <c r="M10" s="38"/>
      <c r="N10" s="298">
        <v>6570600</v>
      </c>
      <c r="O10" s="37"/>
      <c r="P10" s="37">
        <v>0</v>
      </c>
      <c r="Q10" s="37"/>
      <c r="R10" s="298">
        <f t="shared" si="0"/>
        <v>6570600</v>
      </c>
    </row>
    <row r="11" spans="1:18" ht="21.9" customHeight="1">
      <c r="B11" s="357"/>
      <c r="C11" s="297" t="s">
        <v>126</v>
      </c>
      <c r="D11" s="437"/>
      <c r="F11" s="37">
        <v>0</v>
      </c>
      <c r="G11" s="37"/>
      <c r="H11" s="37">
        <v>1540800</v>
      </c>
      <c r="I11" s="237"/>
      <c r="J11" s="267">
        <v>31028384.519999996</v>
      </c>
      <c r="K11" s="357"/>
      <c r="L11" s="37">
        <v>28000</v>
      </c>
      <c r="M11" s="357"/>
      <c r="N11" s="37">
        <v>0</v>
      </c>
      <c r="O11" s="37"/>
      <c r="P11" s="298">
        <v>-32597184.520000003</v>
      </c>
      <c r="R11" s="15">
        <f t="shared" si="0"/>
        <v>0</v>
      </c>
    </row>
    <row r="12" spans="1:18" ht="21.9" customHeight="1">
      <c r="B12" s="357"/>
      <c r="C12" s="357" t="s">
        <v>637</v>
      </c>
      <c r="F12" s="207">
        <f>SUM(F7:F11)</f>
        <v>95522487.560000002</v>
      </c>
      <c r="G12" s="37"/>
      <c r="H12" s="207">
        <f>SUM(H7:H11)</f>
        <v>29031196.150000002</v>
      </c>
      <c r="I12" s="37"/>
      <c r="J12" s="207">
        <f>SUM(J7:J11)</f>
        <v>110204993.92</v>
      </c>
      <c r="K12" s="37"/>
      <c r="L12" s="207">
        <f>SUM(L7:L11)</f>
        <v>12773133.769999996</v>
      </c>
      <c r="M12" s="37"/>
      <c r="N12" s="207">
        <f>SUM(N7:N11)</f>
        <v>8035508.6799999997</v>
      </c>
      <c r="O12" s="37"/>
      <c r="P12" s="207">
        <f>SUM(P7:P11)</f>
        <v>7264176.7799999937</v>
      </c>
      <c r="Q12" s="37"/>
      <c r="R12" s="207">
        <f>SUM(R7:R11)</f>
        <v>262831496.86000001</v>
      </c>
    </row>
    <row r="13" spans="1:18" ht="21.9" customHeight="1">
      <c r="B13" s="357"/>
      <c r="C13" s="494" t="s">
        <v>518</v>
      </c>
      <c r="F13" s="237">
        <v>0</v>
      </c>
      <c r="G13" s="237"/>
      <c r="H13" s="237">
        <v>189200.7</v>
      </c>
      <c r="I13" s="237"/>
      <c r="J13" s="237">
        <v>2701441.49</v>
      </c>
      <c r="K13" s="300"/>
      <c r="L13" s="237">
        <v>287103.05</v>
      </c>
      <c r="M13" s="300"/>
      <c r="N13" s="237">
        <v>0</v>
      </c>
      <c r="O13" s="237"/>
      <c r="P13" s="237">
        <v>1370033.8599999999</v>
      </c>
      <c r="Q13" s="37"/>
      <c r="R13" s="37">
        <f t="shared" ref="R13:R14" si="1">SUM(F13:P13)</f>
        <v>4547779.0999999996</v>
      </c>
    </row>
    <row r="14" spans="1:18" ht="21.9" customHeight="1">
      <c r="B14" s="357"/>
      <c r="C14" s="271" t="str">
        <f>C10</f>
        <v>Transfer, reclassify (Note 20.1)</v>
      </c>
      <c r="D14" s="437"/>
      <c r="F14" s="237">
        <v>0</v>
      </c>
      <c r="G14" s="237"/>
      <c r="H14" s="237">
        <v>0</v>
      </c>
      <c r="I14" s="237"/>
      <c r="J14" s="237">
        <v>0</v>
      </c>
      <c r="K14" s="500"/>
      <c r="L14" s="237">
        <v>0</v>
      </c>
      <c r="M14" s="500"/>
      <c r="N14" s="298">
        <v>2959000</v>
      </c>
      <c r="O14" s="237"/>
      <c r="P14" s="237">
        <v>0</v>
      </c>
      <c r="R14" s="267">
        <f t="shared" si="1"/>
        <v>2959000</v>
      </c>
    </row>
    <row r="15" spans="1:18" ht="21.9" customHeight="1">
      <c r="B15" s="357"/>
      <c r="C15" s="297" t="s">
        <v>126</v>
      </c>
      <c r="D15" s="437"/>
      <c r="F15" s="237">
        <v>0</v>
      </c>
      <c r="G15" s="237"/>
      <c r="H15" s="406">
        <v>0</v>
      </c>
      <c r="I15" s="237"/>
      <c r="J15" s="237">
        <v>4988504.3599999994</v>
      </c>
      <c r="K15" s="500"/>
      <c r="L15" s="406">
        <v>0</v>
      </c>
      <c r="M15" s="500"/>
      <c r="N15" s="237">
        <v>0</v>
      </c>
      <c r="O15" s="237"/>
      <c r="P15" s="299">
        <v>-4988504.3599999994</v>
      </c>
      <c r="R15" s="15">
        <f>SUM(F15:P15)</f>
        <v>0</v>
      </c>
    </row>
    <row r="16" spans="1:18" ht="21.9" customHeight="1">
      <c r="B16" s="357"/>
      <c r="C16" s="357" t="s">
        <v>861</v>
      </c>
      <c r="F16" s="273">
        <f>SUM(F12:F15)</f>
        <v>95522487.560000002</v>
      </c>
      <c r="G16" s="37"/>
      <c r="H16" s="273">
        <f>SUM(H12:H15)</f>
        <v>29220396.850000001</v>
      </c>
      <c r="I16" s="37"/>
      <c r="J16" s="273">
        <f>SUM(J12:J15)</f>
        <v>117894939.77</v>
      </c>
      <c r="K16" s="37"/>
      <c r="L16" s="273">
        <f>SUM(L12:L15)</f>
        <v>13060236.819999997</v>
      </c>
      <c r="M16" s="37"/>
      <c r="N16" s="273">
        <f>SUM(N12:N15)</f>
        <v>10994508.68</v>
      </c>
      <c r="O16" s="37"/>
      <c r="P16" s="273">
        <f>SUM(P12:P15)</f>
        <v>3645706.2799999937</v>
      </c>
      <c r="Q16" s="37"/>
      <c r="R16" s="273">
        <f>SUM(R12:R15)</f>
        <v>270338275.96000004</v>
      </c>
    </row>
    <row r="17" spans="2:18" ht="21.9" customHeight="1">
      <c r="B17" s="575" t="s">
        <v>365</v>
      </c>
      <c r="C17" s="357"/>
      <c r="D17" s="357"/>
      <c r="F17" s="275"/>
      <c r="G17" s="275"/>
      <c r="H17" s="267"/>
      <c r="I17" s="275"/>
      <c r="J17" s="275"/>
      <c r="K17" s="267"/>
      <c r="L17" s="275"/>
      <c r="M17" s="267"/>
      <c r="O17" s="267"/>
      <c r="P17" s="29"/>
    </row>
    <row r="18" spans="2:18" ht="21.9" customHeight="1">
      <c r="B18" s="576"/>
      <c r="C18" s="357" t="str">
        <f>C7</f>
        <v>As at January 1, 2020</v>
      </c>
      <c r="D18" s="357"/>
      <c r="F18" s="37">
        <v>18021029.120000001</v>
      </c>
      <c r="G18" s="37"/>
      <c r="H18" s="37">
        <v>20623613.060000002</v>
      </c>
      <c r="I18" s="37"/>
      <c r="J18" s="37">
        <v>26097105.699999999</v>
      </c>
      <c r="K18" s="38"/>
      <c r="L18" s="37">
        <v>7685559.3099999996</v>
      </c>
      <c r="M18" s="38"/>
      <c r="N18" s="38">
        <v>4780890.1000000052</v>
      </c>
      <c r="O18" s="38">
        <v>0</v>
      </c>
      <c r="P18" s="301">
        <v>0</v>
      </c>
      <c r="Q18" s="29"/>
      <c r="R18" s="29">
        <f t="shared" ref="R18:R21" si="2">SUM(F18:P18)</f>
        <v>77208197.290000021</v>
      </c>
    </row>
    <row r="19" spans="2:18" ht="21.9" customHeight="1">
      <c r="B19" s="576"/>
      <c r="C19" s="357" t="s">
        <v>534</v>
      </c>
      <c r="D19" s="357"/>
      <c r="F19" s="37">
        <v>2046965.2</v>
      </c>
      <c r="G19" s="37"/>
      <c r="H19" s="37">
        <v>2234418.19</v>
      </c>
      <c r="I19" s="37"/>
      <c r="J19" s="37">
        <v>6814985.620000001</v>
      </c>
      <c r="K19" s="38"/>
      <c r="L19" s="37">
        <v>921179.48</v>
      </c>
      <c r="M19" s="38"/>
      <c r="N19" s="38">
        <v>302099.35000000044</v>
      </c>
      <c r="O19" s="38"/>
      <c r="P19" s="38">
        <v>0</v>
      </c>
      <c r="Q19" s="29"/>
      <c r="R19" s="29">
        <f t="shared" si="2"/>
        <v>12319647.840000002</v>
      </c>
    </row>
    <row r="20" spans="2:18" ht="21.9" customHeight="1">
      <c r="B20" s="576"/>
      <c r="C20" s="271" t="s">
        <v>366</v>
      </c>
      <c r="D20" s="357"/>
      <c r="F20" s="37">
        <v>0</v>
      </c>
      <c r="G20" s="37"/>
      <c r="H20" s="298">
        <v>-34184.6</v>
      </c>
      <c r="I20" s="37"/>
      <c r="J20" s="37">
        <v>0</v>
      </c>
      <c r="K20" s="38"/>
      <c r="L20" s="298">
        <v>-825083.12</v>
      </c>
      <c r="M20" s="38"/>
      <c r="N20" s="298">
        <v>-3917649</v>
      </c>
      <c r="O20" s="38"/>
      <c r="P20" s="38">
        <v>0</v>
      </c>
      <c r="Q20" s="29"/>
      <c r="R20" s="298">
        <f t="shared" si="2"/>
        <v>-4776916.72</v>
      </c>
    </row>
    <row r="21" spans="2:18" ht="21.9" customHeight="1">
      <c r="B21" s="578"/>
      <c r="C21" s="271" t="str">
        <f>C10</f>
        <v>Transfer, reclassify (Note 20.1)</v>
      </c>
      <c r="D21" s="357"/>
      <c r="F21" s="37">
        <v>0</v>
      </c>
      <c r="G21" s="267"/>
      <c r="H21" s="37">
        <v>0</v>
      </c>
      <c r="I21" s="37"/>
      <c r="J21" s="37">
        <v>0</v>
      </c>
      <c r="K21" s="357"/>
      <c r="L21" s="37">
        <v>0</v>
      </c>
      <c r="M21" s="357"/>
      <c r="N21" s="37">
        <v>6570598</v>
      </c>
      <c r="O21" s="37"/>
      <c r="P21" s="37">
        <v>0</v>
      </c>
      <c r="R21" s="267">
        <f t="shared" si="2"/>
        <v>6570598</v>
      </c>
    </row>
    <row r="22" spans="2:18" ht="21.9" customHeight="1">
      <c r="B22" s="578"/>
      <c r="C22" s="357" t="str">
        <f>C12</f>
        <v>As at December 31, 2020</v>
      </c>
      <c r="D22" s="357"/>
      <c r="F22" s="302">
        <f>SUM(F18:F21)</f>
        <v>20067994.32</v>
      </c>
      <c r="G22" s="267"/>
      <c r="H22" s="302">
        <f>SUM(H18:H21)</f>
        <v>22823846.650000002</v>
      </c>
      <c r="I22" s="275"/>
      <c r="J22" s="302">
        <f>SUM(J18:J21)</f>
        <v>32912091.32</v>
      </c>
      <c r="K22" s="267"/>
      <c r="L22" s="302">
        <f>SUM(L18:L21)</f>
        <v>7781655.669999999</v>
      </c>
      <c r="M22" s="267"/>
      <c r="N22" s="302">
        <f>SUM(N18:N21)</f>
        <v>7735938.4500000058</v>
      </c>
      <c r="O22" s="267"/>
      <c r="P22" s="302">
        <f>SUM(P18:P21)</f>
        <v>0</v>
      </c>
      <c r="R22" s="302">
        <f>SUM(R18:R21)</f>
        <v>91321526.410000026</v>
      </c>
    </row>
    <row r="23" spans="2:18" ht="21.9" customHeight="1">
      <c r="B23" s="576"/>
      <c r="C23" s="357" t="s">
        <v>870</v>
      </c>
      <c r="D23" s="357"/>
      <c r="F23" s="237">
        <v>504731.10000000003</v>
      </c>
      <c r="G23" s="237"/>
      <c r="H23" s="237">
        <v>588057.75</v>
      </c>
      <c r="I23" s="237"/>
      <c r="J23" s="237">
        <v>2315030.7800000003</v>
      </c>
      <c r="K23" s="300"/>
      <c r="L23" s="237">
        <v>217729.67999999996</v>
      </c>
      <c r="M23" s="300"/>
      <c r="N23" s="300">
        <v>84877.680000000008</v>
      </c>
      <c r="O23" s="300"/>
      <c r="P23" s="300">
        <v>0</v>
      </c>
      <c r="Q23" s="300"/>
      <c r="R23" s="300">
        <f t="shared" ref="R23:R24" si="3">SUM(F23:P23)</f>
        <v>3710426.9900000007</v>
      </c>
    </row>
    <row r="24" spans="2:18" ht="21.9" customHeight="1">
      <c r="B24" s="578"/>
      <c r="C24" s="271" t="str">
        <f>C10</f>
        <v>Transfer, reclassify (Note 20.1)</v>
      </c>
      <c r="D24" s="357"/>
      <c r="F24" s="237">
        <v>0</v>
      </c>
      <c r="G24" s="304"/>
      <c r="H24" s="406">
        <v>0</v>
      </c>
      <c r="I24" s="237"/>
      <c r="J24" s="237">
        <v>0</v>
      </c>
      <c r="K24" s="305"/>
      <c r="L24" s="406">
        <v>0</v>
      </c>
      <c r="M24" s="305"/>
      <c r="N24" s="406">
        <v>1854986.82</v>
      </c>
      <c r="O24" s="237"/>
      <c r="P24" s="237">
        <v>0</v>
      </c>
      <c r="Q24" s="237"/>
      <c r="R24" s="584">
        <f t="shared" si="3"/>
        <v>1854986.82</v>
      </c>
    </row>
    <row r="25" spans="2:18" ht="21.9" customHeight="1">
      <c r="B25" s="578"/>
      <c r="C25" s="357" t="str">
        <f>C16</f>
        <v>As at March 31, 2021</v>
      </c>
      <c r="D25" s="357"/>
      <c r="F25" s="114">
        <f>SUM(F22:F24)</f>
        <v>20572725.420000002</v>
      </c>
      <c r="G25" s="37"/>
      <c r="H25" s="114">
        <f>SUM(H22:H24)</f>
        <v>23411904.400000002</v>
      </c>
      <c r="I25" s="37"/>
      <c r="J25" s="114">
        <f>SUM(J22:J24)</f>
        <v>35227122.100000001</v>
      </c>
      <c r="K25" s="37"/>
      <c r="L25" s="114">
        <f>SUM(L22:L24)</f>
        <v>7999385.3499999987</v>
      </c>
      <c r="M25" s="37"/>
      <c r="N25" s="114">
        <f>SUM(N22:N24)</f>
        <v>9675802.9500000048</v>
      </c>
      <c r="O25" s="37"/>
      <c r="P25" s="114">
        <f>SUM(P22:P24)</f>
        <v>0</v>
      </c>
      <c r="Q25" s="29"/>
      <c r="R25" s="114">
        <f>SUM(R22:R24)</f>
        <v>96886940.220000014</v>
      </c>
    </row>
    <row r="26" spans="2:18" ht="21.9" customHeight="1">
      <c r="B26" s="578"/>
      <c r="C26" s="351" t="s">
        <v>520</v>
      </c>
      <c r="D26" s="580"/>
      <c r="F26" s="37"/>
      <c r="G26" s="37"/>
      <c r="H26" s="37"/>
      <c r="I26" s="37"/>
      <c r="J26" s="37"/>
      <c r="K26" s="37"/>
      <c r="L26" s="37"/>
      <c r="M26" s="37"/>
      <c r="N26" s="29"/>
      <c r="O26" s="37"/>
      <c r="P26" s="37"/>
      <c r="Q26" s="29"/>
      <c r="R26" s="29"/>
    </row>
    <row r="27" spans="2:18" ht="21.9" customHeight="1" thickBot="1">
      <c r="B27" s="578"/>
      <c r="C27" s="351"/>
      <c r="D27" s="572" t="s">
        <v>867</v>
      </c>
      <c r="F27" s="37">
        <f>F16-F25</f>
        <v>74949762.140000001</v>
      </c>
      <c r="G27" s="37"/>
      <c r="H27" s="37">
        <f>H16-H25</f>
        <v>5808492.4499999993</v>
      </c>
      <c r="I27" s="37"/>
      <c r="J27" s="37">
        <f>J16-J25</f>
        <v>82667817.669999987</v>
      </c>
      <c r="K27" s="37"/>
      <c r="L27" s="37">
        <f>L16-L25</f>
        <v>5060851.4699999979</v>
      </c>
      <c r="M27" s="37"/>
      <c r="N27" s="37">
        <f>N16-N25</f>
        <v>1318705.7299999949</v>
      </c>
      <c r="O27" s="37"/>
      <c r="P27" s="37">
        <f>P16-P25</f>
        <v>3645706.2799999937</v>
      </c>
      <c r="Q27" s="29"/>
      <c r="R27" s="37">
        <f>R16-R25</f>
        <v>173451335.74000001</v>
      </c>
    </row>
    <row r="28" spans="2:18" ht="21.9" customHeight="1" thickTop="1" thickBot="1">
      <c r="B28" s="578"/>
      <c r="C28" s="351"/>
      <c r="D28" s="572" t="s">
        <v>637</v>
      </c>
      <c r="F28" s="294">
        <f>F12-F22</f>
        <v>75454493.24000001</v>
      </c>
      <c r="G28" s="37"/>
      <c r="H28" s="294">
        <f>H12-H22</f>
        <v>6207349.5</v>
      </c>
      <c r="I28" s="37"/>
      <c r="J28" s="294">
        <f>J12-J22</f>
        <v>77292902.599999994</v>
      </c>
      <c r="K28" s="37"/>
      <c r="L28" s="294">
        <f>L12-L22</f>
        <v>4991478.0999999968</v>
      </c>
      <c r="M28" s="37"/>
      <c r="N28" s="294">
        <f>N12-N22</f>
        <v>299570.22999999393</v>
      </c>
      <c r="O28" s="37"/>
      <c r="P28" s="294">
        <f>P12-P22</f>
        <v>7264176.7799999937</v>
      </c>
      <c r="Q28" s="29"/>
      <c r="R28" s="294">
        <f>R12-R22</f>
        <v>171509970.44999999</v>
      </c>
    </row>
    <row r="29" spans="2:18" ht="21.9" customHeight="1" thickTop="1">
      <c r="B29" s="578" t="s">
        <v>863</v>
      </c>
      <c r="C29" s="357"/>
      <c r="D29" s="357"/>
      <c r="F29" s="37"/>
      <c r="G29" s="37"/>
      <c r="H29" s="33"/>
      <c r="I29" s="37"/>
      <c r="J29" s="37"/>
      <c r="K29" s="37"/>
      <c r="L29" s="37"/>
      <c r="M29" s="37"/>
      <c r="N29" s="37"/>
      <c r="O29" s="37"/>
      <c r="P29" s="33"/>
      <c r="Q29" s="29"/>
      <c r="R29" s="4">
        <f>R23</f>
        <v>3710426.9900000007</v>
      </c>
    </row>
    <row r="30" spans="2:18" ht="21.9" customHeight="1">
      <c r="B30" s="578" t="s">
        <v>862</v>
      </c>
      <c r="C30" s="578"/>
      <c r="D30" s="357"/>
      <c r="F30" s="37"/>
      <c r="G30" s="37"/>
      <c r="H30" s="37"/>
      <c r="I30" s="37"/>
      <c r="J30" s="37"/>
      <c r="K30" s="37"/>
      <c r="L30" s="29"/>
      <c r="M30" s="29"/>
      <c r="N30" s="33"/>
      <c r="O30" s="29"/>
      <c r="P30" s="29"/>
      <c r="Q30" s="29"/>
      <c r="R30" s="4">
        <v>2751123.61</v>
      </c>
    </row>
    <row r="31" spans="2:18" s="357" customFormat="1" ht="21.9" customHeight="1">
      <c r="B31" s="438"/>
      <c r="C31" s="493" t="s">
        <v>1067</v>
      </c>
      <c r="D31" s="438"/>
      <c r="L31" s="585"/>
    </row>
    <row r="32" spans="2:18" s="357" customFormat="1" ht="21.9" customHeight="1">
      <c r="B32" s="576"/>
      <c r="C32" s="493" t="s">
        <v>1068</v>
      </c>
      <c r="L32" s="585"/>
    </row>
    <row r="33" spans="1:11" s="438" customFormat="1" ht="21.9" customHeight="1">
      <c r="A33" s="586"/>
      <c r="B33" s="493" t="s">
        <v>868</v>
      </c>
      <c r="G33" s="29"/>
      <c r="H33" s="29"/>
      <c r="I33" s="29"/>
      <c r="J33" s="29"/>
      <c r="K33" s="29"/>
    </row>
  </sheetData>
  <mergeCells count="2">
    <mergeCell ref="A1:R1"/>
    <mergeCell ref="F3:R3"/>
  </mergeCells>
  <pageMargins left="1.25" right="0.19685039370078741" top="0.54" bottom="0.43307086614173229" header="0.23622047244094491" footer="0.19685039370078741"/>
  <pageSetup paperSize="9" scale="75" orientation="landscape" r:id="rId1"/>
  <ignoredErrors>
    <ignoredError sqref="R12 R22"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S27"/>
  <sheetViews>
    <sheetView zoomScale="80" zoomScaleNormal="80" zoomScaleSheetLayoutView="100" workbookViewId="0">
      <selection activeCell="B2" sqref="B2"/>
    </sheetView>
  </sheetViews>
  <sheetFormatPr defaultColWidth="9.125" defaultRowHeight="22.2" customHeight="1"/>
  <cols>
    <col min="1" max="1" width="1.875" style="313" customWidth="1"/>
    <col min="2" max="2" width="3.875" style="313" customWidth="1"/>
    <col min="3" max="3" width="4.375" style="313" customWidth="1"/>
    <col min="4" max="4" width="5" style="313" customWidth="1"/>
    <col min="5" max="5" width="4.75" style="313" customWidth="1"/>
    <col min="6" max="8" width="9.125" style="313" customWidth="1"/>
    <col min="9" max="9" width="16.75" style="313" customWidth="1"/>
    <col min="10" max="10" width="0.875" style="313" customWidth="1"/>
    <col min="11" max="11" width="22.625" style="313" customWidth="1"/>
    <col min="12" max="12" width="0.875" style="313" customWidth="1"/>
    <col min="13" max="13" width="16.75" style="313" customWidth="1"/>
    <col min="14" max="14" width="0.75" style="313" customWidth="1"/>
    <col min="15" max="15" width="16.75" style="313" customWidth="1"/>
    <col min="16" max="16" width="0.875" style="313" customWidth="1"/>
    <col min="17" max="17" width="22.625" style="313" customWidth="1"/>
    <col min="18" max="18" width="0.875" style="313" customWidth="1"/>
    <col min="19" max="19" width="16.75" style="313" customWidth="1"/>
    <col min="20" max="20" width="2.75" style="313" customWidth="1"/>
    <col min="21" max="21" width="10" style="313" customWidth="1"/>
    <col min="22" max="22" width="7.75" style="313" customWidth="1"/>
    <col min="23" max="23" width="14.375" style="313" bestFit="1" customWidth="1"/>
    <col min="24" max="256" width="9.125" style="313"/>
    <col min="257" max="257" width="1.875" style="313" customWidth="1"/>
    <col min="258" max="258" width="3.875" style="313" customWidth="1"/>
    <col min="259" max="259" width="4.375" style="313" customWidth="1"/>
    <col min="260" max="260" width="5" style="313" customWidth="1"/>
    <col min="261" max="261" width="4.75" style="313" customWidth="1"/>
    <col min="262" max="264" width="9.125" style="313"/>
    <col min="265" max="265" width="16.75" style="313" customWidth="1"/>
    <col min="266" max="266" width="0.875" style="313" customWidth="1"/>
    <col min="267" max="267" width="22.625" style="313" customWidth="1"/>
    <col min="268" max="268" width="0.875" style="313" customWidth="1"/>
    <col min="269" max="269" width="16.75" style="313" customWidth="1"/>
    <col min="270" max="270" width="0.75" style="313" customWidth="1"/>
    <col min="271" max="271" width="16.75" style="313" customWidth="1"/>
    <col min="272" max="272" width="0.875" style="313" customWidth="1"/>
    <col min="273" max="273" width="22.625" style="313" customWidth="1"/>
    <col min="274" max="274" width="0.875" style="313" customWidth="1"/>
    <col min="275" max="275" width="16.75" style="313" customWidth="1"/>
    <col min="276" max="276" width="2.125" style="313" customWidth="1"/>
    <col min="277" max="277" width="10" style="313" customWidth="1"/>
    <col min="278" max="278" width="7.75" style="313" customWidth="1"/>
    <col min="279" max="279" width="14.375" style="313" bestFit="1" customWidth="1"/>
    <col min="280" max="512" width="9.125" style="313"/>
    <col min="513" max="513" width="1.875" style="313" customWidth="1"/>
    <col min="514" max="514" width="3.875" style="313" customWidth="1"/>
    <col min="515" max="515" width="4.375" style="313" customWidth="1"/>
    <col min="516" max="516" width="5" style="313" customWidth="1"/>
    <col min="517" max="517" width="4.75" style="313" customWidth="1"/>
    <col min="518" max="520" width="9.125" style="313"/>
    <col min="521" max="521" width="16.75" style="313" customWidth="1"/>
    <col min="522" max="522" width="0.875" style="313" customWidth="1"/>
    <col min="523" max="523" width="22.625" style="313" customWidth="1"/>
    <col min="524" max="524" width="0.875" style="313" customWidth="1"/>
    <col min="525" max="525" width="16.75" style="313" customWidth="1"/>
    <col min="526" max="526" width="0.75" style="313" customWidth="1"/>
    <col min="527" max="527" width="16.75" style="313" customWidth="1"/>
    <col min="528" max="528" width="0.875" style="313" customWidth="1"/>
    <col min="529" max="529" width="22.625" style="313" customWidth="1"/>
    <col min="530" max="530" width="0.875" style="313" customWidth="1"/>
    <col min="531" max="531" width="16.75" style="313" customWidth="1"/>
    <col min="532" max="532" width="2.125" style="313" customWidth="1"/>
    <col min="533" max="533" width="10" style="313" customWidth="1"/>
    <col min="534" max="534" width="7.75" style="313" customWidth="1"/>
    <col min="535" max="535" width="14.375" style="313" bestFit="1" customWidth="1"/>
    <col min="536" max="768" width="9.125" style="313"/>
    <col min="769" max="769" width="1.875" style="313" customWidth="1"/>
    <col min="770" max="770" width="3.875" style="313" customWidth="1"/>
    <col min="771" max="771" width="4.375" style="313" customWidth="1"/>
    <col min="772" max="772" width="5" style="313" customWidth="1"/>
    <col min="773" max="773" width="4.75" style="313" customWidth="1"/>
    <col min="774" max="776" width="9.125" style="313"/>
    <col min="777" max="777" width="16.75" style="313" customWidth="1"/>
    <col min="778" max="778" width="0.875" style="313" customWidth="1"/>
    <col min="779" max="779" width="22.625" style="313" customWidth="1"/>
    <col min="780" max="780" width="0.875" style="313" customWidth="1"/>
    <col min="781" max="781" width="16.75" style="313" customWidth="1"/>
    <col min="782" max="782" width="0.75" style="313" customWidth="1"/>
    <col min="783" max="783" width="16.75" style="313" customWidth="1"/>
    <col min="784" max="784" width="0.875" style="313" customWidth="1"/>
    <col min="785" max="785" width="22.625" style="313" customWidth="1"/>
    <col min="786" max="786" width="0.875" style="313" customWidth="1"/>
    <col min="787" max="787" width="16.75" style="313" customWidth="1"/>
    <col min="788" max="788" width="2.125" style="313" customWidth="1"/>
    <col min="789" max="789" width="10" style="313" customWidth="1"/>
    <col min="790" max="790" width="7.75" style="313" customWidth="1"/>
    <col min="791" max="791" width="14.375" style="313" bestFit="1" customWidth="1"/>
    <col min="792" max="1024" width="9.125" style="313"/>
    <col min="1025" max="1025" width="1.875" style="313" customWidth="1"/>
    <col min="1026" max="1026" width="3.875" style="313" customWidth="1"/>
    <col min="1027" max="1027" width="4.375" style="313" customWidth="1"/>
    <col min="1028" max="1028" width="5" style="313" customWidth="1"/>
    <col min="1029" max="1029" width="4.75" style="313" customWidth="1"/>
    <col min="1030" max="1032" width="9.125" style="313"/>
    <col min="1033" max="1033" width="16.75" style="313" customWidth="1"/>
    <col min="1034" max="1034" width="0.875" style="313" customWidth="1"/>
    <col min="1035" max="1035" width="22.625" style="313" customWidth="1"/>
    <col min="1036" max="1036" width="0.875" style="313" customWidth="1"/>
    <col min="1037" max="1037" width="16.75" style="313" customWidth="1"/>
    <col min="1038" max="1038" width="0.75" style="313" customWidth="1"/>
    <col min="1039" max="1039" width="16.75" style="313" customWidth="1"/>
    <col min="1040" max="1040" width="0.875" style="313" customWidth="1"/>
    <col min="1041" max="1041" width="22.625" style="313" customWidth="1"/>
    <col min="1042" max="1042" width="0.875" style="313" customWidth="1"/>
    <col min="1043" max="1043" width="16.75" style="313" customWidth="1"/>
    <col min="1044" max="1044" width="2.125" style="313" customWidth="1"/>
    <col min="1045" max="1045" width="10" style="313" customWidth="1"/>
    <col min="1046" max="1046" width="7.75" style="313" customWidth="1"/>
    <col min="1047" max="1047" width="14.375" style="313" bestFit="1" customWidth="1"/>
    <col min="1048" max="1280" width="9.125" style="313"/>
    <col min="1281" max="1281" width="1.875" style="313" customWidth="1"/>
    <col min="1282" max="1282" width="3.875" style="313" customWidth="1"/>
    <col min="1283" max="1283" width="4.375" style="313" customWidth="1"/>
    <col min="1284" max="1284" width="5" style="313" customWidth="1"/>
    <col min="1285" max="1285" width="4.75" style="313" customWidth="1"/>
    <col min="1286" max="1288" width="9.125" style="313"/>
    <col min="1289" max="1289" width="16.75" style="313" customWidth="1"/>
    <col min="1290" max="1290" width="0.875" style="313" customWidth="1"/>
    <col min="1291" max="1291" width="22.625" style="313" customWidth="1"/>
    <col min="1292" max="1292" width="0.875" style="313" customWidth="1"/>
    <col min="1293" max="1293" width="16.75" style="313" customWidth="1"/>
    <col min="1294" max="1294" width="0.75" style="313" customWidth="1"/>
    <col min="1295" max="1295" width="16.75" style="313" customWidth="1"/>
    <col min="1296" max="1296" width="0.875" style="313" customWidth="1"/>
    <col min="1297" max="1297" width="22.625" style="313" customWidth="1"/>
    <col min="1298" max="1298" width="0.875" style="313" customWidth="1"/>
    <col min="1299" max="1299" width="16.75" style="313" customWidth="1"/>
    <col min="1300" max="1300" width="2.125" style="313" customWidth="1"/>
    <col min="1301" max="1301" width="10" style="313" customWidth="1"/>
    <col min="1302" max="1302" width="7.75" style="313" customWidth="1"/>
    <col min="1303" max="1303" width="14.375" style="313" bestFit="1" customWidth="1"/>
    <col min="1304" max="1536" width="9.125" style="313"/>
    <col min="1537" max="1537" width="1.875" style="313" customWidth="1"/>
    <col min="1538" max="1538" width="3.875" style="313" customWidth="1"/>
    <col min="1539" max="1539" width="4.375" style="313" customWidth="1"/>
    <col min="1540" max="1540" width="5" style="313" customWidth="1"/>
    <col min="1541" max="1541" width="4.75" style="313" customWidth="1"/>
    <col min="1542" max="1544" width="9.125" style="313"/>
    <col min="1545" max="1545" width="16.75" style="313" customWidth="1"/>
    <col min="1546" max="1546" width="0.875" style="313" customWidth="1"/>
    <col min="1547" max="1547" width="22.625" style="313" customWidth="1"/>
    <col min="1548" max="1548" width="0.875" style="313" customWidth="1"/>
    <col min="1549" max="1549" width="16.75" style="313" customWidth="1"/>
    <col min="1550" max="1550" width="0.75" style="313" customWidth="1"/>
    <col min="1551" max="1551" width="16.75" style="313" customWidth="1"/>
    <col min="1552" max="1552" width="0.875" style="313" customWidth="1"/>
    <col min="1553" max="1553" width="22.625" style="313" customWidth="1"/>
    <col min="1554" max="1554" width="0.875" style="313" customWidth="1"/>
    <col min="1555" max="1555" width="16.75" style="313" customWidth="1"/>
    <col min="1556" max="1556" width="2.125" style="313" customWidth="1"/>
    <col min="1557" max="1557" width="10" style="313" customWidth="1"/>
    <col min="1558" max="1558" width="7.75" style="313" customWidth="1"/>
    <col min="1559" max="1559" width="14.375" style="313" bestFit="1" customWidth="1"/>
    <col min="1560" max="1792" width="9.125" style="313"/>
    <col min="1793" max="1793" width="1.875" style="313" customWidth="1"/>
    <col min="1794" max="1794" width="3.875" style="313" customWidth="1"/>
    <col min="1795" max="1795" width="4.375" style="313" customWidth="1"/>
    <col min="1796" max="1796" width="5" style="313" customWidth="1"/>
    <col min="1797" max="1797" width="4.75" style="313" customWidth="1"/>
    <col min="1798" max="1800" width="9.125" style="313"/>
    <col min="1801" max="1801" width="16.75" style="313" customWidth="1"/>
    <col min="1802" max="1802" width="0.875" style="313" customWidth="1"/>
    <col min="1803" max="1803" width="22.625" style="313" customWidth="1"/>
    <col min="1804" max="1804" width="0.875" style="313" customWidth="1"/>
    <col min="1805" max="1805" width="16.75" style="313" customWidth="1"/>
    <col min="1806" max="1806" width="0.75" style="313" customWidth="1"/>
    <col min="1807" max="1807" width="16.75" style="313" customWidth="1"/>
    <col min="1808" max="1808" width="0.875" style="313" customWidth="1"/>
    <col min="1809" max="1809" width="22.625" style="313" customWidth="1"/>
    <col min="1810" max="1810" width="0.875" style="313" customWidth="1"/>
    <col min="1811" max="1811" width="16.75" style="313" customWidth="1"/>
    <col min="1812" max="1812" width="2.125" style="313" customWidth="1"/>
    <col min="1813" max="1813" width="10" style="313" customWidth="1"/>
    <col min="1814" max="1814" width="7.75" style="313" customWidth="1"/>
    <col min="1815" max="1815" width="14.375" style="313" bestFit="1" customWidth="1"/>
    <col min="1816" max="2048" width="9.125" style="313"/>
    <col min="2049" max="2049" width="1.875" style="313" customWidth="1"/>
    <col min="2050" max="2050" width="3.875" style="313" customWidth="1"/>
    <col min="2051" max="2051" width="4.375" style="313" customWidth="1"/>
    <col min="2052" max="2052" width="5" style="313" customWidth="1"/>
    <col min="2053" max="2053" width="4.75" style="313" customWidth="1"/>
    <col min="2054" max="2056" width="9.125" style="313"/>
    <col min="2057" max="2057" width="16.75" style="313" customWidth="1"/>
    <col min="2058" max="2058" width="0.875" style="313" customWidth="1"/>
    <col min="2059" max="2059" width="22.625" style="313" customWidth="1"/>
    <col min="2060" max="2060" width="0.875" style="313" customWidth="1"/>
    <col min="2061" max="2061" width="16.75" style="313" customWidth="1"/>
    <col min="2062" max="2062" width="0.75" style="313" customWidth="1"/>
    <col min="2063" max="2063" width="16.75" style="313" customWidth="1"/>
    <col min="2064" max="2064" width="0.875" style="313" customWidth="1"/>
    <col min="2065" max="2065" width="22.625" style="313" customWidth="1"/>
    <col min="2066" max="2066" width="0.875" style="313" customWidth="1"/>
    <col min="2067" max="2067" width="16.75" style="313" customWidth="1"/>
    <col min="2068" max="2068" width="2.125" style="313" customWidth="1"/>
    <col min="2069" max="2069" width="10" style="313" customWidth="1"/>
    <col min="2070" max="2070" width="7.75" style="313" customWidth="1"/>
    <col min="2071" max="2071" width="14.375" style="313" bestFit="1" customWidth="1"/>
    <col min="2072" max="2304" width="9.125" style="313"/>
    <col min="2305" max="2305" width="1.875" style="313" customWidth="1"/>
    <col min="2306" max="2306" width="3.875" style="313" customWidth="1"/>
    <col min="2307" max="2307" width="4.375" style="313" customWidth="1"/>
    <col min="2308" max="2308" width="5" style="313" customWidth="1"/>
    <col min="2309" max="2309" width="4.75" style="313" customWidth="1"/>
    <col min="2310" max="2312" width="9.125" style="313"/>
    <col min="2313" max="2313" width="16.75" style="313" customWidth="1"/>
    <col min="2314" max="2314" width="0.875" style="313" customWidth="1"/>
    <col min="2315" max="2315" width="22.625" style="313" customWidth="1"/>
    <col min="2316" max="2316" width="0.875" style="313" customWidth="1"/>
    <col min="2317" max="2317" width="16.75" style="313" customWidth="1"/>
    <col min="2318" max="2318" width="0.75" style="313" customWidth="1"/>
    <col min="2319" max="2319" width="16.75" style="313" customWidth="1"/>
    <col min="2320" max="2320" width="0.875" style="313" customWidth="1"/>
    <col min="2321" max="2321" width="22.625" style="313" customWidth="1"/>
    <col min="2322" max="2322" width="0.875" style="313" customWidth="1"/>
    <col min="2323" max="2323" width="16.75" style="313" customWidth="1"/>
    <col min="2324" max="2324" width="2.125" style="313" customWidth="1"/>
    <col min="2325" max="2325" width="10" style="313" customWidth="1"/>
    <col min="2326" max="2326" width="7.75" style="313" customWidth="1"/>
    <col min="2327" max="2327" width="14.375" style="313" bestFit="1" customWidth="1"/>
    <col min="2328" max="2560" width="9.125" style="313"/>
    <col min="2561" max="2561" width="1.875" style="313" customWidth="1"/>
    <col min="2562" max="2562" width="3.875" style="313" customWidth="1"/>
    <col min="2563" max="2563" width="4.375" style="313" customWidth="1"/>
    <col min="2564" max="2564" width="5" style="313" customWidth="1"/>
    <col min="2565" max="2565" width="4.75" style="313" customWidth="1"/>
    <col min="2566" max="2568" width="9.125" style="313"/>
    <col min="2569" max="2569" width="16.75" style="313" customWidth="1"/>
    <col min="2570" max="2570" width="0.875" style="313" customWidth="1"/>
    <col min="2571" max="2571" width="22.625" style="313" customWidth="1"/>
    <col min="2572" max="2572" width="0.875" style="313" customWidth="1"/>
    <col min="2573" max="2573" width="16.75" style="313" customWidth="1"/>
    <col min="2574" max="2574" width="0.75" style="313" customWidth="1"/>
    <col min="2575" max="2575" width="16.75" style="313" customWidth="1"/>
    <col min="2576" max="2576" width="0.875" style="313" customWidth="1"/>
    <col min="2577" max="2577" width="22.625" style="313" customWidth="1"/>
    <col min="2578" max="2578" width="0.875" style="313" customWidth="1"/>
    <col min="2579" max="2579" width="16.75" style="313" customWidth="1"/>
    <col min="2580" max="2580" width="2.125" style="313" customWidth="1"/>
    <col min="2581" max="2581" width="10" style="313" customWidth="1"/>
    <col min="2582" max="2582" width="7.75" style="313" customWidth="1"/>
    <col min="2583" max="2583" width="14.375" style="313" bestFit="1" customWidth="1"/>
    <col min="2584" max="2816" width="9.125" style="313"/>
    <col min="2817" max="2817" width="1.875" style="313" customWidth="1"/>
    <col min="2818" max="2818" width="3.875" style="313" customWidth="1"/>
    <col min="2819" max="2819" width="4.375" style="313" customWidth="1"/>
    <col min="2820" max="2820" width="5" style="313" customWidth="1"/>
    <col min="2821" max="2821" width="4.75" style="313" customWidth="1"/>
    <col min="2822" max="2824" width="9.125" style="313"/>
    <col min="2825" max="2825" width="16.75" style="313" customWidth="1"/>
    <col min="2826" max="2826" width="0.875" style="313" customWidth="1"/>
    <col min="2827" max="2827" width="22.625" style="313" customWidth="1"/>
    <col min="2828" max="2828" width="0.875" style="313" customWidth="1"/>
    <col min="2829" max="2829" width="16.75" style="313" customWidth="1"/>
    <col min="2830" max="2830" width="0.75" style="313" customWidth="1"/>
    <col min="2831" max="2831" width="16.75" style="313" customWidth="1"/>
    <col min="2832" max="2832" width="0.875" style="313" customWidth="1"/>
    <col min="2833" max="2833" width="22.625" style="313" customWidth="1"/>
    <col min="2834" max="2834" width="0.875" style="313" customWidth="1"/>
    <col min="2835" max="2835" width="16.75" style="313" customWidth="1"/>
    <col min="2836" max="2836" width="2.125" style="313" customWidth="1"/>
    <col min="2837" max="2837" width="10" style="313" customWidth="1"/>
    <col min="2838" max="2838" width="7.75" style="313" customWidth="1"/>
    <col min="2839" max="2839" width="14.375" style="313" bestFit="1" customWidth="1"/>
    <col min="2840" max="3072" width="9.125" style="313"/>
    <col min="3073" max="3073" width="1.875" style="313" customWidth="1"/>
    <col min="3074" max="3074" width="3.875" style="313" customWidth="1"/>
    <col min="3075" max="3075" width="4.375" style="313" customWidth="1"/>
    <col min="3076" max="3076" width="5" style="313" customWidth="1"/>
    <col min="3077" max="3077" width="4.75" style="313" customWidth="1"/>
    <col min="3078" max="3080" width="9.125" style="313"/>
    <col min="3081" max="3081" width="16.75" style="313" customWidth="1"/>
    <col min="3082" max="3082" width="0.875" style="313" customWidth="1"/>
    <col min="3083" max="3083" width="22.625" style="313" customWidth="1"/>
    <col min="3084" max="3084" width="0.875" style="313" customWidth="1"/>
    <col min="3085" max="3085" width="16.75" style="313" customWidth="1"/>
    <col min="3086" max="3086" width="0.75" style="313" customWidth="1"/>
    <col min="3087" max="3087" width="16.75" style="313" customWidth="1"/>
    <col min="3088" max="3088" width="0.875" style="313" customWidth="1"/>
    <col min="3089" max="3089" width="22.625" style="313" customWidth="1"/>
    <col min="3090" max="3090" width="0.875" style="313" customWidth="1"/>
    <col min="3091" max="3091" width="16.75" style="313" customWidth="1"/>
    <col min="3092" max="3092" width="2.125" style="313" customWidth="1"/>
    <col min="3093" max="3093" width="10" style="313" customWidth="1"/>
    <col min="3094" max="3094" width="7.75" style="313" customWidth="1"/>
    <col min="3095" max="3095" width="14.375" style="313" bestFit="1" customWidth="1"/>
    <col min="3096" max="3328" width="9.125" style="313"/>
    <col min="3329" max="3329" width="1.875" style="313" customWidth="1"/>
    <col min="3330" max="3330" width="3.875" style="313" customWidth="1"/>
    <col min="3331" max="3331" width="4.375" style="313" customWidth="1"/>
    <col min="3332" max="3332" width="5" style="313" customWidth="1"/>
    <col min="3333" max="3333" width="4.75" style="313" customWidth="1"/>
    <col min="3334" max="3336" width="9.125" style="313"/>
    <col min="3337" max="3337" width="16.75" style="313" customWidth="1"/>
    <col min="3338" max="3338" width="0.875" style="313" customWidth="1"/>
    <col min="3339" max="3339" width="22.625" style="313" customWidth="1"/>
    <col min="3340" max="3340" width="0.875" style="313" customWidth="1"/>
    <col min="3341" max="3341" width="16.75" style="313" customWidth="1"/>
    <col min="3342" max="3342" width="0.75" style="313" customWidth="1"/>
    <col min="3343" max="3343" width="16.75" style="313" customWidth="1"/>
    <col min="3344" max="3344" width="0.875" style="313" customWidth="1"/>
    <col min="3345" max="3345" width="22.625" style="313" customWidth="1"/>
    <col min="3346" max="3346" width="0.875" style="313" customWidth="1"/>
    <col min="3347" max="3347" width="16.75" style="313" customWidth="1"/>
    <col min="3348" max="3348" width="2.125" style="313" customWidth="1"/>
    <col min="3349" max="3349" width="10" style="313" customWidth="1"/>
    <col min="3350" max="3350" width="7.75" style="313" customWidth="1"/>
    <col min="3351" max="3351" width="14.375" style="313" bestFit="1" customWidth="1"/>
    <col min="3352" max="3584" width="9.125" style="313"/>
    <col min="3585" max="3585" width="1.875" style="313" customWidth="1"/>
    <col min="3586" max="3586" width="3.875" style="313" customWidth="1"/>
    <col min="3587" max="3587" width="4.375" style="313" customWidth="1"/>
    <col min="3588" max="3588" width="5" style="313" customWidth="1"/>
    <col min="3589" max="3589" width="4.75" style="313" customWidth="1"/>
    <col min="3590" max="3592" width="9.125" style="313"/>
    <col min="3593" max="3593" width="16.75" style="313" customWidth="1"/>
    <col min="3594" max="3594" width="0.875" style="313" customWidth="1"/>
    <col min="3595" max="3595" width="22.625" style="313" customWidth="1"/>
    <col min="3596" max="3596" width="0.875" style="313" customWidth="1"/>
    <col min="3597" max="3597" width="16.75" style="313" customWidth="1"/>
    <col min="3598" max="3598" width="0.75" style="313" customWidth="1"/>
    <col min="3599" max="3599" width="16.75" style="313" customWidth="1"/>
    <col min="3600" max="3600" width="0.875" style="313" customWidth="1"/>
    <col min="3601" max="3601" width="22.625" style="313" customWidth="1"/>
    <col min="3602" max="3602" width="0.875" style="313" customWidth="1"/>
    <col min="3603" max="3603" width="16.75" style="313" customWidth="1"/>
    <col min="3604" max="3604" width="2.125" style="313" customWidth="1"/>
    <col min="3605" max="3605" width="10" style="313" customWidth="1"/>
    <col min="3606" max="3606" width="7.75" style="313" customWidth="1"/>
    <col min="3607" max="3607" width="14.375" style="313" bestFit="1" customWidth="1"/>
    <col min="3608" max="3840" width="9.125" style="313"/>
    <col min="3841" max="3841" width="1.875" style="313" customWidth="1"/>
    <col min="3842" max="3842" width="3.875" style="313" customWidth="1"/>
    <col min="3843" max="3843" width="4.375" style="313" customWidth="1"/>
    <col min="3844" max="3844" width="5" style="313" customWidth="1"/>
    <col min="3845" max="3845" width="4.75" style="313" customWidth="1"/>
    <col min="3846" max="3848" width="9.125" style="313"/>
    <col min="3849" max="3849" width="16.75" style="313" customWidth="1"/>
    <col min="3850" max="3850" width="0.875" style="313" customWidth="1"/>
    <col min="3851" max="3851" width="22.625" style="313" customWidth="1"/>
    <col min="3852" max="3852" width="0.875" style="313" customWidth="1"/>
    <col min="3853" max="3853" width="16.75" style="313" customWidth="1"/>
    <col min="3854" max="3854" width="0.75" style="313" customWidth="1"/>
    <col min="3855" max="3855" width="16.75" style="313" customWidth="1"/>
    <col min="3856" max="3856" width="0.875" style="313" customWidth="1"/>
    <col min="3857" max="3857" width="22.625" style="313" customWidth="1"/>
    <col min="3858" max="3858" width="0.875" style="313" customWidth="1"/>
    <col min="3859" max="3859" width="16.75" style="313" customWidth="1"/>
    <col min="3860" max="3860" width="2.125" style="313" customWidth="1"/>
    <col min="3861" max="3861" width="10" style="313" customWidth="1"/>
    <col min="3862" max="3862" width="7.75" style="313" customWidth="1"/>
    <col min="3863" max="3863" width="14.375" style="313" bestFit="1" customWidth="1"/>
    <col min="3864" max="4096" width="9.125" style="313"/>
    <col min="4097" max="4097" width="1.875" style="313" customWidth="1"/>
    <col min="4098" max="4098" width="3.875" style="313" customWidth="1"/>
    <col min="4099" max="4099" width="4.375" style="313" customWidth="1"/>
    <col min="4100" max="4100" width="5" style="313" customWidth="1"/>
    <col min="4101" max="4101" width="4.75" style="313" customWidth="1"/>
    <col min="4102" max="4104" width="9.125" style="313"/>
    <col min="4105" max="4105" width="16.75" style="313" customWidth="1"/>
    <col min="4106" max="4106" width="0.875" style="313" customWidth="1"/>
    <col min="4107" max="4107" width="22.625" style="313" customWidth="1"/>
    <col min="4108" max="4108" width="0.875" style="313" customWidth="1"/>
    <col min="4109" max="4109" width="16.75" style="313" customWidth="1"/>
    <col min="4110" max="4110" width="0.75" style="313" customWidth="1"/>
    <col min="4111" max="4111" width="16.75" style="313" customWidth="1"/>
    <col min="4112" max="4112" width="0.875" style="313" customWidth="1"/>
    <col min="4113" max="4113" width="22.625" style="313" customWidth="1"/>
    <col min="4114" max="4114" width="0.875" style="313" customWidth="1"/>
    <col min="4115" max="4115" width="16.75" style="313" customWidth="1"/>
    <col min="4116" max="4116" width="2.125" style="313" customWidth="1"/>
    <col min="4117" max="4117" width="10" style="313" customWidth="1"/>
    <col min="4118" max="4118" width="7.75" style="313" customWidth="1"/>
    <col min="4119" max="4119" width="14.375" style="313" bestFit="1" customWidth="1"/>
    <col min="4120" max="4352" width="9.125" style="313"/>
    <col min="4353" max="4353" width="1.875" style="313" customWidth="1"/>
    <col min="4354" max="4354" width="3.875" style="313" customWidth="1"/>
    <col min="4355" max="4355" width="4.375" style="313" customWidth="1"/>
    <col min="4356" max="4356" width="5" style="313" customWidth="1"/>
    <col min="4357" max="4357" width="4.75" style="313" customWidth="1"/>
    <col min="4358" max="4360" width="9.125" style="313"/>
    <col min="4361" max="4361" width="16.75" style="313" customWidth="1"/>
    <col min="4362" max="4362" width="0.875" style="313" customWidth="1"/>
    <col min="4363" max="4363" width="22.625" style="313" customWidth="1"/>
    <col min="4364" max="4364" width="0.875" style="313" customWidth="1"/>
    <col min="4365" max="4365" width="16.75" style="313" customWidth="1"/>
    <col min="4366" max="4366" width="0.75" style="313" customWidth="1"/>
    <col min="4367" max="4367" width="16.75" style="313" customWidth="1"/>
    <col min="4368" max="4368" width="0.875" style="313" customWidth="1"/>
    <col min="4369" max="4369" width="22.625" style="313" customWidth="1"/>
    <col min="4370" max="4370" width="0.875" style="313" customWidth="1"/>
    <col min="4371" max="4371" width="16.75" style="313" customWidth="1"/>
    <col min="4372" max="4372" width="2.125" style="313" customWidth="1"/>
    <col min="4373" max="4373" width="10" style="313" customWidth="1"/>
    <col min="4374" max="4374" width="7.75" style="313" customWidth="1"/>
    <col min="4375" max="4375" width="14.375" style="313" bestFit="1" customWidth="1"/>
    <col min="4376" max="4608" width="9.125" style="313"/>
    <col min="4609" max="4609" width="1.875" style="313" customWidth="1"/>
    <col min="4610" max="4610" width="3.875" style="313" customWidth="1"/>
    <col min="4611" max="4611" width="4.375" style="313" customWidth="1"/>
    <col min="4612" max="4612" width="5" style="313" customWidth="1"/>
    <col min="4613" max="4613" width="4.75" style="313" customWidth="1"/>
    <col min="4614" max="4616" width="9.125" style="313"/>
    <col min="4617" max="4617" width="16.75" style="313" customWidth="1"/>
    <col min="4618" max="4618" width="0.875" style="313" customWidth="1"/>
    <col min="4619" max="4619" width="22.625" style="313" customWidth="1"/>
    <col min="4620" max="4620" width="0.875" style="313" customWidth="1"/>
    <col min="4621" max="4621" width="16.75" style="313" customWidth="1"/>
    <col min="4622" max="4622" width="0.75" style="313" customWidth="1"/>
    <col min="4623" max="4623" width="16.75" style="313" customWidth="1"/>
    <col min="4624" max="4624" width="0.875" style="313" customWidth="1"/>
    <col min="4625" max="4625" width="22.625" style="313" customWidth="1"/>
    <col min="4626" max="4626" width="0.875" style="313" customWidth="1"/>
    <col min="4627" max="4627" width="16.75" style="313" customWidth="1"/>
    <col min="4628" max="4628" width="2.125" style="313" customWidth="1"/>
    <col min="4629" max="4629" width="10" style="313" customWidth="1"/>
    <col min="4630" max="4630" width="7.75" style="313" customWidth="1"/>
    <col min="4631" max="4631" width="14.375" style="313" bestFit="1" customWidth="1"/>
    <col min="4632" max="4864" width="9.125" style="313"/>
    <col min="4865" max="4865" width="1.875" style="313" customWidth="1"/>
    <col min="4866" max="4866" width="3.875" style="313" customWidth="1"/>
    <col min="4867" max="4867" width="4.375" style="313" customWidth="1"/>
    <col min="4868" max="4868" width="5" style="313" customWidth="1"/>
    <col min="4869" max="4869" width="4.75" style="313" customWidth="1"/>
    <col min="4870" max="4872" width="9.125" style="313"/>
    <col min="4873" max="4873" width="16.75" style="313" customWidth="1"/>
    <col min="4874" max="4874" width="0.875" style="313" customWidth="1"/>
    <col min="4875" max="4875" width="22.625" style="313" customWidth="1"/>
    <col min="4876" max="4876" width="0.875" style="313" customWidth="1"/>
    <col min="4877" max="4877" width="16.75" style="313" customWidth="1"/>
    <col min="4878" max="4878" width="0.75" style="313" customWidth="1"/>
    <col min="4879" max="4879" width="16.75" style="313" customWidth="1"/>
    <col min="4880" max="4880" width="0.875" style="313" customWidth="1"/>
    <col min="4881" max="4881" width="22.625" style="313" customWidth="1"/>
    <col min="4882" max="4882" width="0.875" style="313" customWidth="1"/>
    <col min="4883" max="4883" width="16.75" style="313" customWidth="1"/>
    <col min="4884" max="4884" width="2.125" style="313" customWidth="1"/>
    <col min="4885" max="4885" width="10" style="313" customWidth="1"/>
    <col min="4886" max="4886" width="7.75" style="313" customWidth="1"/>
    <col min="4887" max="4887" width="14.375" style="313" bestFit="1" customWidth="1"/>
    <col min="4888" max="5120" width="9.125" style="313"/>
    <col min="5121" max="5121" width="1.875" style="313" customWidth="1"/>
    <col min="5122" max="5122" width="3.875" style="313" customWidth="1"/>
    <col min="5123" max="5123" width="4.375" style="313" customWidth="1"/>
    <col min="5124" max="5124" width="5" style="313" customWidth="1"/>
    <col min="5125" max="5125" width="4.75" style="313" customWidth="1"/>
    <col min="5126" max="5128" width="9.125" style="313"/>
    <col min="5129" max="5129" width="16.75" style="313" customWidth="1"/>
    <col min="5130" max="5130" width="0.875" style="313" customWidth="1"/>
    <col min="5131" max="5131" width="22.625" style="313" customWidth="1"/>
    <col min="5132" max="5132" width="0.875" style="313" customWidth="1"/>
    <col min="5133" max="5133" width="16.75" style="313" customWidth="1"/>
    <col min="5134" max="5134" width="0.75" style="313" customWidth="1"/>
    <col min="5135" max="5135" width="16.75" style="313" customWidth="1"/>
    <col min="5136" max="5136" width="0.875" style="313" customWidth="1"/>
    <col min="5137" max="5137" width="22.625" style="313" customWidth="1"/>
    <col min="5138" max="5138" width="0.875" style="313" customWidth="1"/>
    <col min="5139" max="5139" width="16.75" style="313" customWidth="1"/>
    <col min="5140" max="5140" width="2.125" style="313" customWidth="1"/>
    <col min="5141" max="5141" width="10" style="313" customWidth="1"/>
    <col min="5142" max="5142" width="7.75" style="313" customWidth="1"/>
    <col min="5143" max="5143" width="14.375" style="313" bestFit="1" customWidth="1"/>
    <col min="5144" max="5376" width="9.125" style="313"/>
    <col min="5377" max="5377" width="1.875" style="313" customWidth="1"/>
    <col min="5378" max="5378" width="3.875" style="313" customWidth="1"/>
    <col min="5379" max="5379" width="4.375" style="313" customWidth="1"/>
    <col min="5380" max="5380" width="5" style="313" customWidth="1"/>
    <col min="5381" max="5381" width="4.75" style="313" customWidth="1"/>
    <col min="5382" max="5384" width="9.125" style="313"/>
    <col min="5385" max="5385" width="16.75" style="313" customWidth="1"/>
    <col min="5386" max="5386" width="0.875" style="313" customWidth="1"/>
    <col min="5387" max="5387" width="22.625" style="313" customWidth="1"/>
    <col min="5388" max="5388" width="0.875" style="313" customWidth="1"/>
    <col min="5389" max="5389" width="16.75" style="313" customWidth="1"/>
    <col min="5390" max="5390" width="0.75" style="313" customWidth="1"/>
    <col min="5391" max="5391" width="16.75" style="313" customWidth="1"/>
    <col min="5392" max="5392" width="0.875" style="313" customWidth="1"/>
    <col min="5393" max="5393" width="22.625" style="313" customWidth="1"/>
    <col min="5394" max="5394" width="0.875" style="313" customWidth="1"/>
    <col min="5395" max="5395" width="16.75" style="313" customWidth="1"/>
    <col min="5396" max="5396" width="2.125" style="313" customWidth="1"/>
    <col min="5397" max="5397" width="10" style="313" customWidth="1"/>
    <col min="5398" max="5398" width="7.75" style="313" customWidth="1"/>
    <col min="5399" max="5399" width="14.375" style="313" bestFit="1" customWidth="1"/>
    <col min="5400" max="5632" width="9.125" style="313"/>
    <col min="5633" max="5633" width="1.875" style="313" customWidth="1"/>
    <col min="5634" max="5634" width="3.875" style="313" customWidth="1"/>
    <col min="5635" max="5635" width="4.375" style="313" customWidth="1"/>
    <col min="5636" max="5636" width="5" style="313" customWidth="1"/>
    <col min="5637" max="5637" width="4.75" style="313" customWidth="1"/>
    <col min="5638" max="5640" width="9.125" style="313"/>
    <col min="5641" max="5641" width="16.75" style="313" customWidth="1"/>
    <col min="5642" max="5642" width="0.875" style="313" customWidth="1"/>
    <col min="5643" max="5643" width="22.625" style="313" customWidth="1"/>
    <col min="5644" max="5644" width="0.875" style="313" customWidth="1"/>
    <col min="5645" max="5645" width="16.75" style="313" customWidth="1"/>
    <col min="5646" max="5646" width="0.75" style="313" customWidth="1"/>
    <col min="5647" max="5647" width="16.75" style="313" customWidth="1"/>
    <col min="5648" max="5648" width="0.875" style="313" customWidth="1"/>
    <col min="5649" max="5649" width="22.625" style="313" customWidth="1"/>
    <col min="5650" max="5650" width="0.875" style="313" customWidth="1"/>
    <col min="5651" max="5651" width="16.75" style="313" customWidth="1"/>
    <col min="5652" max="5652" width="2.125" style="313" customWidth="1"/>
    <col min="5653" max="5653" width="10" style="313" customWidth="1"/>
    <col min="5654" max="5654" width="7.75" style="313" customWidth="1"/>
    <col min="5655" max="5655" width="14.375" style="313" bestFit="1" customWidth="1"/>
    <col min="5656" max="5888" width="9.125" style="313"/>
    <col min="5889" max="5889" width="1.875" style="313" customWidth="1"/>
    <col min="5890" max="5890" width="3.875" style="313" customWidth="1"/>
    <col min="5891" max="5891" width="4.375" style="313" customWidth="1"/>
    <col min="5892" max="5892" width="5" style="313" customWidth="1"/>
    <col min="5893" max="5893" width="4.75" style="313" customWidth="1"/>
    <col min="5894" max="5896" width="9.125" style="313"/>
    <col min="5897" max="5897" width="16.75" style="313" customWidth="1"/>
    <col min="5898" max="5898" width="0.875" style="313" customWidth="1"/>
    <col min="5899" max="5899" width="22.625" style="313" customWidth="1"/>
    <col min="5900" max="5900" width="0.875" style="313" customWidth="1"/>
    <col min="5901" max="5901" width="16.75" style="313" customWidth="1"/>
    <col min="5902" max="5902" width="0.75" style="313" customWidth="1"/>
    <col min="5903" max="5903" width="16.75" style="313" customWidth="1"/>
    <col min="5904" max="5904" width="0.875" style="313" customWidth="1"/>
    <col min="5905" max="5905" width="22.625" style="313" customWidth="1"/>
    <col min="5906" max="5906" width="0.875" style="313" customWidth="1"/>
    <col min="5907" max="5907" width="16.75" style="313" customWidth="1"/>
    <col min="5908" max="5908" width="2.125" style="313" customWidth="1"/>
    <col min="5909" max="5909" width="10" style="313" customWidth="1"/>
    <col min="5910" max="5910" width="7.75" style="313" customWidth="1"/>
    <col min="5911" max="5911" width="14.375" style="313" bestFit="1" customWidth="1"/>
    <col min="5912" max="6144" width="9.125" style="313"/>
    <col min="6145" max="6145" width="1.875" style="313" customWidth="1"/>
    <col min="6146" max="6146" width="3.875" style="313" customWidth="1"/>
    <col min="6147" max="6147" width="4.375" style="313" customWidth="1"/>
    <col min="6148" max="6148" width="5" style="313" customWidth="1"/>
    <col min="6149" max="6149" width="4.75" style="313" customWidth="1"/>
    <col min="6150" max="6152" width="9.125" style="313"/>
    <col min="6153" max="6153" width="16.75" style="313" customWidth="1"/>
    <col min="6154" max="6154" width="0.875" style="313" customWidth="1"/>
    <col min="6155" max="6155" width="22.625" style="313" customWidth="1"/>
    <col min="6156" max="6156" width="0.875" style="313" customWidth="1"/>
    <col min="6157" max="6157" width="16.75" style="313" customWidth="1"/>
    <col min="6158" max="6158" width="0.75" style="313" customWidth="1"/>
    <col min="6159" max="6159" width="16.75" style="313" customWidth="1"/>
    <col min="6160" max="6160" width="0.875" style="313" customWidth="1"/>
    <col min="6161" max="6161" width="22.625" style="313" customWidth="1"/>
    <col min="6162" max="6162" width="0.875" style="313" customWidth="1"/>
    <col min="6163" max="6163" width="16.75" style="313" customWidth="1"/>
    <col min="6164" max="6164" width="2.125" style="313" customWidth="1"/>
    <col min="6165" max="6165" width="10" style="313" customWidth="1"/>
    <col min="6166" max="6166" width="7.75" style="313" customWidth="1"/>
    <col min="6167" max="6167" width="14.375" style="313" bestFit="1" customWidth="1"/>
    <col min="6168" max="6400" width="9.125" style="313"/>
    <col min="6401" max="6401" width="1.875" style="313" customWidth="1"/>
    <col min="6402" max="6402" width="3.875" style="313" customWidth="1"/>
    <col min="6403" max="6403" width="4.375" style="313" customWidth="1"/>
    <col min="6404" max="6404" width="5" style="313" customWidth="1"/>
    <col min="6405" max="6405" width="4.75" style="313" customWidth="1"/>
    <col min="6406" max="6408" width="9.125" style="313"/>
    <col min="6409" max="6409" width="16.75" style="313" customWidth="1"/>
    <col min="6410" max="6410" width="0.875" style="313" customWidth="1"/>
    <col min="6411" max="6411" width="22.625" style="313" customWidth="1"/>
    <col min="6412" max="6412" width="0.875" style="313" customWidth="1"/>
    <col min="6413" max="6413" width="16.75" style="313" customWidth="1"/>
    <col min="6414" max="6414" width="0.75" style="313" customWidth="1"/>
    <col min="6415" max="6415" width="16.75" style="313" customWidth="1"/>
    <col min="6416" max="6416" width="0.875" style="313" customWidth="1"/>
    <col min="6417" max="6417" width="22.625" style="313" customWidth="1"/>
    <col min="6418" max="6418" width="0.875" style="313" customWidth="1"/>
    <col min="6419" max="6419" width="16.75" style="313" customWidth="1"/>
    <col min="6420" max="6420" width="2.125" style="313" customWidth="1"/>
    <col min="6421" max="6421" width="10" style="313" customWidth="1"/>
    <col min="6422" max="6422" width="7.75" style="313" customWidth="1"/>
    <col min="6423" max="6423" width="14.375" style="313" bestFit="1" customWidth="1"/>
    <col min="6424" max="6656" width="9.125" style="313"/>
    <col min="6657" max="6657" width="1.875" style="313" customWidth="1"/>
    <col min="6658" max="6658" width="3.875" style="313" customWidth="1"/>
    <col min="6659" max="6659" width="4.375" style="313" customWidth="1"/>
    <col min="6660" max="6660" width="5" style="313" customWidth="1"/>
    <col min="6661" max="6661" width="4.75" style="313" customWidth="1"/>
    <col min="6662" max="6664" width="9.125" style="313"/>
    <col min="6665" max="6665" width="16.75" style="313" customWidth="1"/>
    <col min="6666" max="6666" width="0.875" style="313" customWidth="1"/>
    <col min="6667" max="6667" width="22.625" style="313" customWidth="1"/>
    <col min="6668" max="6668" width="0.875" style="313" customWidth="1"/>
    <col min="6669" max="6669" width="16.75" style="313" customWidth="1"/>
    <col min="6670" max="6670" width="0.75" style="313" customWidth="1"/>
    <col min="6671" max="6671" width="16.75" style="313" customWidth="1"/>
    <col min="6672" max="6672" width="0.875" style="313" customWidth="1"/>
    <col min="6673" max="6673" width="22.625" style="313" customWidth="1"/>
    <col min="6674" max="6674" width="0.875" style="313" customWidth="1"/>
    <col min="6675" max="6675" width="16.75" style="313" customWidth="1"/>
    <col min="6676" max="6676" width="2.125" style="313" customWidth="1"/>
    <col min="6677" max="6677" width="10" style="313" customWidth="1"/>
    <col min="6678" max="6678" width="7.75" style="313" customWidth="1"/>
    <col min="6679" max="6679" width="14.375" style="313" bestFit="1" customWidth="1"/>
    <col min="6680" max="6912" width="9.125" style="313"/>
    <col min="6913" max="6913" width="1.875" style="313" customWidth="1"/>
    <col min="6914" max="6914" width="3.875" style="313" customWidth="1"/>
    <col min="6915" max="6915" width="4.375" style="313" customWidth="1"/>
    <col min="6916" max="6916" width="5" style="313" customWidth="1"/>
    <col min="6917" max="6917" width="4.75" style="313" customWidth="1"/>
    <col min="6918" max="6920" width="9.125" style="313"/>
    <col min="6921" max="6921" width="16.75" style="313" customWidth="1"/>
    <col min="6922" max="6922" width="0.875" style="313" customWidth="1"/>
    <col min="6923" max="6923" width="22.625" style="313" customWidth="1"/>
    <col min="6924" max="6924" width="0.875" style="313" customWidth="1"/>
    <col min="6925" max="6925" width="16.75" style="313" customWidth="1"/>
    <col min="6926" max="6926" width="0.75" style="313" customWidth="1"/>
    <col min="6927" max="6927" width="16.75" style="313" customWidth="1"/>
    <col min="6928" max="6928" width="0.875" style="313" customWidth="1"/>
    <col min="6929" max="6929" width="22.625" style="313" customWidth="1"/>
    <col min="6930" max="6930" width="0.875" style="313" customWidth="1"/>
    <col min="6931" max="6931" width="16.75" style="313" customWidth="1"/>
    <col min="6932" max="6932" width="2.125" style="313" customWidth="1"/>
    <col min="6933" max="6933" width="10" style="313" customWidth="1"/>
    <col min="6934" max="6934" width="7.75" style="313" customWidth="1"/>
    <col min="6935" max="6935" width="14.375" style="313" bestFit="1" customWidth="1"/>
    <col min="6936" max="7168" width="9.125" style="313"/>
    <col min="7169" max="7169" width="1.875" style="313" customWidth="1"/>
    <col min="7170" max="7170" width="3.875" style="313" customWidth="1"/>
    <col min="7171" max="7171" width="4.375" style="313" customWidth="1"/>
    <col min="7172" max="7172" width="5" style="313" customWidth="1"/>
    <col min="7173" max="7173" width="4.75" style="313" customWidth="1"/>
    <col min="7174" max="7176" width="9.125" style="313"/>
    <col min="7177" max="7177" width="16.75" style="313" customWidth="1"/>
    <col min="7178" max="7178" width="0.875" style="313" customWidth="1"/>
    <col min="7179" max="7179" width="22.625" style="313" customWidth="1"/>
    <col min="7180" max="7180" width="0.875" style="313" customWidth="1"/>
    <col min="7181" max="7181" width="16.75" style="313" customWidth="1"/>
    <col min="7182" max="7182" width="0.75" style="313" customWidth="1"/>
    <col min="7183" max="7183" width="16.75" style="313" customWidth="1"/>
    <col min="7184" max="7184" width="0.875" style="313" customWidth="1"/>
    <col min="7185" max="7185" width="22.625" style="313" customWidth="1"/>
    <col min="7186" max="7186" width="0.875" style="313" customWidth="1"/>
    <col min="7187" max="7187" width="16.75" style="313" customWidth="1"/>
    <col min="7188" max="7188" width="2.125" style="313" customWidth="1"/>
    <col min="7189" max="7189" width="10" style="313" customWidth="1"/>
    <col min="7190" max="7190" width="7.75" style="313" customWidth="1"/>
    <col min="7191" max="7191" width="14.375" style="313" bestFit="1" customWidth="1"/>
    <col min="7192" max="7424" width="9.125" style="313"/>
    <col min="7425" max="7425" width="1.875" style="313" customWidth="1"/>
    <col min="7426" max="7426" width="3.875" style="313" customWidth="1"/>
    <col min="7427" max="7427" width="4.375" style="313" customWidth="1"/>
    <col min="7428" max="7428" width="5" style="313" customWidth="1"/>
    <col min="7429" max="7429" width="4.75" style="313" customWidth="1"/>
    <col min="7430" max="7432" width="9.125" style="313"/>
    <col min="7433" max="7433" width="16.75" style="313" customWidth="1"/>
    <col min="7434" max="7434" width="0.875" style="313" customWidth="1"/>
    <col min="7435" max="7435" width="22.625" style="313" customWidth="1"/>
    <col min="7436" max="7436" width="0.875" style="313" customWidth="1"/>
    <col min="7437" max="7437" width="16.75" style="313" customWidth="1"/>
    <col min="7438" max="7438" width="0.75" style="313" customWidth="1"/>
    <col min="7439" max="7439" width="16.75" style="313" customWidth="1"/>
    <col min="7440" max="7440" width="0.875" style="313" customWidth="1"/>
    <col min="7441" max="7441" width="22.625" style="313" customWidth="1"/>
    <col min="7442" max="7442" width="0.875" style="313" customWidth="1"/>
    <col min="7443" max="7443" width="16.75" style="313" customWidth="1"/>
    <col min="7444" max="7444" width="2.125" style="313" customWidth="1"/>
    <col min="7445" max="7445" width="10" style="313" customWidth="1"/>
    <col min="7446" max="7446" width="7.75" style="313" customWidth="1"/>
    <col min="7447" max="7447" width="14.375" style="313" bestFit="1" customWidth="1"/>
    <col min="7448" max="7680" width="9.125" style="313"/>
    <col min="7681" max="7681" width="1.875" style="313" customWidth="1"/>
    <col min="7682" max="7682" width="3.875" style="313" customWidth="1"/>
    <col min="7683" max="7683" width="4.375" style="313" customWidth="1"/>
    <col min="7684" max="7684" width="5" style="313" customWidth="1"/>
    <col min="7685" max="7685" width="4.75" style="313" customWidth="1"/>
    <col min="7686" max="7688" width="9.125" style="313"/>
    <col min="7689" max="7689" width="16.75" style="313" customWidth="1"/>
    <col min="7690" max="7690" width="0.875" style="313" customWidth="1"/>
    <col min="7691" max="7691" width="22.625" style="313" customWidth="1"/>
    <col min="7692" max="7692" width="0.875" style="313" customWidth="1"/>
    <col min="7693" max="7693" width="16.75" style="313" customWidth="1"/>
    <col min="7694" max="7694" width="0.75" style="313" customWidth="1"/>
    <col min="7695" max="7695" width="16.75" style="313" customWidth="1"/>
    <col min="7696" max="7696" width="0.875" style="313" customWidth="1"/>
    <col min="7697" max="7697" width="22.625" style="313" customWidth="1"/>
    <col min="7698" max="7698" width="0.875" style="313" customWidth="1"/>
    <col min="7699" max="7699" width="16.75" style="313" customWidth="1"/>
    <col min="7700" max="7700" width="2.125" style="313" customWidth="1"/>
    <col min="7701" max="7701" width="10" style="313" customWidth="1"/>
    <col min="7702" max="7702" width="7.75" style="313" customWidth="1"/>
    <col min="7703" max="7703" width="14.375" style="313" bestFit="1" customWidth="1"/>
    <col min="7704" max="7936" width="9.125" style="313"/>
    <col min="7937" max="7937" width="1.875" style="313" customWidth="1"/>
    <col min="7938" max="7938" width="3.875" style="313" customWidth="1"/>
    <col min="7939" max="7939" width="4.375" style="313" customWidth="1"/>
    <col min="7940" max="7940" width="5" style="313" customWidth="1"/>
    <col min="7941" max="7941" width="4.75" style="313" customWidth="1"/>
    <col min="7942" max="7944" width="9.125" style="313"/>
    <col min="7945" max="7945" width="16.75" style="313" customWidth="1"/>
    <col min="7946" max="7946" width="0.875" style="313" customWidth="1"/>
    <col min="7947" max="7947" width="22.625" style="313" customWidth="1"/>
    <col min="7948" max="7948" width="0.875" style="313" customWidth="1"/>
    <col min="7949" max="7949" width="16.75" style="313" customWidth="1"/>
    <col min="7950" max="7950" width="0.75" style="313" customWidth="1"/>
    <col min="7951" max="7951" width="16.75" style="313" customWidth="1"/>
    <col min="7952" max="7952" width="0.875" style="313" customWidth="1"/>
    <col min="7953" max="7953" width="22.625" style="313" customWidth="1"/>
    <col min="7954" max="7954" width="0.875" style="313" customWidth="1"/>
    <col min="7955" max="7955" width="16.75" style="313" customWidth="1"/>
    <col min="7956" max="7956" width="2.125" style="313" customWidth="1"/>
    <col min="7957" max="7957" width="10" style="313" customWidth="1"/>
    <col min="7958" max="7958" width="7.75" style="313" customWidth="1"/>
    <col min="7959" max="7959" width="14.375" style="313" bestFit="1" customWidth="1"/>
    <col min="7960" max="8192" width="9.125" style="313"/>
    <col min="8193" max="8193" width="1.875" style="313" customWidth="1"/>
    <col min="8194" max="8194" width="3.875" style="313" customWidth="1"/>
    <col min="8195" max="8195" width="4.375" style="313" customWidth="1"/>
    <col min="8196" max="8196" width="5" style="313" customWidth="1"/>
    <col min="8197" max="8197" width="4.75" style="313" customWidth="1"/>
    <col min="8198" max="8200" width="9.125" style="313"/>
    <col min="8201" max="8201" width="16.75" style="313" customWidth="1"/>
    <col min="8202" max="8202" width="0.875" style="313" customWidth="1"/>
    <col min="8203" max="8203" width="22.625" style="313" customWidth="1"/>
    <col min="8204" max="8204" width="0.875" style="313" customWidth="1"/>
    <col min="8205" max="8205" width="16.75" style="313" customWidth="1"/>
    <col min="8206" max="8206" width="0.75" style="313" customWidth="1"/>
    <col min="8207" max="8207" width="16.75" style="313" customWidth="1"/>
    <col min="8208" max="8208" width="0.875" style="313" customWidth="1"/>
    <col min="8209" max="8209" width="22.625" style="313" customWidth="1"/>
    <col min="8210" max="8210" width="0.875" style="313" customWidth="1"/>
    <col min="8211" max="8211" width="16.75" style="313" customWidth="1"/>
    <col min="8212" max="8212" width="2.125" style="313" customWidth="1"/>
    <col min="8213" max="8213" width="10" style="313" customWidth="1"/>
    <col min="8214" max="8214" width="7.75" style="313" customWidth="1"/>
    <col min="8215" max="8215" width="14.375" style="313" bestFit="1" customWidth="1"/>
    <col min="8216" max="8448" width="9.125" style="313"/>
    <col min="8449" max="8449" width="1.875" style="313" customWidth="1"/>
    <col min="8450" max="8450" width="3.875" style="313" customWidth="1"/>
    <col min="8451" max="8451" width="4.375" style="313" customWidth="1"/>
    <col min="8452" max="8452" width="5" style="313" customWidth="1"/>
    <col min="8453" max="8453" width="4.75" style="313" customWidth="1"/>
    <col min="8454" max="8456" width="9.125" style="313"/>
    <col min="8457" max="8457" width="16.75" style="313" customWidth="1"/>
    <col min="8458" max="8458" width="0.875" style="313" customWidth="1"/>
    <col min="8459" max="8459" width="22.625" style="313" customWidth="1"/>
    <col min="8460" max="8460" width="0.875" style="313" customWidth="1"/>
    <col min="8461" max="8461" width="16.75" style="313" customWidth="1"/>
    <col min="8462" max="8462" width="0.75" style="313" customWidth="1"/>
    <col min="8463" max="8463" width="16.75" style="313" customWidth="1"/>
    <col min="8464" max="8464" width="0.875" style="313" customWidth="1"/>
    <col min="8465" max="8465" width="22.625" style="313" customWidth="1"/>
    <col min="8466" max="8466" width="0.875" style="313" customWidth="1"/>
    <col min="8467" max="8467" width="16.75" style="313" customWidth="1"/>
    <col min="8468" max="8468" width="2.125" style="313" customWidth="1"/>
    <col min="8469" max="8469" width="10" style="313" customWidth="1"/>
    <col min="8470" max="8470" width="7.75" style="313" customWidth="1"/>
    <col min="8471" max="8471" width="14.375" style="313" bestFit="1" customWidth="1"/>
    <col min="8472" max="8704" width="9.125" style="313"/>
    <col min="8705" max="8705" width="1.875" style="313" customWidth="1"/>
    <col min="8706" max="8706" width="3.875" style="313" customWidth="1"/>
    <col min="8707" max="8707" width="4.375" style="313" customWidth="1"/>
    <col min="8708" max="8708" width="5" style="313" customWidth="1"/>
    <col min="8709" max="8709" width="4.75" style="313" customWidth="1"/>
    <col min="8710" max="8712" width="9.125" style="313"/>
    <col min="8713" max="8713" width="16.75" style="313" customWidth="1"/>
    <col min="8714" max="8714" width="0.875" style="313" customWidth="1"/>
    <col min="8715" max="8715" width="22.625" style="313" customWidth="1"/>
    <col min="8716" max="8716" width="0.875" style="313" customWidth="1"/>
    <col min="8717" max="8717" width="16.75" style="313" customWidth="1"/>
    <col min="8718" max="8718" width="0.75" style="313" customWidth="1"/>
    <col min="8719" max="8719" width="16.75" style="313" customWidth="1"/>
    <col min="8720" max="8720" width="0.875" style="313" customWidth="1"/>
    <col min="8721" max="8721" width="22.625" style="313" customWidth="1"/>
    <col min="8722" max="8722" width="0.875" style="313" customWidth="1"/>
    <col min="8723" max="8723" width="16.75" style="313" customWidth="1"/>
    <col min="8724" max="8724" width="2.125" style="313" customWidth="1"/>
    <col min="8725" max="8725" width="10" style="313" customWidth="1"/>
    <col min="8726" max="8726" width="7.75" style="313" customWidth="1"/>
    <col min="8727" max="8727" width="14.375" style="313" bestFit="1" customWidth="1"/>
    <col min="8728" max="8960" width="9.125" style="313"/>
    <col min="8961" max="8961" width="1.875" style="313" customWidth="1"/>
    <col min="8962" max="8962" width="3.875" style="313" customWidth="1"/>
    <col min="8963" max="8963" width="4.375" style="313" customWidth="1"/>
    <col min="8964" max="8964" width="5" style="313" customWidth="1"/>
    <col min="8965" max="8965" width="4.75" style="313" customWidth="1"/>
    <col min="8966" max="8968" width="9.125" style="313"/>
    <col min="8969" max="8969" width="16.75" style="313" customWidth="1"/>
    <col min="8970" max="8970" width="0.875" style="313" customWidth="1"/>
    <col min="8971" max="8971" width="22.625" style="313" customWidth="1"/>
    <col min="8972" max="8972" width="0.875" style="313" customWidth="1"/>
    <col min="8973" max="8973" width="16.75" style="313" customWidth="1"/>
    <col min="8974" max="8974" width="0.75" style="313" customWidth="1"/>
    <col min="8975" max="8975" width="16.75" style="313" customWidth="1"/>
    <col min="8976" max="8976" width="0.875" style="313" customWidth="1"/>
    <col min="8977" max="8977" width="22.625" style="313" customWidth="1"/>
    <col min="8978" max="8978" width="0.875" style="313" customWidth="1"/>
    <col min="8979" max="8979" width="16.75" style="313" customWidth="1"/>
    <col min="8980" max="8980" width="2.125" style="313" customWidth="1"/>
    <col min="8981" max="8981" width="10" style="313" customWidth="1"/>
    <col min="8982" max="8982" width="7.75" style="313" customWidth="1"/>
    <col min="8983" max="8983" width="14.375" style="313" bestFit="1" customWidth="1"/>
    <col min="8984" max="9216" width="9.125" style="313"/>
    <col min="9217" max="9217" width="1.875" style="313" customWidth="1"/>
    <col min="9218" max="9218" width="3.875" style="313" customWidth="1"/>
    <col min="9219" max="9219" width="4.375" style="313" customWidth="1"/>
    <col min="9220" max="9220" width="5" style="313" customWidth="1"/>
    <col min="9221" max="9221" width="4.75" style="313" customWidth="1"/>
    <col min="9222" max="9224" width="9.125" style="313"/>
    <col min="9225" max="9225" width="16.75" style="313" customWidth="1"/>
    <col min="9226" max="9226" width="0.875" style="313" customWidth="1"/>
    <col min="9227" max="9227" width="22.625" style="313" customWidth="1"/>
    <col min="9228" max="9228" width="0.875" style="313" customWidth="1"/>
    <col min="9229" max="9229" width="16.75" style="313" customWidth="1"/>
    <col min="9230" max="9230" width="0.75" style="313" customWidth="1"/>
    <col min="9231" max="9231" width="16.75" style="313" customWidth="1"/>
    <col min="9232" max="9232" width="0.875" style="313" customWidth="1"/>
    <col min="9233" max="9233" width="22.625" style="313" customWidth="1"/>
    <col min="9234" max="9234" width="0.875" style="313" customWidth="1"/>
    <col min="9235" max="9235" width="16.75" style="313" customWidth="1"/>
    <col min="9236" max="9236" width="2.125" style="313" customWidth="1"/>
    <col min="9237" max="9237" width="10" style="313" customWidth="1"/>
    <col min="9238" max="9238" width="7.75" style="313" customWidth="1"/>
    <col min="9239" max="9239" width="14.375" style="313" bestFit="1" customWidth="1"/>
    <col min="9240" max="9472" width="9.125" style="313"/>
    <col min="9473" max="9473" width="1.875" style="313" customWidth="1"/>
    <col min="9474" max="9474" width="3.875" style="313" customWidth="1"/>
    <col min="9475" max="9475" width="4.375" style="313" customWidth="1"/>
    <col min="9476" max="9476" width="5" style="313" customWidth="1"/>
    <col min="9477" max="9477" width="4.75" style="313" customWidth="1"/>
    <col min="9478" max="9480" width="9.125" style="313"/>
    <col min="9481" max="9481" width="16.75" style="313" customWidth="1"/>
    <col min="9482" max="9482" width="0.875" style="313" customWidth="1"/>
    <col min="9483" max="9483" width="22.625" style="313" customWidth="1"/>
    <col min="9484" max="9484" width="0.875" style="313" customWidth="1"/>
    <col min="9485" max="9485" width="16.75" style="313" customWidth="1"/>
    <col min="9486" max="9486" width="0.75" style="313" customWidth="1"/>
    <col min="9487" max="9487" width="16.75" style="313" customWidth="1"/>
    <col min="9488" max="9488" width="0.875" style="313" customWidth="1"/>
    <col min="9489" max="9489" width="22.625" style="313" customWidth="1"/>
    <col min="9490" max="9490" width="0.875" style="313" customWidth="1"/>
    <col min="9491" max="9491" width="16.75" style="313" customWidth="1"/>
    <col min="9492" max="9492" width="2.125" style="313" customWidth="1"/>
    <col min="9493" max="9493" width="10" style="313" customWidth="1"/>
    <col min="9494" max="9494" width="7.75" style="313" customWidth="1"/>
    <col min="9495" max="9495" width="14.375" style="313" bestFit="1" customWidth="1"/>
    <col min="9496" max="9728" width="9.125" style="313"/>
    <col min="9729" max="9729" width="1.875" style="313" customWidth="1"/>
    <col min="9730" max="9730" width="3.875" style="313" customWidth="1"/>
    <col min="9731" max="9731" width="4.375" style="313" customWidth="1"/>
    <col min="9732" max="9732" width="5" style="313" customWidth="1"/>
    <col min="9733" max="9733" width="4.75" style="313" customWidth="1"/>
    <col min="9734" max="9736" width="9.125" style="313"/>
    <col min="9737" max="9737" width="16.75" style="313" customWidth="1"/>
    <col min="9738" max="9738" width="0.875" style="313" customWidth="1"/>
    <col min="9739" max="9739" width="22.625" style="313" customWidth="1"/>
    <col min="9740" max="9740" width="0.875" style="313" customWidth="1"/>
    <col min="9741" max="9741" width="16.75" style="313" customWidth="1"/>
    <col min="9742" max="9742" width="0.75" style="313" customWidth="1"/>
    <col min="9743" max="9743" width="16.75" style="313" customWidth="1"/>
    <col min="9744" max="9744" width="0.875" style="313" customWidth="1"/>
    <col min="9745" max="9745" width="22.625" style="313" customWidth="1"/>
    <col min="9746" max="9746" width="0.875" style="313" customWidth="1"/>
    <col min="9747" max="9747" width="16.75" style="313" customWidth="1"/>
    <col min="9748" max="9748" width="2.125" style="313" customWidth="1"/>
    <col min="9749" max="9749" width="10" style="313" customWidth="1"/>
    <col min="9750" max="9750" width="7.75" style="313" customWidth="1"/>
    <col min="9751" max="9751" width="14.375" style="313" bestFit="1" customWidth="1"/>
    <col min="9752" max="9984" width="9.125" style="313"/>
    <col min="9985" max="9985" width="1.875" style="313" customWidth="1"/>
    <col min="9986" max="9986" width="3.875" style="313" customWidth="1"/>
    <col min="9987" max="9987" width="4.375" style="313" customWidth="1"/>
    <col min="9988" max="9988" width="5" style="313" customWidth="1"/>
    <col min="9989" max="9989" width="4.75" style="313" customWidth="1"/>
    <col min="9990" max="9992" width="9.125" style="313"/>
    <col min="9993" max="9993" width="16.75" style="313" customWidth="1"/>
    <col min="9994" max="9994" width="0.875" style="313" customWidth="1"/>
    <col min="9995" max="9995" width="22.625" style="313" customWidth="1"/>
    <col min="9996" max="9996" width="0.875" style="313" customWidth="1"/>
    <col min="9997" max="9997" width="16.75" style="313" customWidth="1"/>
    <col min="9998" max="9998" width="0.75" style="313" customWidth="1"/>
    <col min="9999" max="9999" width="16.75" style="313" customWidth="1"/>
    <col min="10000" max="10000" width="0.875" style="313" customWidth="1"/>
    <col min="10001" max="10001" width="22.625" style="313" customWidth="1"/>
    <col min="10002" max="10002" width="0.875" style="313" customWidth="1"/>
    <col min="10003" max="10003" width="16.75" style="313" customWidth="1"/>
    <col min="10004" max="10004" width="2.125" style="313" customWidth="1"/>
    <col min="10005" max="10005" width="10" style="313" customWidth="1"/>
    <col min="10006" max="10006" width="7.75" style="313" customWidth="1"/>
    <col min="10007" max="10007" width="14.375" style="313" bestFit="1" customWidth="1"/>
    <col min="10008" max="10240" width="9.125" style="313"/>
    <col min="10241" max="10241" width="1.875" style="313" customWidth="1"/>
    <col min="10242" max="10242" width="3.875" style="313" customWidth="1"/>
    <col min="10243" max="10243" width="4.375" style="313" customWidth="1"/>
    <col min="10244" max="10244" width="5" style="313" customWidth="1"/>
    <col min="10245" max="10245" width="4.75" style="313" customWidth="1"/>
    <col min="10246" max="10248" width="9.125" style="313"/>
    <col min="10249" max="10249" width="16.75" style="313" customWidth="1"/>
    <col min="10250" max="10250" width="0.875" style="313" customWidth="1"/>
    <col min="10251" max="10251" width="22.625" style="313" customWidth="1"/>
    <col min="10252" max="10252" width="0.875" style="313" customWidth="1"/>
    <col min="10253" max="10253" width="16.75" style="313" customWidth="1"/>
    <col min="10254" max="10254" width="0.75" style="313" customWidth="1"/>
    <col min="10255" max="10255" width="16.75" style="313" customWidth="1"/>
    <col min="10256" max="10256" width="0.875" style="313" customWidth="1"/>
    <col min="10257" max="10257" width="22.625" style="313" customWidth="1"/>
    <col min="10258" max="10258" width="0.875" style="313" customWidth="1"/>
    <col min="10259" max="10259" width="16.75" style="313" customWidth="1"/>
    <col min="10260" max="10260" width="2.125" style="313" customWidth="1"/>
    <col min="10261" max="10261" width="10" style="313" customWidth="1"/>
    <col min="10262" max="10262" width="7.75" style="313" customWidth="1"/>
    <col min="10263" max="10263" width="14.375" style="313" bestFit="1" customWidth="1"/>
    <col min="10264" max="10496" width="9.125" style="313"/>
    <col min="10497" max="10497" width="1.875" style="313" customWidth="1"/>
    <col min="10498" max="10498" width="3.875" style="313" customWidth="1"/>
    <col min="10499" max="10499" width="4.375" style="313" customWidth="1"/>
    <col min="10500" max="10500" width="5" style="313" customWidth="1"/>
    <col min="10501" max="10501" width="4.75" style="313" customWidth="1"/>
    <col min="10502" max="10504" width="9.125" style="313"/>
    <col min="10505" max="10505" width="16.75" style="313" customWidth="1"/>
    <col min="10506" max="10506" width="0.875" style="313" customWidth="1"/>
    <col min="10507" max="10507" width="22.625" style="313" customWidth="1"/>
    <col min="10508" max="10508" width="0.875" style="313" customWidth="1"/>
    <col min="10509" max="10509" width="16.75" style="313" customWidth="1"/>
    <col min="10510" max="10510" width="0.75" style="313" customWidth="1"/>
    <col min="10511" max="10511" width="16.75" style="313" customWidth="1"/>
    <col min="10512" max="10512" width="0.875" style="313" customWidth="1"/>
    <col min="10513" max="10513" width="22.625" style="313" customWidth="1"/>
    <col min="10514" max="10514" width="0.875" style="313" customWidth="1"/>
    <col min="10515" max="10515" width="16.75" style="313" customWidth="1"/>
    <col min="10516" max="10516" width="2.125" style="313" customWidth="1"/>
    <col min="10517" max="10517" width="10" style="313" customWidth="1"/>
    <col min="10518" max="10518" width="7.75" style="313" customWidth="1"/>
    <col min="10519" max="10519" width="14.375" style="313" bestFit="1" customWidth="1"/>
    <col min="10520" max="10752" width="9.125" style="313"/>
    <col min="10753" max="10753" width="1.875" style="313" customWidth="1"/>
    <col min="10754" max="10754" width="3.875" style="313" customWidth="1"/>
    <col min="10755" max="10755" width="4.375" style="313" customWidth="1"/>
    <col min="10756" max="10756" width="5" style="313" customWidth="1"/>
    <col min="10757" max="10757" width="4.75" style="313" customWidth="1"/>
    <col min="10758" max="10760" width="9.125" style="313"/>
    <col min="10761" max="10761" width="16.75" style="313" customWidth="1"/>
    <col min="10762" max="10762" width="0.875" style="313" customWidth="1"/>
    <col min="10763" max="10763" width="22.625" style="313" customWidth="1"/>
    <col min="10764" max="10764" width="0.875" style="313" customWidth="1"/>
    <col min="10765" max="10765" width="16.75" style="313" customWidth="1"/>
    <col min="10766" max="10766" width="0.75" style="313" customWidth="1"/>
    <col min="10767" max="10767" width="16.75" style="313" customWidth="1"/>
    <col min="10768" max="10768" width="0.875" style="313" customWidth="1"/>
    <col min="10769" max="10769" width="22.625" style="313" customWidth="1"/>
    <col min="10770" max="10770" width="0.875" style="313" customWidth="1"/>
    <col min="10771" max="10771" width="16.75" style="313" customWidth="1"/>
    <col min="10772" max="10772" width="2.125" style="313" customWidth="1"/>
    <col min="10773" max="10773" width="10" style="313" customWidth="1"/>
    <col min="10774" max="10774" width="7.75" style="313" customWidth="1"/>
    <col min="10775" max="10775" width="14.375" style="313" bestFit="1" customWidth="1"/>
    <col min="10776" max="11008" width="9.125" style="313"/>
    <col min="11009" max="11009" width="1.875" style="313" customWidth="1"/>
    <col min="11010" max="11010" width="3.875" style="313" customWidth="1"/>
    <col min="11011" max="11011" width="4.375" style="313" customWidth="1"/>
    <col min="11012" max="11012" width="5" style="313" customWidth="1"/>
    <col min="11013" max="11013" width="4.75" style="313" customWidth="1"/>
    <col min="11014" max="11016" width="9.125" style="313"/>
    <col min="11017" max="11017" width="16.75" style="313" customWidth="1"/>
    <col min="11018" max="11018" width="0.875" style="313" customWidth="1"/>
    <col min="11019" max="11019" width="22.625" style="313" customWidth="1"/>
    <col min="11020" max="11020" width="0.875" style="313" customWidth="1"/>
    <col min="11021" max="11021" width="16.75" style="313" customWidth="1"/>
    <col min="11022" max="11022" width="0.75" style="313" customWidth="1"/>
    <col min="11023" max="11023" width="16.75" style="313" customWidth="1"/>
    <col min="11024" max="11024" width="0.875" style="313" customWidth="1"/>
    <col min="11025" max="11025" width="22.625" style="313" customWidth="1"/>
    <col min="11026" max="11026" width="0.875" style="313" customWidth="1"/>
    <col min="11027" max="11027" width="16.75" style="313" customWidth="1"/>
    <col min="11028" max="11028" width="2.125" style="313" customWidth="1"/>
    <col min="11029" max="11029" width="10" style="313" customWidth="1"/>
    <col min="11030" max="11030" width="7.75" style="313" customWidth="1"/>
    <col min="11031" max="11031" width="14.375" style="313" bestFit="1" customWidth="1"/>
    <col min="11032" max="11264" width="9.125" style="313"/>
    <col min="11265" max="11265" width="1.875" style="313" customWidth="1"/>
    <col min="11266" max="11266" width="3.875" style="313" customWidth="1"/>
    <col min="11267" max="11267" width="4.375" style="313" customWidth="1"/>
    <col min="11268" max="11268" width="5" style="313" customWidth="1"/>
    <col min="11269" max="11269" width="4.75" style="313" customWidth="1"/>
    <col min="11270" max="11272" width="9.125" style="313"/>
    <col min="11273" max="11273" width="16.75" style="313" customWidth="1"/>
    <col min="11274" max="11274" width="0.875" style="313" customWidth="1"/>
    <col min="11275" max="11275" width="22.625" style="313" customWidth="1"/>
    <col min="11276" max="11276" width="0.875" style="313" customWidth="1"/>
    <col min="11277" max="11277" width="16.75" style="313" customWidth="1"/>
    <col min="11278" max="11278" width="0.75" style="313" customWidth="1"/>
    <col min="11279" max="11279" width="16.75" style="313" customWidth="1"/>
    <col min="11280" max="11280" width="0.875" style="313" customWidth="1"/>
    <col min="11281" max="11281" width="22.625" style="313" customWidth="1"/>
    <col min="11282" max="11282" width="0.875" style="313" customWidth="1"/>
    <col min="11283" max="11283" width="16.75" style="313" customWidth="1"/>
    <col min="11284" max="11284" width="2.125" style="313" customWidth="1"/>
    <col min="11285" max="11285" width="10" style="313" customWidth="1"/>
    <col min="11286" max="11286" width="7.75" style="313" customWidth="1"/>
    <col min="11287" max="11287" width="14.375" style="313" bestFit="1" customWidth="1"/>
    <col min="11288" max="11520" width="9.125" style="313"/>
    <col min="11521" max="11521" width="1.875" style="313" customWidth="1"/>
    <col min="11522" max="11522" width="3.875" style="313" customWidth="1"/>
    <col min="11523" max="11523" width="4.375" style="313" customWidth="1"/>
    <col min="11524" max="11524" width="5" style="313" customWidth="1"/>
    <col min="11525" max="11525" width="4.75" style="313" customWidth="1"/>
    <col min="11526" max="11528" width="9.125" style="313"/>
    <col min="11529" max="11529" width="16.75" style="313" customWidth="1"/>
    <col min="11530" max="11530" width="0.875" style="313" customWidth="1"/>
    <col min="11531" max="11531" width="22.625" style="313" customWidth="1"/>
    <col min="11532" max="11532" width="0.875" style="313" customWidth="1"/>
    <col min="11533" max="11533" width="16.75" style="313" customWidth="1"/>
    <col min="11534" max="11534" width="0.75" style="313" customWidth="1"/>
    <col min="11535" max="11535" width="16.75" style="313" customWidth="1"/>
    <col min="11536" max="11536" width="0.875" style="313" customWidth="1"/>
    <col min="11537" max="11537" width="22.625" style="313" customWidth="1"/>
    <col min="11538" max="11538" width="0.875" style="313" customWidth="1"/>
    <col min="11539" max="11539" width="16.75" style="313" customWidth="1"/>
    <col min="11540" max="11540" width="2.125" style="313" customWidth="1"/>
    <col min="11541" max="11541" width="10" style="313" customWidth="1"/>
    <col min="11542" max="11542" width="7.75" style="313" customWidth="1"/>
    <col min="11543" max="11543" width="14.375" style="313" bestFit="1" customWidth="1"/>
    <col min="11544" max="11776" width="9.125" style="313"/>
    <col min="11777" max="11777" width="1.875" style="313" customWidth="1"/>
    <col min="11778" max="11778" width="3.875" style="313" customWidth="1"/>
    <col min="11779" max="11779" width="4.375" style="313" customWidth="1"/>
    <col min="11780" max="11780" width="5" style="313" customWidth="1"/>
    <col min="11781" max="11781" width="4.75" style="313" customWidth="1"/>
    <col min="11782" max="11784" width="9.125" style="313"/>
    <col min="11785" max="11785" width="16.75" style="313" customWidth="1"/>
    <col min="11786" max="11786" width="0.875" style="313" customWidth="1"/>
    <col min="11787" max="11787" width="22.625" style="313" customWidth="1"/>
    <col min="11788" max="11788" width="0.875" style="313" customWidth="1"/>
    <col min="11789" max="11789" width="16.75" style="313" customWidth="1"/>
    <col min="11790" max="11790" width="0.75" style="313" customWidth="1"/>
    <col min="11791" max="11791" width="16.75" style="313" customWidth="1"/>
    <col min="11792" max="11792" width="0.875" style="313" customWidth="1"/>
    <col min="11793" max="11793" width="22.625" style="313" customWidth="1"/>
    <col min="11794" max="11794" width="0.875" style="313" customWidth="1"/>
    <col min="11795" max="11795" width="16.75" style="313" customWidth="1"/>
    <col min="11796" max="11796" width="2.125" style="313" customWidth="1"/>
    <col min="11797" max="11797" width="10" style="313" customWidth="1"/>
    <col min="11798" max="11798" width="7.75" style="313" customWidth="1"/>
    <col min="11799" max="11799" width="14.375" style="313" bestFit="1" customWidth="1"/>
    <col min="11800" max="12032" width="9.125" style="313"/>
    <col min="12033" max="12033" width="1.875" style="313" customWidth="1"/>
    <col min="12034" max="12034" width="3.875" style="313" customWidth="1"/>
    <col min="12035" max="12035" width="4.375" style="313" customWidth="1"/>
    <col min="12036" max="12036" width="5" style="313" customWidth="1"/>
    <col min="12037" max="12037" width="4.75" style="313" customWidth="1"/>
    <col min="12038" max="12040" width="9.125" style="313"/>
    <col min="12041" max="12041" width="16.75" style="313" customWidth="1"/>
    <col min="12042" max="12042" width="0.875" style="313" customWidth="1"/>
    <col min="12043" max="12043" width="22.625" style="313" customWidth="1"/>
    <col min="12044" max="12044" width="0.875" style="313" customWidth="1"/>
    <col min="12045" max="12045" width="16.75" style="313" customWidth="1"/>
    <col min="12046" max="12046" width="0.75" style="313" customWidth="1"/>
    <col min="12047" max="12047" width="16.75" style="313" customWidth="1"/>
    <col min="12048" max="12048" width="0.875" style="313" customWidth="1"/>
    <col min="12049" max="12049" width="22.625" style="313" customWidth="1"/>
    <col min="12050" max="12050" width="0.875" style="313" customWidth="1"/>
    <col min="12051" max="12051" width="16.75" style="313" customWidth="1"/>
    <col min="12052" max="12052" width="2.125" style="313" customWidth="1"/>
    <col min="12053" max="12053" width="10" style="313" customWidth="1"/>
    <col min="12054" max="12054" width="7.75" style="313" customWidth="1"/>
    <col min="12055" max="12055" width="14.375" style="313" bestFit="1" customWidth="1"/>
    <col min="12056" max="12288" width="9.125" style="313"/>
    <col min="12289" max="12289" width="1.875" style="313" customWidth="1"/>
    <col min="12290" max="12290" width="3.875" style="313" customWidth="1"/>
    <col min="12291" max="12291" width="4.375" style="313" customWidth="1"/>
    <col min="12292" max="12292" width="5" style="313" customWidth="1"/>
    <col min="12293" max="12293" width="4.75" style="313" customWidth="1"/>
    <col min="12294" max="12296" width="9.125" style="313"/>
    <col min="12297" max="12297" width="16.75" style="313" customWidth="1"/>
    <col min="12298" max="12298" width="0.875" style="313" customWidth="1"/>
    <col min="12299" max="12299" width="22.625" style="313" customWidth="1"/>
    <col min="12300" max="12300" width="0.875" style="313" customWidth="1"/>
    <col min="12301" max="12301" width="16.75" style="313" customWidth="1"/>
    <col min="12302" max="12302" width="0.75" style="313" customWidth="1"/>
    <col min="12303" max="12303" width="16.75" style="313" customWidth="1"/>
    <col min="12304" max="12304" width="0.875" style="313" customWidth="1"/>
    <col min="12305" max="12305" width="22.625" style="313" customWidth="1"/>
    <col min="12306" max="12306" width="0.875" style="313" customWidth="1"/>
    <col min="12307" max="12307" width="16.75" style="313" customWidth="1"/>
    <col min="12308" max="12308" width="2.125" style="313" customWidth="1"/>
    <col min="12309" max="12309" width="10" style="313" customWidth="1"/>
    <col min="12310" max="12310" width="7.75" style="313" customWidth="1"/>
    <col min="12311" max="12311" width="14.375" style="313" bestFit="1" customWidth="1"/>
    <col min="12312" max="12544" width="9.125" style="313"/>
    <col min="12545" max="12545" width="1.875" style="313" customWidth="1"/>
    <col min="12546" max="12546" width="3.875" style="313" customWidth="1"/>
    <col min="12547" max="12547" width="4.375" style="313" customWidth="1"/>
    <col min="12548" max="12548" width="5" style="313" customWidth="1"/>
    <col min="12549" max="12549" width="4.75" style="313" customWidth="1"/>
    <col min="12550" max="12552" width="9.125" style="313"/>
    <col min="12553" max="12553" width="16.75" style="313" customWidth="1"/>
    <col min="12554" max="12554" width="0.875" style="313" customWidth="1"/>
    <col min="12555" max="12555" width="22.625" style="313" customWidth="1"/>
    <col min="12556" max="12556" width="0.875" style="313" customWidth="1"/>
    <col min="12557" max="12557" width="16.75" style="313" customWidth="1"/>
    <col min="12558" max="12558" width="0.75" style="313" customWidth="1"/>
    <col min="12559" max="12559" width="16.75" style="313" customWidth="1"/>
    <col min="12560" max="12560" width="0.875" style="313" customWidth="1"/>
    <col min="12561" max="12561" width="22.625" style="313" customWidth="1"/>
    <col min="12562" max="12562" width="0.875" style="313" customWidth="1"/>
    <col min="12563" max="12563" width="16.75" style="313" customWidth="1"/>
    <col min="12564" max="12564" width="2.125" style="313" customWidth="1"/>
    <col min="12565" max="12565" width="10" style="313" customWidth="1"/>
    <col min="12566" max="12566" width="7.75" style="313" customWidth="1"/>
    <col min="12567" max="12567" width="14.375" style="313" bestFit="1" customWidth="1"/>
    <col min="12568" max="12800" width="9.125" style="313"/>
    <col min="12801" max="12801" width="1.875" style="313" customWidth="1"/>
    <col min="12802" max="12802" width="3.875" style="313" customWidth="1"/>
    <col min="12803" max="12803" width="4.375" style="313" customWidth="1"/>
    <col min="12804" max="12804" width="5" style="313" customWidth="1"/>
    <col min="12805" max="12805" width="4.75" style="313" customWidth="1"/>
    <col min="12806" max="12808" width="9.125" style="313"/>
    <col min="12809" max="12809" width="16.75" style="313" customWidth="1"/>
    <col min="12810" max="12810" width="0.875" style="313" customWidth="1"/>
    <col min="12811" max="12811" width="22.625" style="313" customWidth="1"/>
    <col min="12812" max="12812" width="0.875" style="313" customWidth="1"/>
    <col min="12813" max="12813" width="16.75" style="313" customWidth="1"/>
    <col min="12814" max="12814" width="0.75" style="313" customWidth="1"/>
    <col min="12815" max="12815" width="16.75" style="313" customWidth="1"/>
    <col min="12816" max="12816" width="0.875" style="313" customWidth="1"/>
    <col min="12817" max="12817" width="22.625" style="313" customWidth="1"/>
    <col min="12818" max="12818" width="0.875" style="313" customWidth="1"/>
    <col min="12819" max="12819" width="16.75" style="313" customWidth="1"/>
    <col min="12820" max="12820" width="2.125" style="313" customWidth="1"/>
    <col min="12821" max="12821" width="10" style="313" customWidth="1"/>
    <col min="12822" max="12822" width="7.75" style="313" customWidth="1"/>
    <col min="12823" max="12823" width="14.375" style="313" bestFit="1" customWidth="1"/>
    <col min="12824" max="13056" width="9.125" style="313"/>
    <col min="13057" max="13057" width="1.875" style="313" customWidth="1"/>
    <col min="13058" max="13058" width="3.875" style="313" customWidth="1"/>
    <col min="13059" max="13059" width="4.375" style="313" customWidth="1"/>
    <col min="13060" max="13060" width="5" style="313" customWidth="1"/>
    <col min="13061" max="13061" width="4.75" style="313" customWidth="1"/>
    <col min="13062" max="13064" width="9.125" style="313"/>
    <col min="13065" max="13065" width="16.75" style="313" customWidth="1"/>
    <col min="13066" max="13066" width="0.875" style="313" customWidth="1"/>
    <col min="13067" max="13067" width="22.625" style="313" customWidth="1"/>
    <col min="13068" max="13068" width="0.875" style="313" customWidth="1"/>
    <col min="13069" max="13069" width="16.75" style="313" customWidth="1"/>
    <col min="13070" max="13070" width="0.75" style="313" customWidth="1"/>
    <col min="13071" max="13071" width="16.75" style="313" customWidth="1"/>
    <col min="13072" max="13072" width="0.875" style="313" customWidth="1"/>
    <col min="13073" max="13073" width="22.625" style="313" customWidth="1"/>
    <col min="13074" max="13074" width="0.875" style="313" customWidth="1"/>
    <col min="13075" max="13075" width="16.75" style="313" customWidth="1"/>
    <col min="13076" max="13076" width="2.125" style="313" customWidth="1"/>
    <col min="13077" max="13077" width="10" style="313" customWidth="1"/>
    <col min="13078" max="13078" width="7.75" style="313" customWidth="1"/>
    <col min="13079" max="13079" width="14.375" style="313" bestFit="1" customWidth="1"/>
    <col min="13080" max="13312" width="9.125" style="313"/>
    <col min="13313" max="13313" width="1.875" style="313" customWidth="1"/>
    <col min="13314" max="13314" width="3.875" style="313" customWidth="1"/>
    <col min="13315" max="13315" width="4.375" style="313" customWidth="1"/>
    <col min="13316" max="13316" width="5" style="313" customWidth="1"/>
    <col min="13317" max="13317" width="4.75" style="313" customWidth="1"/>
    <col min="13318" max="13320" width="9.125" style="313"/>
    <col min="13321" max="13321" width="16.75" style="313" customWidth="1"/>
    <col min="13322" max="13322" width="0.875" style="313" customWidth="1"/>
    <col min="13323" max="13323" width="22.625" style="313" customWidth="1"/>
    <col min="13324" max="13324" width="0.875" style="313" customWidth="1"/>
    <col min="13325" max="13325" width="16.75" style="313" customWidth="1"/>
    <col min="13326" max="13326" width="0.75" style="313" customWidth="1"/>
    <col min="13327" max="13327" width="16.75" style="313" customWidth="1"/>
    <col min="13328" max="13328" width="0.875" style="313" customWidth="1"/>
    <col min="13329" max="13329" width="22.625" style="313" customWidth="1"/>
    <col min="13330" max="13330" width="0.875" style="313" customWidth="1"/>
    <col min="13331" max="13331" width="16.75" style="313" customWidth="1"/>
    <col min="13332" max="13332" width="2.125" style="313" customWidth="1"/>
    <col min="13333" max="13333" width="10" style="313" customWidth="1"/>
    <col min="13334" max="13334" width="7.75" style="313" customWidth="1"/>
    <col min="13335" max="13335" width="14.375" style="313" bestFit="1" customWidth="1"/>
    <col min="13336" max="13568" width="9.125" style="313"/>
    <col min="13569" max="13569" width="1.875" style="313" customWidth="1"/>
    <col min="13570" max="13570" width="3.875" style="313" customWidth="1"/>
    <col min="13571" max="13571" width="4.375" style="313" customWidth="1"/>
    <col min="13572" max="13572" width="5" style="313" customWidth="1"/>
    <col min="13573" max="13573" width="4.75" style="313" customWidth="1"/>
    <col min="13574" max="13576" width="9.125" style="313"/>
    <col min="13577" max="13577" width="16.75" style="313" customWidth="1"/>
    <col min="13578" max="13578" width="0.875" style="313" customWidth="1"/>
    <col min="13579" max="13579" width="22.625" style="313" customWidth="1"/>
    <col min="13580" max="13580" width="0.875" style="313" customWidth="1"/>
    <col min="13581" max="13581" width="16.75" style="313" customWidth="1"/>
    <col min="13582" max="13582" width="0.75" style="313" customWidth="1"/>
    <col min="13583" max="13583" width="16.75" style="313" customWidth="1"/>
    <col min="13584" max="13584" width="0.875" style="313" customWidth="1"/>
    <col min="13585" max="13585" width="22.625" style="313" customWidth="1"/>
    <col min="13586" max="13586" width="0.875" style="313" customWidth="1"/>
    <col min="13587" max="13587" width="16.75" style="313" customWidth="1"/>
    <col min="13588" max="13588" width="2.125" style="313" customWidth="1"/>
    <col min="13589" max="13589" width="10" style="313" customWidth="1"/>
    <col min="13590" max="13590" width="7.75" style="313" customWidth="1"/>
    <col min="13591" max="13591" width="14.375" style="313" bestFit="1" customWidth="1"/>
    <col min="13592" max="13824" width="9.125" style="313"/>
    <col min="13825" max="13825" width="1.875" style="313" customWidth="1"/>
    <col min="13826" max="13826" width="3.875" style="313" customWidth="1"/>
    <col min="13827" max="13827" width="4.375" style="313" customWidth="1"/>
    <col min="13828" max="13828" width="5" style="313" customWidth="1"/>
    <col min="13829" max="13829" width="4.75" style="313" customWidth="1"/>
    <col min="13830" max="13832" width="9.125" style="313"/>
    <col min="13833" max="13833" width="16.75" style="313" customWidth="1"/>
    <col min="13834" max="13834" width="0.875" style="313" customWidth="1"/>
    <col min="13835" max="13835" width="22.625" style="313" customWidth="1"/>
    <col min="13836" max="13836" width="0.875" style="313" customWidth="1"/>
    <col min="13837" max="13837" width="16.75" style="313" customWidth="1"/>
    <col min="13838" max="13838" width="0.75" style="313" customWidth="1"/>
    <col min="13839" max="13839" width="16.75" style="313" customWidth="1"/>
    <col min="13840" max="13840" width="0.875" style="313" customWidth="1"/>
    <col min="13841" max="13841" width="22.625" style="313" customWidth="1"/>
    <col min="13842" max="13842" width="0.875" style="313" customWidth="1"/>
    <col min="13843" max="13843" width="16.75" style="313" customWidth="1"/>
    <col min="13844" max="13844" width="2.125" style="313" customWidth="1"/>
    <col min="13845" max="13845" width="10" style="313" customWidth="1"/>
    <col min="13846" max="13846" width="7.75" style="313" customWidth="1"/>
    <col min="13847" max="13847" width="14.375" style="313" bestFit="1" customWidth="1"/>
    <col min="13848" max="14080" width="9.125" style="313"/>
    <col min="14081" max="14081" width="1.875" style="313" customWidth="1"/>
    <col min="14082" max="14082" width="3.875" style="313" customWidth="1"/>
    <col min="14083" max="14083" width="4.375" style="313" customWidth="1"/>
    <col min="14084" max="14084" width="5" style="313" customWidth="1"/>
    <col min="14085" max="14085" width="4.75" style="313" customWidth="1"/>
    <col min="14086" max="14088" width="9.125" style="313"/>
    <col min="14089" max="14089" width="16.75" style="313" customWidth="1"/>
    <col min="14090" max="14090" width="0.875" style="313" customWidth="1"/>
    <col min="14091" max="14091" width="22.625" style="313" customWidth="1"/>
    <col min="14092" max="14092" width="0.875" style="313" customWidth="1"/>
    <col min="14093" max="14093" width="16.75" style="313" customWidth="1"/>
    <col min="14094" max="14094" width="0.75" style="313" customWidth="1"/>
    <col min="14095" max="14095" width="16.75" style="313" customWidth="1"/>
    <col min="14096" max="14096" width="0.875" style="313" customWidth="1"/>
    <col min="14097" max="14097" width="22.625" style="313" customWidth="1"/>
    <col min="14098" max="14098" width="0.875" style="313" customWidth="1"/>
    <col min="14099" max="14099" width="16.75" style="313" customWidth="1"/>
    <col min="14100" max="14100" width="2.125" style="313" customWidth="1"/>
    <col min="14101" max="14101" width="10" style="313" customWidth="1"/>
    <col min="14102" max="14102" width="7.75" style="313" customWidth="1"/>
    <col min="14103" max="14103" width="14.375" style="313" bestFit="1" customWidth="1"/>
    <col min="14104" max="14336" width="9.125" style="313"/>
    <col min="14337" max="14337" width="1.875" style="313" customWidth="1"/>
    <col min="14338" max="14338" width="3.875" style="313" customWidth="1"/>
    <col min="14339" max="14339" width="4.375" style="313" customWidth="1"/>
    <col min="14340" max="14340" width="5" style="313" customWidth="1"/>
    <col min="14341" max="14341" width="4.75" style="313" customWidth="1"/>
    <col min="14342" max="14344" width="9.125" style="313"/>
    <col min="14345" max="14345" width="16.75" style="313" customWidth="1"/>
    <col min="14346" max="14346" width="0.875" style="313" customWidth="1"/>
    <col min="14347" max="14347" width="22.625" style="313" customWidth="1"/>
    <col min="14348" max="14348" width="0.875" style="313" customWidth="1"/>
    <col min="14349" max="14349" width="16.75" style="313" customWidth="1"/>
    <col min="14350" max="14350" width="0.75" style="313" customWidth="1"/>
    <col min="14351" max="14351" width="16.75" style="313" customWidth="1"/>
    <col min="14352" max="14352" width="0.875" style="313" customWidth="1"/>
    <col min="14353" max="14353" width="22.625" style="313" customWidth="1"/>
    <col min="14354" max="14354" width="0.875" style="313" customWidth="1"/>
    <col min="14355" max="14355" width="16.75" style="313" customWidth="1"/>
    <col min="14356" max="14356" width="2.125" style="313" customWidth="1"/>
    <col min="14357" max="14357" width="10" style="313" customWidth="1"/>
    <col min="14358" max="14358" width="7.75" style="313" customWidth="1"/>
    <col min="14359" max="14359" width="14.375" style="313" bestFit="1" customWidth="1"/>
    <col min="14360" max="14592" width="9.125" style="313"/>
    <col min="14593" max="14593" width="1.875" style="313" customWidth="1"/>
    <col min="14594" max="14594" width="3.875" style="313" customWidth="1"/>
    <col min="14595" max="14595" width="4.375" style="313" customWidth="1"/>
    <col min="14596" max="14596" width="5" style="313" customWidth="1"/>
    <col min="14597" max="14597" width="4.75" style="313" customWidth="1"/>
    <col min="14598" max="14600" width="9.125" style="313"/>
    <col min="14601" max="14601" width="16.75" style="313" customWidth="1"/>
    <col min="14602" max="14602" width="0.875" style="313" customWidth="1"/>
    <col min="14603" max="14603" width="22.625" style="313" customWidth="1"/>
    <col min="14604" max="14604" width="0.875" style="313" customWidth="1"/>
    <col min="14605" max="14605" width="16.75" style="313" customWidth="1"/>
    <col min="14606" max="14606" width="0.75" style="313" customWidth="1"/>
    <col min="14607" max="14607" width="16.75" style="313" customWidth="1"/>
    <col min="14608" max="14608" width="0.875" style="313" customWidth="1"/>
    <col min="14609" max="14609" width="22.625" style="313" customWidth="1"/>
    <col min="14610" max="14610" width="0.875" style="313" customWidth="1"/>
    <col min="14611" max="14611" width="16.75" style="313" customWidth="1"/>
    <col min="14612" max="14612" width="2.125" style="313" customWidth="1"/>
    <col min="14613" max="14613" width="10" style="313" customWidth="1"/>
    <col min="14614" max="14614" width="7.75" style="313" customWidth="1"/>
    <col min="14615" max="14615" width="14.375" style="313" bestFit="1" customWidth="1"/>
    <col min="14616" max="14848" width="9.125" style="313"/>
    <col min="14849" max="14849" width="1.875" style="313" customWidth="1"/>
    <col min="14850" max="14850" width="3.875" style="313" customWidth="1"/>
    <col min="14851" max="14851" width="4.375" style="313" customWidth="1"/>
    <col min="14852" max="14852" width="5" style="313" customWidth="1"/>
    <col min="14853" max="14853" width="4.75" style="313" customWidth="1"/>
    <col min="14854" max="14856" width="9.125" style="313"/>
    <col min="14857" max="14857" width="16.75" style="313" customWidth="1"/>
    <col min="14858" max="14858" width="0.875" style="313" customWidth="1"/>
    <col min="14859" max="14859" width="22.625" style="313" customWidth="1"/>
    <col min="14860" max="14860" width="0.875" style="313" customWidth="1"/>
    <col min="14861" max="14861" width="16.75" style="313" customWidth="1"/>
    <col min="14862" max="14862" width="0.75" style="313" customWidth="1"/>
    <col min="14863" max="14863" width="16.75" style="313" customWidth="1"/>
    <col min="14864" max="14864" width="0.875" style="313" customWidth="1"/>
    <col min="14865" max="14865" width="22.625" style="313" customWidth="1"/>
    <col min="14866" max="14866" width="0.875" style="313" customWidth="1"/>
    <col min="14867" max="14867" width="16.75" style="313" customWidth="1"/>
    <col min="14868" max="14868" width="2.125" style="313" customWidth="1"/>
    <col min="14869" max="14869" width="10" style="313" customWidth="1"/>
    <col min="14870" max="14870" width="7.75" style="313" customWidth="1"/>
    <col min="14871" max="14871" width="14.375" style="313" bestFit="1" customWidth="1"/>
    <col min="14872" max="15104" width="9.125" style="313"/>
    <col min="15105" max="15105" width="1.875" style="313" customWidth="1"/>
    <col min="15106" max="15106" width="3.875" style="313" customWidth="1"/>
    <col min="15107" max="15107" width="4.375" style="313" customWidth="1"/>
    <col min="15108" max="15108" width="5" style="313" customWidth="1"/>
    <col min="15109" max="15109" width="4.75" style="313" customWidth="1"/>
    <col min="15110" max="15112" width="9.125" style="313"/>
    <col min="15113" max="15113" width="16.75" style="313" customWidth="1"/>
    <col min="15114" max="15114" width="0.875" style="313" customWidth="1"/>
    <col min="15115" max="15115" width="22.625" style="313" customWidth="1"/>
    <col min="15116" max="15116" width="0.875" style="313" customWidth="1"/>
    <col min="15117" max="15117" width="16.75" style="313" customWidth="1"/>
    <col min="15118" max="15118" width="0.75" style="313" customWidth="1"/>
    <col min="15119" max="15119" width="16.75" style="313" customWidth="1"/>
    <col min="15120" max="15120" width="0.875" style="313" customWidth="1"/>
    <col min="15121" max="15121" width="22.625" style="313" customWidth="1"/>
    <col min="15122" max="15122" width="0.875" style="313" customWidth="1"/>
    <col min="15123" max="15123" width="16.75" style="313" customWidth="1"/>
    <col min="15124" max="15124" width="2.125" style="313" customWidth="1"/>
    <col min="15125" max="15125" width="10" style="313" customWidth="1"/>
    <col min="15126" max="15126" width="7.75" style="313" customWidth="1"/>
    <col min="15127" max="15127" width="14.375" style="313" bestFit="1" customWidth="1"/>
    <col min="15128" max="15360" width="9.125" style="313"/>
    <col min="15361" max="15361" width="1.875" style="313" customWidth="1"/>
    <col min="15362" max="15362" width="3.875" style="313" customWidth="1"/>
    <col min="15363" max="15363" width="4.375" style="313" customWidth="1"/>
    <col min="15364" max="15364" width="5" style="313" customWidth="1"/>
    <col min="15365" max="15365" width="4.75" style="313" customWidth="1"/>
    <col min="15366" max="15368" width="9.125" style="313"/>
    <col min="15369" max="15369" width="16.75" style="313" customWidth="1"/>
    <col min="15370" max="15370" width="0.875" style="313" customWidth="1"/>
    <col min="15371" max="15371" width="22.625" style="313" customWidth="1"/>
    <col min="15372" max="15372" width="0.875" style="313" customWidth="1"/>
    <col min="15373" max="15373" width="16.75" style="313" customWidth="1"/>
    <col min="15374" max="15374" width="0.75" style="313" customWidth="1"/>
    <col min="15375" max="15375" width="16.75" style="313" customWidth="1"/>
    <col min="15376" max="15376" width="0.875" style="313" customWidth="1"/>
    <col min="15377" max="15377" width="22.625" style="313" customWidth="1"/>
    <col min="15378" max="15378" width="0.875" style="313" customWidth="1"/>
    <col min="15379" max="15379" width="16.75" style="313" customWidth="1"/>
    <col min="15380" max="15380" width="2.125" style="313" customWidth="1"/>
    <col min="15381" max="15381" width="10" style="313" customWidth="1"/>
    <col min="15382" max="15382" width="7.75" style="313" customWidth="1"/>
    <col min="15383" max="15383" width="14.375" style="313" bestFit="1" customWidth="1"/>
    <col min="15384" max="15616" width="9.125" style="313"/>
    <col min="15617" max="15617" width="1.875" style="313" customWidth="1"/>
    <col min="15618" max="15618" width="3.875" style="313" customWidth="1"/>
    <col min="15619" max="15619" width="4.375" style="313" customWidth="1"/>
    <col min="15620" max="15620" width="5" style="313" customWidth="1"/>
    <col min="15621" max="15621" width="4.75" style="313" customWidth="1"/>
    <col min="15622" max="15624" width="9.125" style="313"/>
    <col min="15625" max="15625" width="16.75" style="313" customWidth="1"/>
    <col min="15626" max="15626" width="0.875" style="313" customWidth="1"/>
    <col min="15627" max="15627" width="22.625" style="313" customWidth="1"/>
    <col min="15628" max="15628" width="0.875" style="313" customWidth="1"/>
    <col min="15629" max="15629" width="16.75" style="313" customWidth="1"/>
    <col min="15630" max="15630" width="0.75" style="313" customWidth="1"/>
    <col min="15631" max="15631" width="16.75" style="313" customWidth="1"/>
    <col min="15632" max="15632" width="0.875" style="313" customWidth="1"/>
    <col min="15633" max="15633" width="22.625" style="313" customWidth="1"/>
    <col min="15634" max="15634" width="0.875" style="313" customWidth="1"/>
    <col min="15635" max="15635" width="16.75" style="313" customWidth="1"/>
    <col min="15636" max="15636" width="2.125" style="313" customWidth="1"/>
    <col min="15637" max="15637" width="10" style="313" customWidth="1"/>
    <col min="15638" max="15638" width="7.75" style="313" customWidth="1"/>
    <col min="15639" max="15639" width="14.375" style="313" bestFit="1" customWidth="1"/>
    <col min="15640" max="15872" width="9.125" style="313"/>
    <col min="15873" max="15873" width="1.875" style="313" customWidth="1"/>
    <col min="15874" max="15874" width="3.875" style="313" customWidth="1"/>
    <col min="15875" max="15875" width="4.375" style="313" customWidth="1"/>
    <col min="15876" max="15876" width="5" style="313" customWidth="1"/>
    <col min="15877" max="15877" width="4.75" style="313" customWidth="1"/>
    <col min="15878" max="15880" width="9.125" style="313"/>
    <col min="15881" max="15881" width="16.75" style="313" customWidth="1"/>
    <col min="15882" max="15882" width="0.875" style="313" customWidth="1"/>
    <col min="15883" max="15883" width="22.625" style="313" customWidth="1"/>
    <col min="15884" max="15884" width="0.875" style="313" customWidth="1"/>
    <col min="15885" max="15885" width="16.75" style="313" customWidth="1"/>
    <col min="15886" max="15886" width="0.75" style="313" customWidth="1"/>
    <col min="15887" max="15887" width="16.75" style="313" customWidth="1"/>
    <col min="15888" max="15888" width="0.875" style="313" customWidth="1"/>
    <col min="15889" max="15889" width="22.625" style="313" customWidth="1"/>
    <col min="15890" max="15890" width="0.875" style="313" customWidth="1"/>
    <col min="15891" max="15891" width="16.75" style="313" customWidth="1"/>
    <col min="15892" max="15892" width="2.125" style="313" customWidth="1"/>
    <col min="15893" max="15893" width="10" style="313" customWidth="1"/>
    <col min="15894" max="15894" width="7.75" style="313" customWidth="1"/>
    <col min="15895" max="15895" width="14.375" style="313" bestFit="1" customWidth="1"/>
    <col min="15896" max="16128" width="9.125" style="313"/>
    <col min="16129" max="16129" width="1.875" style="313" customWidth="1"/>
    <col min="16130" max="16130" width="3.875" style="313" customWidth="1"/>
    <col min="16131" max="16131" width="4.375" style="313" customWidth="1"/>
    <col min="16132" max="16132" width="5" style="313" customWidth="1"/>
    <col min="16133" max="16133" width="4.75" style="313" customWidth="1"/>
    <col min="16134" max="16136" width="9.125" style="313"/>
    <col min="16137" max="16137" width="16.75" style="313" customWidth="1"/>
    <col min="16138" max="16138" width="0.875" style="313" customWidth="1"/>
    <col min="16139" max="16139" width="22.625" style="313" customWidth="1"/>
    <col min="16140" max="16140" width="0.875" style="313" customWidth="1"/>
    <col min="16141" max="16141" width="16.75" style="313" customWidth="1"/>
    <col min="16142" max="16142" width="0.75" style="313" customWidth="1"/>
    <col min="16143" max="16143" width="16.75" style="313" customWidth="1"/>
    <col min="16144" max="16144" width="0.875" style="313" customWidth="1"/>
    <col min="16145" max="16145" width="22.625" style="313" customWidth="1"/>
    <col min="16146" max="16146" width="0.875" style="313" customWidth="1"/>
    <col min="16147" max="16147" width="16.75" style="313" customWidth="1"/>
    <col min="16148" max="16148" width="2.125" style="313" customWidth="1"/>
    <col min="16149" max="16149" width="10" style="313" customWidth="1"/>
    <col min="16150" max="16150" width="7.75" style="313" customWidth="1"/>
    <col min="16151" max="16151" width="14.375" style="313" bestFit="1" customWidth="1"/>
    <col min="16152" max="16384" width="9.125" style="313"/>
  </cols>
  <sheetData>
    <row r="1" spans="2:19" s="218" customFormat="1" ht="22.2" customHeight="1">
      <c r="B1" s="876" t="s">
        <v>1093</v>
      </c>
      <c r="C1" s="876"/>
      <c r="D1" s="876"/>
      <c r="E1" s="876"/>
      <c r="F1" s="876"/>
      <c r="G1" s="876"/>
      <c r="H1" s="876"/>
      <c r="I1" s="876"/>
      <c r="J1" s="876"/>
      <c r="K1" s="876"/>
      <c r="L1" s="876"/>
      <c r="M1" s="876"/>
      <c r="N1" s="876"/>
      <c r="O1" s="876"/>
      <c r="P1" s="876"/>
      <c r="Q1" s="876"/>
      <c r="R1" s="876"/>
      <c r="S1" s="876"/>
    </row>
    <row r="2" spans="2:19" s="218" customFormat="1" ht="22.2" customHeight="1">
      <c r="B2" s="306"/>
      <c r="C2" s="307"/>
      <c r="D2" s="307"/>
      <c r="E2" s="307"/>
      <c r="F2" s="307"/>
      <c r="G2" s="307"/>
      <c r="H2" s="307"/>
      <c r="I2" s="307"/>
      <c r="J2" s="307"/>
      <c r="K2" s="307"/>
      <c r="L2" s="307"/>
      <c r="M2" s="307"/>
      <c r="S2" s="252" t="s">
        <v>22</v>
      </c>
    </row>
    <row r="3" spans="2:19" s="203" customFormat="1" ht="22.2" customHeight="1">
      <c r="B3" s="308" t="s">
        <v>869</v>
      </c>
      <c r="C3" s="309" t="s">
        <v>537</v>
      </c>
      <c r="D3" s="218"/>
      <c r="E3" s="218"/>
      <c r="I3" s="858"/>
      <c r="J3" s="858"/>
      <c r="K3" s="858"/>
      <c r="L3" s="199"/>
      <c r="M3" s="858"/>
      <c r="N3" s="858"/>
      <c r="O3" s="858"/>
      <c r="P3" s="211"/>
      <c r="R3" s="211"/>
    </row>
    <row r="4" spans="2:19" s="203" customFormat="1" ht="22.2" customHeight="1">
      <c r="B4" s="308"/>
      <c r="D4" s="436" t="s">
        <v>860</v>
      </c>
      <c r="E4" s="218"/>
      <c r="I4" s="199"/>
      <c r="J4" s="199"/>
      <c r="K4" s="199"/>
      <c r="L4" s="199"/>
      <c r="M4" s="199"/>
      <c r="N4" s="199"/>
      <c r="O4" s="199"/>
      <c r="P4" s="211"/>
      <c r="R4" s="211"/>
    </row>
    <row r="5" spans="2:19" s="203" customFormat="1" ht="22.2" customHeight="1">
      <c r="I5" s="857" t="s">
        <v>24</v>
      </c>
      <c r="J5" s="857"/>
      <c r="K5" s="857"/>
      <c r="L5" s="857"/>
      <c r="M5" s="857"/>
      <c r="N5" s="199"/>
      <c r="O5" s="857" t="s">
        <v>5</v>
      </c>
      <c r="P5" s="857"/>
      <c r="Q5" s="857"/>
      <c r="R5" s="857"/>
      <c r="S5" s="857"/>
    </row>
    <row r="6" spans="2:19" s="203" customFormat="1" ht="22.2" customHeight="1">
      <c r="I6" s="205" t="s">
        <v>538</v>
      </c>
      <c r="J6" s="216"/>
      <c r="K6" s="205" t="s">
        <v>539</v>
      </c>
      <c r="L6" s="216"/>
      <c r="M6" s="310" t="s">
        <v>76</v>
      </c>
      <c r="N6" s="216"/>
      <c r="O6" s="205" t="s">
        <v>538</v>
      </c>
      <c r="P6" s="216"/>
      <c r="Q6" s="205" t="s">
        <v>539</v>
      </c>
      <c r="R6" s="216"/>
      <c r="S6" s="310" t="s">
        <v>76</v>
      </c>
    </row>
    <row r="7" spans="2:19" s="203" customFormat="1" ht="22.2" customHeight="1">
      <c r="C7" s="311" t="s">
        <v>531</v>
      </c>
      <c r="D7" s="268"/>
      <c r="E7" s="268"/>
      <c r="H7" s="268"/>
    </row>
    <row r="8" spans="2:19" s="203" customFormat="1" ht="22.2" customHeight="1">
      <c r="C8" s="311"/>
      <c r="D8" s="268" t="s">
        <v>363</v>
      </c>
      <c r="E8" s="284"/>
      <c r="I8" s="4">
        <v>74394239.480000004</v>
      </c>
      <c r="J8" s="4"/>
      <c r="K8" s="4">
        <v>3707408.54</v>
      </c>
      <c r="L8" s="38"/>
      <c r="M8" s="38">
        <f>SUM(I8:L8)</f>
        <v>78101648.020000011</v>
      </c>
      <c r="N8" s="38"/>
      <c r="O8" s="4">
        <v>65395292.020000003</v>
      </c>
      <c r="P8" s="4"/>
      <c r="Q8" s="4">
        <v>2164845.12</v>
      </c>
      <c r="R8" s="38"/>
      <c r="S8" s="38">
        <f t="shared" ref="S8:S10" si="0">SUM(O8:R8)</f>
        <v>67560137.140000001</v>
      </c>
    </row>
    <row r="9" spans="2:19" s="203" customFormat="1" ht="22.2" customHeight="1">
      <c r="C9" s="311"/>
      <c r="D9" s="256" t="s">
        <v>518</v>
      </c>
      <c r="E9" s="284"/>
      <c r="I9" s="4">
        <v>98868</v>
      </c>
      <c r="J9" s="4"/>
      <c r="K9" s="4">
        <v>599200</v>
      </c>
      <c r="L9" s="38"/>
      <c r="M9" s="38">
        <f t="shared" ref="M9:M10" si="1">SUM(I9:L9)</f>
        <v>698068</v>
      </c>
      <c r="N9" s="38"/>
      <c r="O9" s="4">
        <v>98868</v>
      </c>
      <c r="P9" s="4"/>
      <c r="Q9" s="4">
        <v>599200</v>
      </c>
      <c r="R9" s="38"/>
      <c r="S9" s="38">
        <f t="shared" si="0"/>
        <v>698068</v>
      </c>
    </row>
    <row r="10" spans="2:19" s="203" customFormat="1" ht="22.2" customHeight="1">
      <c r="C10" s="311"/>
      <c r="D10" s="297" t="s">
        <v>126</v>
      </c>
      <c r="I10" s="90">
        <v>13440</v>
      </c>
      <c r="J10" s="4"/>
      <c r="K10" s="299">
        <v>-13440</v>
      </c>
      <c r="L10" s="38"/>
      <c r="M10" s="303">
        <f t="shared" si="1"/>
        <v>0</v>
      </c>
      <c r="N10" s="38"/>
      <c r="O10" s="90">
        <v>0</v>
      </c>
      <c r="P10" s="4"/>
      <c r="Q10" s="649">
        <v>0</v>
      </c>
      <c r="R10" s="38"/>
      <c r="S10" s="303">
        <f t="shared" si="0"/>
        <v>0</v>
      </c>
    </row>
    <row r="11" spans="2:19" s="203" customFormat="1" ht="22.2" customHeight="1">
      <c r="C11" s="268"/>
      <c r="D11" s="268" t="s">
        <v>637</v>
      </c>
      <c r="E11" s="284"/>
      <c r="I11" s="4">
        <f>SUM(I8:I10)</f>
        <v>74506547.480000004</v>
      </c>
      <c r="J11" s="4"/>
      <c r="K11" s="4">
        <f>SUM(K8:K10)</f>
        <v>4293168.54</v>
      </c>
      <c r="L11" s="38"/>
      <c r="M11" s="4">
        <f>SUM(M8:M10)</f>
        <v>78799716.020000011</v>
      </c>
      <c r="N11" s="38"/>
      <c r="O11" s="4">
        <f>SUM(O8:O10)</f>
        <v>65494160.020000003</v>
      </c>
      <c r="P11" s="4"/>
      <c r="Q11" s="4">
        <f>SUM(Q8:Q10)</f>
        <v>2764045.12</v>
      </c>
      <c r="R11" s="38"/>
      <c r="S11" s="4">
        <f>SUM(S8:S10)</f>
        <v>68258205.140000001</v>
      </c>
    </row>
    <row r="12" spans="2:19" s="203" customFormat="1" ht="22.2" customHeight="1">
      <c r="C12" s="268"/>
      <c r="D12" s="256" t="s">
        <v>518</v>
      </c>
      <c r="E12" s="284"/>
      <c r="I12" s="4">
        <v>0</v>
      </c>
      <c r="J12" s="4"/>
      <c r="K12" s="4">
        <v>321000</v>
      </c>
      <c r="L12" s="38"/>
      <c r="M12" s="4">
        <f>SUM(I12:L12)</f>
        <v>321000</v>
      </c>
      <c r="N12" s="38"/>
      <c r="O12" s="4">
        <v>0</v>
      </c>
      <c r="P12" s="4"/>
      <c r="Q12" s="4">
        <v>321000</v>
      </c>
      <c r="R12" s="38"/>
      <c r="S12" s="4">
        <f>SUM(O12:R12)</f>
        <v>321000</v>
      </c>
    </row>
    <row r="13" spans="2:19" s="203" customFormat="1" ht="22.2" customHeight="1" thickBot="1">
      <c r="C13" s="268"/>
      <c r="D13" s="268" t="s">
        <v>861</v>
      </c>
      <c r="E13" s="268"/>
      <c r="H13" s="268"/>
      <c r="I13" s="44">
        <f>SUM(I11:I12)</f>
        <v>74506547.480000004</v>
      </c>
      <c r="J13" s="38"/>
      <c r="K13" s="44">
        <f>SUM(K11:K12)</f>
        <v>4614168.54</v>
      </c>
      <c r="L13" s="38"/>
      <c r="M13" s="44">
        <f>SUM(M11:M12)</f>
        <v>79120716.020000011</v>
      </c>
      <c r="N13" s="38"/>
      <c r="O13" s="312">
        <f>SUM(O11:O12)</f>
        <v>65494160.020000003</v>
      </c>
      <c r="P13" s="4"/>
      <c r="Q13" s="312">
        <f>SUM(Q11:Q12)</f>
        <v>3085045.12</v>
      </c>
      <c r="R13" s="38"/>
      <c r="S13" s="44">
        <f>SUM(S11:S12)</f>
        <v>68579205.140000001</v>
      </c>
    </row>
    <row r="14" spans="2:19" s="203" customFormat="1" ht="22.2" customHeight="1" thickTop="1">
      <c r="C14" s="291" t="s">
        <v>533</v>
      </c>
      <c r="I14" s="29"/>
      <c r="J14" s="38"/>
      <c r="K14" s="29"/>
      <c r="L14" s="38"/>
      <c r="M14" s="29"/>
      <c r="N14" s="38"/>
      <c r="O14" s="254"/>
      <c r="P14" s="4"/>
      <c r="Q14" s="254"/>
      <c r="R14" s="38"/>
      <c r="S14" s="29"/>
    </row>
    <row r="15" spans="2:19" ht="22.2" customHeight="1">
      <c r="D15" s="269" t="str">
        <f>D8</f>
        <v>As at January 1, 2020</v>
      </c>
      <c r="E15" s="268"/>
      <c r="I15" s="4">
        <v>66592142.109999992</v>
      </c>
      <c r="J15" s="4"/>
      <c r="K15" s="4">
        <v>0</v>
      </c>
      <c r="L15" s="38"/>
      <c r="M15" s="38">
        <f t="shared" ref="M15:M16" si="2">SUM(I15:L15)</f>
        <v>66592142.109999992</v>
      </c>
      <c r="N15" s="38"/>
      <c r="O15" s="4">
        <v>58868296.019999996</v>
      </c>
      <c r="P15" s="4"/>
      <c r="Q15" s="4">
        <v>0</v>
      </c>
      <c r="R15" s="38"/>
      <c r="S15" s="38">
        <f t="shared" ref="S15:S16" si="3">SUM(O15:R15)</f>
        <v>58868296.019999996</v>
      </c>
    </row>
    <row r="16" spans="2:19" ht="22.2" customHeight="1">
      <c r="D16" s="268" t="s">
        <v>540</v>
      </c>
      <c r="E16" s="268"/>
      <c r="I16" s="90">
        <v>3291058.7099999995</v>
      </c>
      <c r="J16" s="254"/>
      <c r="K16" s="90">
        <v>0</v>
      </c>
      <c r="L16" s="29"/>
      <c r="M16" s="303">
        <f t="shared" si="2"/>
        <v>3291058.7099999995</v>
      </c>
      <c r="N16" s="29"/>
      <c r="O16" s="90">
        <v>2589165.5299999998</v>
      </c>
      <c r="P16" s="254"/>
      <c r="Q16" s="90">
        <v>0</v>
      </c>
      <c r="R16" s="29"/>
      <c r="S16" s="303">
        <f t="shared" si="3"/>
        <v>2589165.5299999998</v>
      </c>
    </row>
    <row r="17" spans="3:19" ht="22.2" customHeight="1">
      <c r="D17" s="268" t="str">
        <f>D11</f>
        <v>As at December 31, 2020</v>
      </c>
      <c r="I17" s="4">
        <f>SUM(I15:I16)</f>
        <v>69883200.819999993</v>
      </c>
      <c r="J17" s="4"/>
      <c r="K17" s="4">
        <f>SUM(K15:K16)</f>
        <v>0</v>
      </c>
      <c r="L17" s="38"/>
      <c r="M17" s="38">
        <f>SUM(M15:M16)</f>
        <v>69883200.819999993</v>
      </c>
      <c r="N17" s="38"/>
      <c r="O17" s="4">
        <f>SUM(O15:O16)</f>
        <v>61457461.549999997</v>
      </c>
      <c r="P17" s="4"/>
      <c r="Q17" s="4">
        <f>SUM(Q15:Q16)</f>
        <v>0</v>
      </c>
      <c r="R17" s="38"/>
      <c r="S17" s="38">
        <f>SUM(S15:S16)</f>
        <v>61457461.549999997</v>
      </c>
    </row>
    <row r="18" spans="3:19" ht="22.2" customHeight="1">
      <c r="D18" s="268" t="s">
        <v>871</v>
      </c>
      <c r="I18" s="4">
        <v>703848.82000000007</v>
      </c>
      <c r="J18" s="4"/>
      <c r="K18" s="4">
        <v>0</v>
      </c>
      <c r="L18" s="38"/>
      <c r="M18" s="29">
        <f>SUM(I18:L18)</f>
        <v>703848.82000000007</v>
      </c>
      <c r="N18" s="29"/>
      <c r="O18" s="254">
        <v>540513.1</v>
      </c>
      <c r="P18" s="254"/>
      <c r="Q18" s="254">
        <v>0</v>
      </c>
      <c r="R18" s="29"/>
      <c r="S18" s="29">
        <f>SUM(O18:R18)</f>
        <v>540513.1</v>
      </c>
    </row>
    <row r="19" spans="3:19" ht="22.2" customHeight="1" thickBot="1">
      <c r="D19" s="268" t="str">
        <f>D13</f>
        <v>As at March 31, 2021</v>
      </c>
      <c r="I19" s="312">
        <f>SUM(I17:I18)</f>
        <v>70587049.639999986</v>
      </c>
      <c r="J19" s="4"/>
      <c r="K19" s="312">
        <f>SUM(K17:K18)</f>
        <v>0</v>
      </c>
      <c r="L19" s="38"/>
      <c r="M19" s="44">
        <f>SUM(M17:M18)</f>
        <v>70587049.639999986</v>
      </c>
      <c r="N19" s="38"/>
      <c r="O19" s="312">
        <f>SUM(O17:O18)</f>
        <v>61997974.649999999</v>
      </c>
      <c r="P19" s="4"/>
      <c r="Q19" s="312">
        <f>SUM(Q17:Q18)</f>
        <v>0</v>
      </c>
      <c r="R19" s="38"/>
      <c r="S19" s="44">
        <f>SUM(S17:S18)</f>
        <v>61997974.649999999</v>
      </c>
    </row>
    <row r="20" spans="3:19" ht="22.2" customHeight="1" thickTop="1">
      <c r="C20" s="292" t="s">
        <v>541</v>
      </c>
      <c r="I20" s="314"/>
      <c r="J20" s="315"/>
      <c r="K20" s="315"/>
      <c r="O20" s="315"/>
      <c r="P20" s="315"/>
      <c r="Q20" s="315"/>
    </row>
    <row r="21" spans="3:19" ht="22.2" customHeight="1" thickBot="1">
      <c r="D21" s="269" t="s">
        <v>867</v>
      </c>
      <c r="I21" s="94">
        <f>I13-I19</f>
        <v>3919497.8400000185</v>
      </c>
      <c r="J21" s="316"/>
      <c r="K21" s="94">
        <f>K13-K19</f>
        <v>4614168.54</v>
      </c>
      <c r="L21" s="109"/>
      <c r="M21" s="293">
        <f>M13-M19</f>
        <v>8533666.380000025</v>
      </c>
      <c r="N21" s="109"/>
      <c r="O21" s="94">
        <f>O13-O19</f>
        <v>3496185.3700000048</v>
      </c>
      <c r="P21" s="316"/>
      <c r="Q21" s="94">
        <f>Q13-Q19</f>
        <v>3085045.12</v>
      </c>
      <c r="R21" s="109"/>
      <c r="S21" s="293">
        <f>S13-S19</f>
        <v>6581230.4900000021</v>
      </c>
    </row>
    <row r="22" spans="3:19" ht="22.2" customHeight="1" thickTop="1" thickBot="1">
      <c r="D22" s="269" t="s">
        <v>637</v>
      </c>
      <c r="I22" s="94">
        <f>I11-I17</f>
        <v>4623346.6600000113</v>
      </c>
      <c r="J22" s="316"/>
      <c r="K22" s="94">
        <f>K11-K17</f>
        <v>4293168.54</v>
      </c>
      <c r="L22" s="109"/>
      <c r="M22" s="293">
        <f>M11-M17</f>
        <v>8916515.2000000179</v>
      </c>
      <c r="N22" s="109"/>
      <c r="O22" s="94">
        <f>O11-O17</f>
        <v>4036698.4700000063</v>
      </c>
      <c r="P22" s="316"/>
      <c r="Q22" s="94">
        <f>Q11-Q17</f>
        <v>2764045.12</v>
      </c>
      <c r="R22" s="109"/>
      <c r="S22" s="293">
        <f>S11-S17</f>
        <v>6800743.5900000036</v>
      </c>
    </row>
    <row r="23" spans="3:19" ht="22.2" customHeight="1" thickTop="1">
      <c r="C23" s="445" t="s">
        <v>873</v>
      </c>
      <c r="I23" s="109"/>
      <c r="J23" s="109"/>
      <c r="K23" s="109"/>
      <c r="L23" s="109"/>
      <c r="M23" s="254">
        <f>M18</f>
        <v>703848.82000000007</v>
      </c>
      <c r="N23" s="316"/>
      <c r="O23" s="316"/>
      <c r="P23" s="316"/>
      <c r="Q23" s="316"/>
      <c r="R23" s="316"/>
      <c r="S23" s="254">
        <f>S18</f>
        <v>540513.1</v>
      </c>
    </row>
    <row r="24" spans="3:19" ht="22.2" customHeight="1">
      <c r="C24" s="445" t="s">
        <v>872</v>
      </c>
      <c r="I24" s="109"/>
      <c r="J24" s="109"/>
      <c r="K24" s="109"/>
      <c r="L24" s="109"/>
      <c r="M24" s="254">
        <v>849286.45</v>
      </c>
      <c r="N24" s="316"/>
      <c r="O24" s="316"/>
      <c r="P24" s="316"/>
      <c r="Q24" s="316"/>
      <c r="R24" s="316"/>
      <c r="S24" s="254">
        <v>672240.71</v>
      </c>
    </row>
    <row r="25" spans="3:19" ht="22.2" customHeight="1">
      <c r="C25" s="268"/>
      <c r="I25" s="109"/>
      <c r="J25" s="109"/>
      <c r="K25" s="109"/>
      <c r="L25" s="109"/>
      <c r="M25" s="254"/>
      <c r="N25" s="316"/>
      <c r="O25" s="316"/>
      <c r="P25" s="316"/>
      <c r="Q25" s="316"/>
      <c r="R25" s="316"/>
      <c r="S25" s="254"/>
    </row>
    <row r="26" spans="3:19" s="429" customFormat="1" ht="22.2" customHeight="1">
      <c r="C26" s="438"/>
      <c r="D26" s="428" t="s">
        <v>1069</v>
      </c>
      <c r="E26" s="438"/>
      <c r="F26" s="438"/>
      <c r="G26" s="438"/>
      <c r="H26" s="438"/>
      <c r="I26" s="438"/>
      <c r="J26" s="438"/>
      <c r="K26" s="438"/>
      <c r="L26" s="438"/>
      <c r="M26" s="438"/>
      <c r="N26" s="438"/>
      <c r="O26" s="438"/>
      <c r="P26" s="438"/>
      <c r="Q26" s="438"/>
      <c r="R26" s="438"/>
      <c r="S26" s="438"/>
    </row>
    <row r="27" spans="3:19" s="429" customFormat="1" ht="22.2" customHeight="1">
      <c r="C27" s="438" t="s">
        <v>1070</v>
      </c>
      <c r="D27" s="438"/>
      <c r="E27" s="438"/>
      <c r="F27" s="438"/>
      <c r="G27" s="438"/>
      <c r="H27" s="438"/>
      <c r="I27" s="438"/>
      <c r="J27" s="438"/>
      <c r="K27" s="438"/>
      <c r="L27" s="438"/>
      <c r="M27" s="438"/>
      <c r="N27" s="438"/>
      <c r="O27" s="438"/>
      <c r="P27" s="438"/>
      <c r="Q27" s="438"/>
      <c r="R27" s="438"/>
      <c r="S27" s="438"/>
    </row>
  </sheetData>
  <mergeCells count="5">
    <mergeCell ref="B1:S1"/>
    <mergeCell ref="I3:K3"/>
    <mergeCell ref="M3:O3"/>
    <mergeCell ref="I5:M5"/>
    <mergeCell ref="O5:S5"/>
  </mergeCells>
  <pageMargins left="0.82" right="0.5" top="0.56000000000000005" bottom="0.47244094488188981" header="0.31496062992125984" footer="0.31496062992125984"/>
  <pageSetup paperSize="9" scale="85" orientation="landscape" r:id="rId1"/>
  <ignoredErrors>
    <ignoredError sqref="M17:S17 M11:S13 M18:S18"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99"/>
  <sheetViews>
    <sheetView topLeftCell="A75" zoomScale="80" zoomScaleNormal="80" zoomScaleSheetLayoutView="100" workbookViewId="0">
      <selection activeCell="T85" sqref="T85"/>
    </sheetView>
  </sheetViews>
  <sheetFormatPr defaultColWidth="9.125" defaultRowHeight="19.5" customHeight="1"/>
  <cols>
    <col min="1" max="1" width="3.375" style="437" customWidth="1"/>
    <col min="2" max="2" width="4.625" style="437" customWidth="1"/>
    <col min="3" max="3" width="5.125" style="437" customWidth="1"/>
    <col min="4" max="4" width="4.375" style="437" customWidth="1"/>
    <col min="5" max="5" width="12.25" style="437" customWidth="1"/>
    <col min="6" max="6" width="8.625" style="437" customWidth="1"/>
    <col min="7" max="7" width="8" style="437" customWidth="1"/>
    <col min="8" max="8" width="1" style="437" customWidth="1"/>
    <col min="9" max="9" width="15.75" style="437" customWidth="1"/>
    <col min="10" max="10" width="0.875" style="437" customWidth="1"/>
    <col min="11" max="11" width="15.75" style="437" customWidth="1"/>
    <col min="12" max="12" width="0.875" style="437" customWidth="1"/>
    <col min="13" max="13" width="15.75" style="437" customWidth="1"/>
    <col min="14" max="14" width="0.875" style="437" customWidth="1"/>
    <col min="15" max="15" width="15.75" style="437" customWidth="1"/>
    <col min="16" max="16" width="2.125" style="437" customWidth="1"/>
    <col min="17" max="256" width="9.125" style="437"/>
    <col min="257" max="257" width="3.375" style="437" customWidth="1"/>
    <col min="258" max="258" width="4.625" style="437" customWidth="1"/>
    <col min="259" max="259" width="5.125" style="437" customWidth="1"/>
    <col min="260" max="260" width="4.375" style="437" customWidth="1"/>
    <col min="261" max="261" width="12.25" style="437" customWidth="1"/>
    <col min="262" max="262" width="8.625" style="437" customWidth="1"/>
    <col min="263" max="263" width="8" style="437" customWidth="1"/>
    <col min="264" max="264" width="1" style="437" customWidth="1"/>
    <col min="265" max="265" width="16.625" style="437" customWidth="1"/>
    <col min="266" max="266" width="0.875" style="437" customWidth="1"/>
    <col min="267" max="267" width="16.625" style="437" customWidth="1"/>
    <col min="268" max="268" width="0.875" style="437" customWidth="1"/>
    <col min="269" max="269" width="16.625" style="437" customWidth="1"/>
    <col min="270" max="270" width="0.875" style="437" customWidth="1"/>
    <col min="271" max="271" width="18.375" style="437" customWidth="1"/>
    <col min="272" max="272" width="2.125" style="437" customWidth="1"/>
    <col min="273" max="512" width="9.125" style="437"/>
    <col min="513" max="513" width="3.375" style="437" customWidth="1"/>
    <col min="514" max="514" width="4.625" style="437" customWidth="1"/>
    <col min="515" max="515" width="5.125" style="437" customWidth="1"/>
    <col min="516" max="516" width="4.375" style="437" customWidth="1"/>
    <col min="517" max="517" width="12.25" style="437" customWidth="1"/>
    <col min="518" max="518" width="8.625" style="437" customWidth="1"/>
    <col min="519" max="519" width="8" style="437" customWidth="1"/>
    <col min="520" max="520" width="1" style="437" customWidth="1"/>
    <col min="521" max="521" width="16.625" style="437" customWidth="1"/>
    <col min="522" max="522" width="0.875" style="437" customWidth="1"/>
    <col min="523" max="523" width="16.625" style="437" customWidth="1"/>
    <col min="524" max="524" width="0.875" style="437" customWidth="1"/>
    <col min="525" max="525" width="16.625" style="437" customWidth="1"/>
    <col min="526" max="526" width="0.875" style="437" customWidth="1"/>
    <col min="527" max="527" width="18.375" style="437" customWidth="1"/>
    <col min="528" max="528" width="2.125" style="437" customWidth="1"/>
    <col min="529" max="768" width="9.125" style="437"/>
    <col min="769" max="769" width="3.375" style="437" customWidth="1"/>
    <col min="770" max="770" width="4.625" style="437" customWidth="1"/>
    <col min="771" max="771" width="5.125" style="437" customWidth="1"/>
    <col min="772" max="772" width="4.375" style="437" customWidth="1"/>
    <col min="773" max="773" width="12.25" style="437" customWidth="1"/>
    <col min="774" max="774" width="8.625" style="437" customWidth="1"/>
    <col min="775" max="775" width="8" style="437" customWidth="1"/>
    <col min="776" max="776" width="1" style="437" customWidth="1"/>
    <col min="777" max="777" width="16.625" style="437" customWidth="1"/>
    <col min="778" max="778" width="0.875" style="437" customWidth="1"/>
    <col min="779" max="779" width="16.625" style="437" customWidth="1"/>
    <col min="780" max="780" width="0.875" style="437" customWidth="1"/>
    <col min="781" max="781" width="16.625" style="437" customWidth="1"/>
    <col min="782" max="782" width="0.875" style="437" customWidth="1"/>
    <col min="783" max="783" width="18.375" style="437" customWidth="1"/>
    <col min="784" max="784" width="2.125" style="437" customWidth="1"/>
    <col min="785" max="1024" width="9.125" style="437"/>
    <col min="1025" max="1025" width="3.375" style="437" customWidth="1"/>
    <col min="1026" max="1026" width="4.625" style="437" customWidth="1"/>
    <col min="1027" max="1027" width="5.125" style="437" customWidth="1"/>
    <col min="1028" max="1028" width="4.375" style="437" customWidth="1"/>
    <col min="1029" max="1029" width="12.25" style="437" customWidth="1"/>
    <col min="1030" max="1030" width="8.625" style="437" customWidth="1"/>
    <col min="1031" max="1031" width="8" style="437" customWidth="1"/>
    <col min="1032" max="1032" width="1" style="437" customWidth="1"/>
    <col min="1033" max="1033" width="16.625" style="437" customWidth="1"/>
    <col min="1034" max="1034" width="0.875" style="437" customWidth="1"/>
    <col min="1035" max="1035" width="16.625" style="437" customWidth="1"/>
    <col min="1036" max="1036" width="0.875" style="437" customWidth="1"/>
    <col min="1037" max="1037" width="16.625" style="437" customWidth="1"/>
    <col min="1038" max="1038" width="0.875" style="437" customWidth="1"/>
    <col min="1039" max="1039" width="18.375" style="437" customWidth="1"/>
    <col min="1040" max="1040" width="2.125" style="437" customWidth="1"/>
    <col min="1041" max="1280" width="9.125" style="437"/>
    <col min="1281" max="1281" width="3.375" style="437" customWidth="1"/>
    <col min="1282" max="1282" width="4.625" style="437" customWidth="1"/>
    <col min="1283" max="1283" width="5.125" style="437" customWidth="1"/>
    <col min="1284" max="1284" width="4.375" style="437" customWidth="1"/>
    <col min="1285" max="1285" width="12.25" style="437" customWidth="1"/>
    <col min="1286" max="1286" width="8.625" style="437" customWidth="1"/>
    <col min="1287" max="1287" width="8" style="437" customWidth="1"/>
    <col min="1288" max="1288" width="1" style="437" customWidth="1"/>
    <col min="1289" max="1289" width="16.625" style="437" customWidth="1"/>
    <col min="1290" max="1290" width="0.875" style="437" customWidth="1"/>
    <col min="1291" max="1291" width="16.625" style="437" customWidth="1"/>
    <col min="1292" max="1292" width="0.875" style="437" customWidth="1"/>
    <col min="1293" max="1293" width="16.625" style="437" customWidth="1"/>
    <col min="1294" max="1294" width="0.875" style="437" customWidth="1"/>
    <col min="1295" max="1295" width="18.375" style="437" customWidth="1"/>
    <col min="1296" max="1296" width="2.125" style="437" customWidth="1"/>
    <col min="1297" max="1536" width="9.125" style="437"/>
    <col min="1537" max="1537" width="3.375" style="437" customWidth="1"/>
    <col min="1538" max="1538" width="4.625" style="437" customWidth="1"/>
    <col min="1539" max="1539" width="5.125" style="437" customWidth="1"/>
    <col min="1540" max="1540" width="4.375" style="437" customWidth="1"/>
    <col min="1541" max="1541" width="12.25" style="437" customWidth="1"/>
    <col min="1542" max="1542" width="8.625" style="437" customWidth="1"/>
    <col min="1543" max="1543" width="8" style="437" customWidth="1"/>
    <col min="1544" max="1544" width="1" style="437" customWidth="1"/>
    <col min="1545" max="1545" width="16.625" style="437" customWidth="1"/>
    <col min="1546" max="1546" width="0.875" style="437" customWidth="1"/>
    <col min="1547" max="1547" width="16.625" style="437" customWidth="1"/>
    <col min="1548" max="1548" width="0.875" style="437" customWidth="1"/>
    <col min="1549" max="1549" width="16.625" style="437" customWidth="1"/>
    <col min="1550" max="1550" width="0.875" style="437" customWidth="1"/>
    <col min="1551" max="1551" width="18.375" style="437" customWidth="1"/>
    <col min="1552" max="1552" width="2.125" style="437" customWidth="1"/>
    <col min="1553" max="1792" width="9.125" style="437"/>
    <col min="1793" max="1793" width="3.375" style="437" customWidth="1"/>
    <col min="1794" max="1794" width="4.625" style="437" customWidth="1"/>
    <col min="1795" max="1795" width="5.125" style="437" customWidth="1"/>
    <col min="1796" max="1796" width="4.375" style="437" customWidth="1"/>
    <col min="1797" max="1797" width="12.25" style="437" customWidth="1"/>
    <col min="1798" max="1798" width="8.625" style="437" customWidth="1"/>
    <col min="1799" max="1799" width="8" style="437" customWidth="1"/>
    <col min="1800" max="1800" width="1" style="437" customWidth="1"/>
    <col min="1801" max="1801" width="16.625" style="437" customWidth="1"/>
    <col min="1802" max="1802" width="0.875" style="437" customWidth="1"/>
    <col min="1803" max="1803" width="16.625" style="437" customWidth="1"/>
    <col min="1804" max="1804" width="0.875" style="437" customWidth="1"/>
    <col min="1805" max="1805" width="16.625" style="437" customWidth="1"/>
    <col min="1806" max="1806" width="0.875" style="437" customWidth="1"/>
    <col min="1807" max="1807" width="18.375" style="437" customWidth="1"/>
    <col min="1808" max="1808" width="2.125" style="437" customWidth="1"/>
    <col min="1809" max="2048" width="9.125" style="437"/>
    <col min="2049" max="2049" width="3.375" style="437" customWidth="1"/>
    <col min="2050" max="2050" width="4.625" style="437" customWidth="1"/>
    <col min="2051" max="2051" width="5.125" style="437" customWidth="1"/>
    <col min="2052" max="2052" width="4.375" style="437" customWidth="1"/>
    <col min="2053" max="2053" width="12.25" style="437" customWidth="1"/>
    <col min="2054" max="2054" width="8.625" style="437" customWidth="1"/>
    <col min="2055" max="2055" width="8" style="437" customWidth="1"/>
    <col min="2056" max="2056" width="1" style="437" customWidth="1"/>
    <col min="2057" max="2057" width="16.625" style="437" customWidth="1"/>
    <col min="2058" max="2058" width="0.875" style="437" customWidth="1"/>
    <col min="2059" max="2059" width="16.625" style="437" customWidth="1"/>
    <col min="2060" max="2060" width="0.875" style="437" customWidth="1"/>
    <col min="2061" max="2061" width="16.625" style="437" customWidth="1"/>
    <col min="2062" max="2062" width="0.875" style="437" customWidth="1"/>
    <col min="2063" max="2063" width="18.375" style="437" customWidth="1"/>
    <col min="2064" max="2064" width="2.125" style="437" customWidth="1"/>
    <col min="2065" max="2304" width="9.125" style="437"/>
    <col min="2305" max="2305" width="3.375" style="437" customWidth="1"/>
    <col min="2306" max="2306" width="4.625" style="437" customWidth="1"/>
    <col min="2307" max="2307" width="5.125" style="437" customWidth="1"/>
    <col min="2308" max="2308" width="4.375" style="437" customWidth="1"/>
    <col min="2309" max="2309" width="12.25" style="437" customWidth="1"/>
    <col min="2310" max="2310" width="8.625" style="437" customWidth="1"/>
    <col min="2311" max="2311" width="8" style="437" customWidth="1"/>
    <col min="2312" max="2312" width="1" style="437" customWidth="1"/>
    <col min="2313" max="2313" width="16.625" style="437" customWidth="1"/>
    <col min="2314" max="2314" width="0.875" style="437" customWidth="1"/>
    <col min="2315" max="2315" width="16.625" style="437" customWidth="1"/>
    <col min="2316" max="2316" width="0.875" style="437" customWidth="1"/>
    <col min="2317" max="2317" width="16.625" style="437" customWidth="1"/>
    <col min="2318" max="2318" width="0.875" style="437" customWidth="1"/>
    <col min="2319" max="2319" width="18.375" style="437" customWidth="1"/>
    <col min="2320" max="2320" width="2.125" style="437" customWidth="1"/>
    <col min="2321" max="2560" width="9.125" style="437"/>
    <col min="2561" max="2561" width="3.375" style="437" customWidth="1"/>
    <col min="2562" max="2562" width="4.625" style="437" customWidth="1"/>
    <col min="2563" max="2563" width="5.125" style="437" customWidth="1"/>
    <col min="2564" max="2564" width="4.375" style="437" customWidth="1"/>
    <col min="2565" max="2565" width="12.25" style="437" customWidth="1"/>
    <col min="2566" max="2566" width="8.625" style="437" customWidth="1"/>
    <col min="2567" max="2567" width="8" style="437" customWidth="1"/>
    <col min="2568" max="2568" width="1" style="437" customWidth="1"/>
    <col min="2569" max="2569" width="16.625" style="437" customWidth="1"/>
    <col min="2570" max="2570" width="0.875" style="437" customWidth="1"/>
    <col min="2571" max="2571" width="16.625" style="437" customWidth="1"/>
    <col min="2572" max="2572" width="0.875" style="437" customWidth="1"/>
    <col min="2573" max="2573" width="16.625" style="437" customWidth="1"/>
    <col min="2574" max="2574" width="0.875" style="437" customWidth="1"/>
    <col min="2575" max="2575" width="18.375" style="437" customWidth="1"/>
    <col min="2576" max="2576" width="2.125" style="437" customWidth="1"/>
    <col min="2577" max="2816" width="9.125" style="437"/>
    <col min="2817" max="2817" width="3.375" style="437" customWidth="1"/>
    <col min="2818" max="2818" width="4.625" style="437" customWidth="1"/>
    <col min="2819" max="2819" width="5.125" style="437" customWidth="1"/>
    <col min="2820" max="2820" width="4.375" style="437" customWidth="1"/>
    <col min="2821" max="2821" width="12.25" style="437" customWidth="1"/>
    <col min="2822" max="2822" width="8.625" style="437" customWidth="1"/>
    <col min="2823" max="2823" width="8" style="437" customWidth="1"/>
    <col min="2824" max="2824" width="1" style="437" customWidth="1"/>
    <col min="2825" max="2825" width="16.625" style="437" customWidth="1"/>
    <col min="2826" max="2826" width="0.875" style="437" customWidth="1"/>
    <col min="2827" max="2827" width="16.625" style="437" customWidth="1"/>
    <col min="2828" max="2828" width="0.875" style="437" customWidth="1"/>
    <col min="2829" max="2829" width="16.625" style="437" customWidth="1"/>
    <col min="2830" max="2830" width="0.875" style="437" customWidth="1"/>
    <col min="2831" max="2831" width="18.375" style="437" customWidth="1"/>
    <col min="2832" max="2832" width="2.125" style="437" customWidth="1"/>
    <col min="2833" max="3072" width="9.125" style="437"/>
    <col min="3073" max="3073" width="3.375" style="437" customWidth="1"/>
    <col min="3074" max="3074" width="4.625" style="437" customWidth="1"/>
    <col min="3075" max="3075" width="5.125" style="437" customWidth="1"/>
    <col min="3076" max="3076" width="4.375" style="437" customWidth="1"/>
    <col min="3077" max="3077" width="12.25" style="437" customWidth="1"/>
    <col min="3078" max="3078" width="8.625" style="437" customWidth="1"/>
    <col min="3079" max="3079" width="8" style="437" customWidth="1"/>
    <col min="3080" max="3080" width="1" style="437" customWidth="1"/>
    <col min="3081" max="3081" width="16.625" style="437" customWidth="1"/>
    <col min="3082" max="3082" width="0.875" style="437" customWidth="1"/>
    <col min="3083" max="3083" width="16.625" style="437" customWidth="1"/>
    <col min="3084" max="3084" width="0.875" style="437" customWidth="1"/>
    <col min="3085" max="3085" width="16.625" style="437" customWidth="1"/>
    <col min="3086" max="3086" width="0.875" style="437" customWidth="1"/>
    <col min="3087" max="3087" width="18.375" style="437" customWidth="1"/>
    <col min="3088" max="3088" width="2.125" style="437" customWidth="1"/>
    <col min="3089" max="3328" width="9.125" style="437"/>
    <col min="3329" max="3329" width="3.375" style="437" customWidth="1"/>
    <col min="3330" max="3330" width="4.625" style="437" customWidth="1"/>
    <col min="3331" max="3331" width="5.125" style="437" customWidth="1"/>
    <col min="3332" max="3332" width="4.375" style="437" customWidth="1"/>
    <col min="3333" max="3333" width="12.25" style="437" customWidth="1"/>
    <col min="3334" max="3334" width="8.625" style="437" customWidth="1"/>
    <col min="3335" max="3335" width="8" style="437" customWidth="1"/>
    <col min="3336" max="3336" width="1" style="437" customWidth="1"/>
    <col min="3337" max="3337" width="16.625" style="437" customWidth="1"/>
    <col min="3338" max="3338" width="0.875" style="437" customWidth="1"/>
    <col min="3339" max="3339" width="16.625" style="437" customWidth="1"/>
    <col min="3340" max="3340" width="0.875" style="437" customWidth="1"/>
    <col min="3341" max="3341" width="16.625" style="437" customWidth="1"/>
    <col min="3342" max="3342" width="0.875" style="437" customWidth="1"/>
    <col min="3343" max="3343" width="18.375" style="437" customWidth="1"/>
    <col min="3344" max="3344" width="2.125" style="437" customWidth="1"/>
    <col min="3345" max="3584" width="9.125" style="437"/>
    <col min="3585" max="3585" width="3.375" style="437" customWidth="1"/>
    <col min="3586" max="3586" width="4.625" style="437" customWidth="1"/>
    <col min="3587" max="3587" width="5.125" style="437" customWidth="1"/>
    <col min="3588" max="3588" width="4.375" style="437" customWidth="1"/>
    <col min="3589" max="3589" width="12.25" style="437" customWidth="1"/>
    <col min="3590" max="3590" width="8.625" style="437" customWidth="1"/>
    <col min="3591" max="3591" width="8" style="437" customWidth="1"/>
    <col min="3592" max="3592" width="1" style="437" customWidth="1"/>
    <col min="3593" max="3593" width="16.625" style="437" customWidth="1"/>
    <col min="3594" max="3594" width="0.875" style="437" customWidth="1"/>
    <col min="3595" max="3595" width="16.625" style="437" customWidth="1"/>
    <col min="3596" max="3596" width="0.875" style="437" customWidth="1"/>
    <col min="3597" max="3597" width="16.625" style="437" customWidth="1"/>
    <col min="3598" max="3598" width="0.875" style="437" customWidth="1"/>
    <col min="3599" max="3599" width="18.375" style="437" customWidth="1"/>
    <col min="3600" max="3600" width="2.125" style="437" customWidth="1"/>
    <col min="3601" max="3840" width="9.125" style="437"/>
    <col min="3841" max="3841" width="3.375" style="437" customWidth="1"/>
    <col min="3842" max="3842" width="4.625" style="437" customWidth="1"/>
    <col min="3843" max="3843" width="5.125" style="437" customWidth="1"/>
    <col min="3844" max="3844" width="4.375" style="437" customWidth="1"/>
    <col min="3845" max="3845" width="12.25" style="437" customWidth="1"/>
    <col min="3846" max="3846" width="8.625" style="437" customWidth="1"/>
    <col min="3847" max="3847" width="8" style="437" customWidth="1"/>
    <col min="3848" max="3848" width="1" style="437" customWidth="1"/>
    <col min="3849" max="3849" width="16.625" style="437" customWidth="1"/>
    <col min="3850" max="3850" width="0.875" style="437" customWidth="1"/>
    <col min="3851" max="3851" width="16.625" style="437" customWidth="1"/>
    <col min="3852" max="3852" width="0.875" style="437" customWidth="1"/>
    <col min="3853" max="3853" width="16.625" style="437" customWidth="1"/>
    <col min="3854" max="3854" width="0.875" style="437" customWidth="1"/>
    <col min="3855" max="3855" width="18.375" style="437" customWidth="1"/>
    <col min="3856" max="3856" width="2.125" style="437" customWidth="1"/>
    <col min="3857" max="4096" width="9.125" style="437"/>
    <col min="4097" max="4097" width="3.375" style="437" customWidth="1"/>
    <col min="4098" max="4098" width="4.625" style="437" customWidth="1"/>
    <col min="4099" max="4099" width="5.125" style="437" customWidth="1"/>
    <col min="4100" max="4100" width="4.375" style="437" customWidth="1"/>
    <col min="4101" max="4101" width="12.25" style="437" customWidth="1"/>
    <col min="4102" max="4102" width="8.625" style="437" customWidth="1"/>
    <col min="4103" max="4103" width="8" style="437" customWidth="1"/>
    <col min="4104" max="4104" width="1" style="437" customWidth="1"/>
    <col min="4105" max="4105" width="16.625" style="437" customWidth="1"/>
    <col min="4106" max="4106" width="0.875" style="437" customWidth="1"/>
    <col min="4107" max="4107" width="16.625" style="437" customWidth="1"/>
    <col min="4108" max="4108" width="0.875" style="437" customWidth="1"/>
    <col min="4109" max="4109" width="16.625" style="437" customWidth="1"/>
    <col min="4110" max="4110" width="0.875" style="437" customWidth="1"/>
    <col min="4111" max="4111" width="18.375" style="437" customWidth="1"/>
    <col min="4112" max="4112" width="2.125" style="437" customWidth="1"/>
    <col min="4113" max="4352" width="9.125" style="437"/>
    <col min="4353" max="4353" width="3.375" style="437" customWidth="1"/>
    <col min="4354" max="4354" width="4.625" style="437" customWidth="1"/>
    <col min="4355" max="4355" width="5.125" style="437" customWidth="1"/>
    <col min="4356" max="4356" width="4.375" style="437" customWidth="1"/>
    <col min="4357" max="4357" width="12.25" style="437" customWidth="1"/>
    <col min="4358" max="4358" width="8.625" style="437" customWidth="1"/>
    <col min="4359" max="4359" width="8" style="437" customWidth="1"/>
    <col min="4360" max="4360" width="1" style="437" customWidth="1"/>
    <col min="4361" max="4361" width="16.625" style="437" customWidth="1"/>
    <col min="4362" max="4362" width="0.875" style="437" customWidth="1"/>
    <col min="4363" max="4363" width="16.625" style="437" customWidth="1"/>
    <col min="4364" max="4364" width="0.875" style="437" customWidth="1"/>
    <col min="4365" max="4365" width="16.625" style="437" customWidth="1"/>
    <col min="4366" max="4366" width="0.875" style="437" customWidth="1"/>
    <col min="4367" max="4367" width="18.375" style="437" customWidth="1"/>
    <col min="4368" max="4368" width="2.125" style="437" customWidth="1"/>
    <col min="4369" max="4608" width="9.125" style="437"/>
    <col min="4609" max="4609" width="3.375" style="437" customWidth="1"/>
    <col min="4610" max="4610" width="4.625" style="437" customWidth="1"/>
    <col min="4611" max="4611" width="5.125" style="437" customWidth="1"/>
    <col min="4612" max="4612" width="4.375" style="437" customWidth="1"/>
    <col min="4613" max="4613" width="12.25" style="437" customWidth="1"/>
    <col min="4614" max="4614" width="8.625" style="437" customWidth="1"/>
    <col min="4615" max="4615" width="8" style="437" customWidth="1"/>
    <col min="4616" max="4616" width="1" style="437" customWidth="1"/>
    <col min="4617" max="4617" width="16.625" style="437" customWidth="1"/>
    <col min="4618" max="4618" width="0.875" style="437" customWidth="1"/>
    <col min="4619" max="4619" width="16.625" style="437" customWidth="1"/>
    <col min="4620" max="4620" width="0.875" style="437" customWidth="1"/>
    <col min="4621" max="4621" width="16.625" style="437" customWidth="1"/>
    <col min="4622" max="4622" width="0.875" style="437" customWidth="1"/>
    <col min="4623" max="4623" width="18.375" style="437" customWidth="1"/>
    <col min="4624" max="4624" width="2.125" style="437" customWidth="1"/>
    <col min="4625" max="4864" width="9.125" style="437"/>
    <col min="4865" max="4865" width="3.375" style="437" customWidth="1"/>
    <col min="4866" max="4866" width="4.625" style="437" customWidth="1"/>
    <col min="4867" max="4867" width="5.125" style="437" customWidth="1"/>
    <col min="4868" max="4868" width="4.375" style="437" customWidth="1"/>
    <col min="4869" max="4869" width="12.25" style="437" customWidth="1"/>
    <col min="4870" max="4870" width="8.625" style="437" customWidth="1"/>
    <col min="4871" max="4871" width="8" style="437" customWidth="1"/>
    <col min="4872" max="4872" width="1" style="437" customWidth="1"/>
    <col min="4873" max="4873" width="16.625" style="437" customWidth="1"/>
    <col min="4874" max="4874" width="0.875" style="437" customWidth="1"/>
    <col min="4875" max="4875" width="16.625" style="437" customWidth="1"/>
    <col min="4876" max="4876" width="0.875" style="437" customWidth="1"/>
    <col min="4877" max="4877" width="16.625" style="437" customWidth="1"/>
    <col min="4878" max="4878" width="0.875" style="437" customWidth="1"/>
    <col min="4879" max="4879" width="18.375" style="437" customWidth="1"/>
    <col min="4880" max="4880" width="2.125" style="437" customWidth="1"/>
    <col min="4881" max="5120" width="9.125" style="437"/>
    <col min="5121" max="5121" width="3.375" style="437" customWidth="1"/>
    <col min="5122" max="5122" width="4.625" style="437" customWidth="1"/>
    <col min="5123" max="5123" width="5.125" style="437" customWidth="1"/>
    <col min="5124" max="5124" width="4.375" style="437" customWidth="1"/>
    <col min="5125" max="5125" width="12.25" style="437" customWidth="1"/>
    <col min="5126" max="5126" width="8.625" style="437" customWidth="1"/>
    <col min="5127" max="5127" width="8" style="437" customWidth="1"/>
    <col min="5128" max="5128" width="1" style="437" customWidth="1"/>
    <col min="5129" max="5129" width="16.625" style="437" customWidth="1"/>
    <col min="5130" max="5130" width="0.875" style="437" customWidth="1"/>
    <col min="5131" max="5131" width="16.625" style="437" customWidth="1"/>
    <col min="5132" max="5132" width="0.875" style="437" customWidth="1"/>
    <col min="5133" max="5133" width="16.625" style="437" customWidth="1"/>
    <col min="5134" max="5134" width="0.875" style="437" customWidth="1"/>
    <col min="5135" max="5135" width="18.375" style="437" customWidth="1"/>
    <col min="5136" max="5136" width="2.125" style="437" customWidth="1"/>
    <col min="5137" max="5376" width="9.125" style="437"/>
    <col min="5377" max="5377" width="3.375" style="437" customWidth="1"/>
    <col min="5378" max="5378" width="4.625" style="437" customWidth="1"/>
    <col min="5379" max="5379" width="5.125" style="437" customWidth="1"/>
    <col min="5380" max="5380" width="4.375" style="437" customWidth="1"/>
    <col min="5381" max="5381" width="12.25" style="437" customWidth="1"/>
    <col min="5382" max="5382" width="8.625" style="437" customWidth="1"/>
    <col min="5383" max="5383" width="8" style="437" customWidth="1"/>
    <col min="5384" max="5384" width="1" style="437" customWidth="1"/>
    <col min="5385" max="5385" width="16.625" style="437" customWidth="1"/>
    <col min="5386" max="5386" width="0.875" style="437" customWidth="1"/>
    <col min="5387" max="5387" width="16.625" style="437" customWidth="1"/>
    <col min="5388" max="5388" width="0.875" style="437" customWidth="1"/>
    <col min="5389" max="5389" width="16.625" style="437" customWidth="1"/>
    <col min="5390" max="5390" width="0.875" style="437" customWidth="1"/>
    <col min="5391" max="5391" width="18.375" style="437" customWidth="1"/>
    <col min="5392" max="5392" width="2.125" style="437" customWidth="1"/>
    <col min="5393" max="5632" width="9.125" style="437"/>
    <col min="5633" max="5633" width="3.375" style="437" customWidth="1"/>
    <col min="5634" max="5634" width="4.625" style="437" customWidth="1"/>
    <col min="5635" max="5635" width="5.125" style="437" customWidth="1"/>
    <col min="5636" max="5636" width="4.375" style="437" customWidth="1"/>
    <col min="5637" max="5637" width="12.25" style="437" customWidth="1"/>
    <col min="5638" max="5638" width="8.625" style="437" customWidth="1"/>
    <col min="5639" max="5639" width="8" style="437" customWidth="1"/>
    <col min="5640" max="5640" width="1" style="437" customWidth="1"/>
    <col min="5641" max="5641" width="16.625" style="437" customWidth="1"/>
    <col min="5642" max="5642" width="0.875" style="437" customWidth="1"/>
    <col min="5643" max="5643" width="16.625" style="437" customWidth="1"/>
    <col min="5644" max="5644" width="0.875" style="437" customWidth="1"/>
    <col min="5645" max="5645" width="16.625" style="437" customWidth="1"/>
    <col min="5646" max="5646" width="0.875" style="437" customWidth="1"/>
    <col min="5647" max="5647" width="18.375" style="437" customWidth="1"/>
    <col min="5648" max="5648" width="2.125" style="437" customWidth="1"/>
    <col min="5649" max="5888" width="9.125" style="437"/>
    <col min="5889" max="5889" width="3.375" style="437" customWidth="1"/>
    <col min="5890" max="5890" width="4.625" style="437" customWidth="1"/>
    <col min="5891" max="5891" width="5.125" style="437" customWidth="1"/>
    <col min="5892" max="5892" width="4.375" style="437" customWidth="1"/>
    <col min="5893" max="5893" width="12.25" style="437" customWidth="1"/>
    <col min="5894" max="5894" width="8.625" style="437" customWidth="1"/>
    <col min="5895" max="5895" width="8" style="437" customWidth="1"/>
    <col min="5896" max="5896" width="1" style="437" customWidth="1"/>
    <col min="5897" max="5897" width="16.625" style="437" customWidth="1"/>
    <col min="5898" max="5898" width="0.875" style="437" customWidth="1"/>
    <col min="5899" max="5899" width="16.625" style="437" customWidth="1"/>
    <col min="5900" max="5900" width="0.875" style="437" customWidth="1"/>
    <col min="5901" max="5901" width="16.625" style="437" customWidth="1"/>
    <col min="5902" max="5902" width="0.875" style="437" customWidth="1"/>
    <col min="5903" max="5903" width="18.375" style="437" customWidth="1"/>
    <col min="5904" max="5904" width="2.125" style="437" customWidth="1"/>
    <col min="5905" max="6144" width="9.125" style="437"/>
    <col min="6145" max="6145" width="3.375" style="437" customWidth="1"/>
    <col min="6146" max="6146" width="4.625" style="437" customWidth="1"/>
    <col min="6147" max="6147" width="5.125" style="437" customWidth="1"/>
    <col min="6148" max="6148" width="4.375" style="437" customWidth="1"/>
    <col min="6149" max="6149" width="12.25" style="437" customWidth="1"/>
    <col min="6150" max="6150" width="8.625" style="437" customWidth="1"/>
    <col min="6151" max="6151" width="8" style="437" customWidth="1"/>
    <col min="6152" max="6152" width="1" style="437" customWidth="1"/>
    <col min="6153" max="6153" width="16.625" style="437" customWidth="1"/>
    <col min="6154" max="6154" width="0.875" style="437" customWidth="1"/>
    <col min="6155" max="6155" width="16.625" style="437" customWidth="1"/>
    <col min="6156" max="6156" width="0.875" style="437" customWidth="1"/>
    <col min="6157" max="6157" width="16.625" style="437" customWidth="1"/>
    <col min="6158" max="6158" width="0.875" style="437" customWidth="1"/>
    <col min="6159" max="6159" width="18.375" style="437" customWidth="1"/>
    <col min="6160" max="6160" width="2.125" style="437" customWidth="1"/>
    <col min="6161" max="6400" width="9.125" style="437"/>
    <col min="6401" max="6401" width="3.375" style="437" customWidth="1"/>
    <col min="6402" max="6402" width="4.625" style="437" customWidth="1"/>
    <col min="6403" max="6403" width="5.125" style="437" customWidth="1"/>
    <col min="6404" max="6404" width="4.375" style="437" customWidth="1"/>
    <col min="6405" max="6405" width="12.25" style="437" customWidth="1"/>
    <col min="6406" max="6406" width="8.625" style="437" customWidth="1"/>
    <col min="6407" max="6407" width="8" style="437" customWidth="1"/>
    <col min="6408" max="6408" width="1" style="437" customWidth="1"/>
    <col min="6409" max="6409" width="16.625" style="437" customWidth="1"/>
    <col min="6410" max="6410" width="0.875" style="437" customWidth="1"/>
    <col min="6411" max="6411" width="16.625" style="437" customWidth="1"/>
    <col min="6412" max="6412" width="0.875" style="437" customWidth="1"/>
    <col min="6413" max="6413" width="16.625" style="437" customWidth="1"/>
    <col min="6414" max="6414" width="0.875" style="437" customWidth="1"/>
    <col min="6415" max="6415" width="18.375" style="437" customWidth="1"/>
    <col min="6416" max="6416" width="2.125" style="437" customWidth="1"/>
    <col min="6417" max="6656" width="9.125" style="437"/>
    <col min="6657" max="6657" width="3.375" style="437" customWidth="1"/>
    <col min="6658" max="6658" width="4.625" style="437" customWidth="1"/>
    <col min="6659" max="6659" width="5.125" style="437" customWidth="1"/>
    <col min="6660" max="6660" width="4.375" style="437" customWidth="1"/>
    <col min="6661" max="6661" width="12.25" style="437" customWidth="1"/>
    <col min="6662" max="6662" width="8.625" style="437" customWidth="1"/>
    <col min="6663" max="6663" width="8" style="437" customWidth="1"/>
    <col min="6664" max="6664" width="1" style="437" customWidth="1"/>
    <col min="6665" max="6665" width="16.625" style="437" customWidth="1"/>
    <col min="6666" max="6666" width="0.875" style="437" customWidth="1"/>
    <col min="6667" max="6667" width="16.625" style="437" customWidth="1"/>
    <col min="6668" max="6668" width="0.875" style="437" customWidth="1"/>
    <col min="6669" max="6669" width="16.625" style="437" customWidth="1"/>
    <col min="6670" max="6670" width="0.875" style="437" customWidth="1"/>
    <col min="6671" max="6671" width="18.375" style="437" customWidth="1"/>
    <col min="6672" max="6672" width="2.125" style="437" customWidth="1"/>
    <col min="6673" max="6912" width="9.125" style="437"/>
    <col min="6913" max="6913" width="3.375" style="437" customWidth="1"/>
    <col min="6914" max="6914" width="4.625" style="437" customWidth="1"/>
    <col min="6915" max="6915" width="5.125" style="437" customWidth="1"/>
    <col min="6916" max="6916" width="4.375" style="437" customWidth="1"/>
    <col min="6917" max="6917" width="12.25" style="437" customWidth="1"/>
    <col min="6918" max="6918" width="8.625" style="437" customWidth="1"/>
    <col min="6919" max="6919" width="8" style="437" customWidth="1"/>
    <col min="6920" max="6920" width="1" style="437" customWidth="1"/>
    <col min="6921" max="6921" width="16.625" style="437" customWidth="1"/>
    <col min="6922" max="6922" width="0.875" style="437" customWidth="1"/>
    <col min="6923" max="6923" width="16.625" style="437" customWidth="1"/>
    <col min="6924" max="6924" width="0.875" style="437" customWidth="1"/>
    <col min="6925" max="6925" width="16.625" style="437" customWidth="1"/>
    <col min="6926" max="6926" width="0.875" style="437" customWidth="1"/>
    <col min="6927" max="6927" width="18.375" style="437" customWidth="1"/>
    <col min="6928" max="6928" width="2.125" style="437" customWidth="1"/>
    <col min="6929" max="7168" width="9.125" style="437"/>
    <col min="7169" max="7169" width="3.375" style="437" customWidth="1"/>
    <col min="7170" max="7170" width="4.625" style="437" customWidth="1"/>
    <col min="7171" max="7171" width="5.125" style="437" customWidth="1"/>
    <col min="7172" max="7172" width="4.375" style="437" customWidth="1"/>
    <col min="7173" max="7173" width="12.25" style="437" customWidth="1"/>
    <col min="7174" max="7174" width="8.625" style="437" customWidth="1"/>
    <col min="7175" max="7175" width="8" style="437" customWidth="1"/>
    <col min="7176" max="7176" width="1" style="437" customWidth="1"/>
    <col min="7177" max="7177" width="16.625" style="437" customWidth="1"/>
    <col min="7178" max="7178" width="0.875" style="437" customWidth="1"/>
    <col min="7179" max="7179" width="16.625" style="437" customWidth="1"/>
    <col min="7180" max="7180" width="0.875" style="437" customWidth="1"/>
    <col min="7181" max="7181" width="16.625" style="437" customWidth="1"/>
    <col min="7182" max="7182" width="0.875" style="437" customWidth="1"/>
    <col min="7183" max="7183" width="18.375" style="437" customWidth="1"/>
    <col min="7184" max="7184" width="2.125" style="437" customWidth="1"/>
    <col min="7185" max="7424" width="9.125" style="437"/>
    <col min="7425" max="7425" width="3.375" style="437" customWidth="1"/>
    <col min="7426" max="7426" width="4.625" style="437" customWidth="1"/>
    <col min="7427" max="7427" width="5.125" style="437" customWidth="1"/>
    <col min="7428" max="7428" width="4.375" style="437" customWidth="1"/>
    <col min="7429" max="7429" width="12.25" style="437" customWidth="1"/>
    <col min="7430" max="7430" width="8.625" style="437" customWidth="1"/>
    <col min="7431" max="7431" width="8" style="437" customWidth="1"/>
    <col min="7432" max="7432" width="1" style="437" customWidth="1"/>
    <col min="7433" max="7433" width="16.625" style="437" customWidth="1"/>
    <col min="7434" max="7434" width="0.875" style="437" customWidth="1"/>
    <col min="7435" max="7435" width="16.625" style="437" customWidth="1"/>
    <col min="7436" max="7436" width="0.875" style="437" customWidth="1"/>
    <col min="7437" max="7437" width="16.625" style="437" customWidth="1"/>
    <col min="7438" max="7438" width="0.875" style="437" customWidth="1"/>
    <col min="7439" max="7439" width="18.375" style="437" customWidth="1"/>
    <col min="7440" max="7440" width="2.125" style="437" customWidth="1"/>
    <col min="7441" max="7680" width="9.125" style="437"/>
    <col min="7681" max="7681" width="3.375" style="437" customWidth="1"/>
    <col min="7682" max="7682" width="4.625" style="437" customWidth="1"/>
    <col min="7683" max="7683" width="5.125" style="437" customWidth="1"/>
    <col min="7684" max="7684" width="4.375" style="437" customWidth="1"/>
    <col min="7685" max="7685" width="12.25" style="437" customWidth="1"/>
    <col min="7686" max="7686" width="8.625" style="437" customWidth="1"/>
    <col min="7687" max="7687" width="8" style="437" customWidth="1"/>
    <col min="7688" max="7688" width="1" style="437" customWidth="1"/>
    <col min="7689" max="7689" width="16.625" style="437" customWidth="1"/>
    <col min="7690" max="7690" width="0.875" style="437" customWidth="1"/>
    <col min="7691" max="7691" width="16.625" style="437" customWidth="1"/>
    <col min="7692" max="7692" width="0.875" style="437" customWidth="1"/>
    <col min="7693" max="7693" width="16.625" style="437" customWidth="1"/>
    <col min="7694" max="7694" width="0.875" style="437" customWidth="1"/>
    <col min="7695" max="7695" width="18.375" style="437" customWidth="1"/>
    <col min="7696" max="7696" width="2.125" style="437" customWidth="1"/>
    <col min="7697" max="7936" width="9.125" style="437"/>
    <col min="7937" max="7937" width="3.375" style="437" customWidth="1"/>
    <col min="7938" max="7938" width="4.625" style="437" customWidth="1"/>
    <col min="7939" max="7939" width="5.125" style="437" customWidth="1"/>
    <col min="7940" max="7940" width="4.375" style="437" customWidth="1"/>
    <col min="7941" max="7941" width="12.25" style="437" customWidth="1"/>
    <col min="7942" max="7942" width="8.625" style="437" customWidth="1"/>
    <col min="7943" max="7943" width="8" style="437" customWidth="1"/>
    <col min="7944" max="7944" width="1" style="437" customWidth="1"/>
    <col min="7945" max="7945" width="16.625" style="437" customWidth="1"/>
    <col min="7946" max="7946" width="0.875" style="437" customWidth="1"/>
    <col min="7947" max="7947" width="16.625" style="437" customWidth="1"/>
    <col min="7948" max="7948" width="0.875" style="437" customWidth="1"/>
    <col min="7949" max="7949" width="16.625" style="437" customWidth="1"/>
    <col min="7950" max="7950" width="0.875" style="437" customWidth="1"/>
    <col min="7951" max="7951" width="18.375" style="437" customWidth="1"/>
    <col min="7952" max="7952" width="2.125" style="437" customWidth="1"/>
    <col min="7953" max="8192" width="9.125" style="437"/>
    <col min="8193" max="8193" width="3.375" style="437" customWidth="1"/>
    <col min="8194" max="8194" width="4.625" style="437" customWidth="1"/>
    <col min="8195" max="8195" width="5.125" style="437" customWidth="1"/>
    <col min="8196" max="8196" width="4.375" style="437" customWidth="1"/>
    <col min="8197" max="8197" width="12.25" style="437" customWidth="1"/>
    <col min="8198" max="8198" width="8.625" style="437" customWidth="1"/>
    <col min="8199" max="8199" width="8" style="437" customWidth="1"/>
    <col min="8200" max="8200" width="1" style="437" customWidth="1"/>
    <col min="8201" max="8201" width="16.625" style="437" customWidth="1"/>
    <col min="8202" max="8202" width="0.875" style="437" customWidth="1"/>
    <col min="8203" max="8203" width="16.625" style="437" customWidth="1"/>
    <col min="8204" max="8204" width="0.875" style="437" customWidth="1"/>
    <col min="8205" max="8205" width="16.625" style="437" customWidth="1"/>
    <col min="8206" max="8206" width="0.875" style="437" customWidth="1"/>
    <col min="8207" max="8207" width="18.375" style="437" customWidth="1"/>
    <col min="8208" max="8208" width="2.125" style="437" customWidth="1"/>
    <col min="8209" max="8448" width="9.125" style="437"/>
    <col min="8449" max="8449" width="3.375" style="437" customWidth="1"/>
    <col min="8450" max="8450" width="4.625" style="437" customWidth="1"/>
    <col min="8451" max="8451" width="5.125" style="437" customWidth="1"/>
    <col min="8452" max="8452" width="4.375" style="437" customWidth="1"/>
    <col min="8453" max="8453" width="12.25" style="437" customWidth="1"/>
    <col min="8454" max="8454" width="8.625" style="437" customWidth="1"/>
    <col min="8455" max="8455" width="8" style="437" customWidth="1"/>
    <col min="8456" max="8456" width="1" style="437" customWidth="1"/>
    <col min="8457" max="8457" width="16.625" style="437" customWidth="1"/>
    <col min="8458" max="8458" width="0.875" style="437" customWidth="1"/>
    <col min="8459" max="8459" width="16.625" style="437" customWidth="1"/>
    <col min="8460" max="8460" width="0.875" style="437" customWidth="1"/>
    <col min="8461" max="8461" width="16.625" style="437" customWidth="1"/>
    <col min="8462" max="8462" width="0.875" style="437" customWidth="1"/>
    <col min="8463" max="8463" width="18.375" style="437" customWidth="1"/>
    <col min="8464" max="8464" width="2.125" style="437" customWidth="1"/>
    <col min="8465" max="8704" width="9.125" style="437"/>
    <col min="8705" max="8705" width="3.375" style="437" customWidth="1"/>
    <col min="8706" max="8706" width="4.625" style="437" customWidth="1"/>
    <col min="8707" max="8707" width="5.125" style="437" customWidth="1"/>
    <col min="8708" max="8708" width="4.375" style="437" customWidth="1"/>
    <col min="8709" max="8709" width="12.25" style="437" customWidth="1"/>
    <col min="8710" max="8710" width="8.625" style="437" customWidth="1"/>
    <col min="8711" max="8711" width="8" style="437" customWidth="1"/>
    <col min="8712" max="8712" width="1" style="437" customWidth="1"/>
    <col min="8713" max="8713" width="16.625" style="437" customWidth="1"/>
    <col min="8714" max="8714" width="0.875" style="437" customWidth="1"/>
    <col min="8715" max="8715" width="16.625" style="437" customWidth="1"/>
    <col min="8716" max="8716" width="0.875" style="437" customWidth="1"/>
    <col min="8717" max="8717" width="16.625" style="437" customWidth="1"/>
    <col min="8718" max="8718" width="0.875" style="437" customWidth="1"/>
    <col min="8719" max="8719" width="18.375" style="437" customWidth="1"/>
    <col min="8720" max="8720" width="2.125" style="437" customWidth="1"/>
    <col min="8721" max="8960" width="9.125" style="437"/>
    <col min="8961" max="8961" width="3.375" style="437" customWidth="1"/>
    <col min="8962" max="8962" width="4.625" style="437" customWidth="1"/>
    <col min="8963" max="8963" width="5.125" style="437" customWidth="1"/>
    <col min="8964" max="8964" width="4.375" style="437" customWidth="1"/>
    <col min="8965" max="8965" width="12.25" style="437" customWidth="1"/>
    <col min="8966" max="8966" width="8.625" style="437" customWidth="1"/>
    <col min="8967" max="8967" width="8" style="437" customWidth="1"/>
    <col min="8968" max="8968" width="1" style="437" customWidth="1"/>
    <col min="8969" max="8969" width="16.625" style="437" customWidth="1"/>
    <col min="8970" max="8970" width="0.875" style="437" customWidth="1"/>
    <col min="8971" max="8971" width="16.625" style="437" customWidth="1"/>
    <col min="8972" max="8972" width="0.875" style="437" customWidth="1"/>
    <col min="8973" max="8973" width="16.625" style="437" customWidth="1"/>
    <col min="8974" max="8974" width="0.875" style="437" customWidth="1"/>
    <col min="8975" max="8975" width="18.375" style="437" customWidth="1"/>
    <col min="8976" max="8976" width="2.125" style="437" customWidth="1"/>
    <col min="8977" max="9216" width="9.125" style="437"/>
    <col min="9217" max="9217" width="3.375" style="437" customWidth="1"/>
    <col min="9218" max="9218" width="4.625" style="437" customWidth="1"/>
    <col min="9219" max="9219" width="5.125" style="437" customWidth="1"/>
    <col min="9220" max="9220" width="4.375" style="437" customWidth="1"/>
    <col min="9221" max="9221" width="12.25" style="437" customWidth="1"/>
    <col min="9222" max="9222" width="8.625" style="437" customWidth="1"/>
    <col min="9223" max="9223" width="8" style="437" customWidth="1"/>
    <col min="9224" max="9224" width="1" style="437" customWidth="1"/>
    <col min="9225" max="9225" width="16.625" style="437" customWidth="1"/>
    <col min="9226" max="9226" width="0.875" style="437" customWidth="1"/>
    <col min="9227" max="9227" width="16.625" style="437" customWidth="1"/>
    <col min="9228" max="9228" width="0.875" style="437" customWidth="1"/>
    <col min="9229" max="9229" width="16.625" style="437" customWidth="1"/>
    <col min="9230" max="9230" width="0.875" style="437" customWidth="1"/>
    <col min="9231" max="9231" width="18.375" style="437" customWidth="1"/>
    <col min="9232" max="9232" width="2.125" style="437" customWidth="1"/>
    <col min="9233" max="9472" width="9.125" style="437"/>
    <col min="9473" max="9473" width="3.375" style="437" customWidth="1"/>
    <col min="9474" max="9474" width="4.625" style="437" customWidth="1"/>
    <col min="9475" max="9475" width="5.125" style="437" customWidth="1"/>
    <col min="9476" max="9476" width="4.375" style="437" customWidth="1"/>
    <col min="9477" max="9477" width="12.25" style="437" customWidth="1"/>
    <col min="9478" max="9478" width="8.625" style="437" customWidth="1"/>
    <col min="9479" max="9479" width="8" style="437" customWidth="1"/>
    <col min="9480" max="9480" width="1" style="437" customWidth="1"/>
    <col min="9481" max="9481" width="16.625" style="437" customWidth="1"/>
    <col min="9482" max="9482" width="0.875" style="437" customWidth="1"/>
    <col min="9483" max="9483" width="16.625" style="437" customWidth="1"/>
    <col min="9484" max="9484" width="0.875" style="437" customWidth="1"/>
    <col min="9485" max="9485" width="16.625" style="437" customWidth="1"/>
    <col min="9486" max="9486" width="0.875" style="437" customWidth="1"/>
    <col min="9487" max="9487" width="18.375" style="437" customWidth="1"/>
    <col min="9488" max="9488" width="2.125" style="437" customWidth="1"/>
    <col min="9489" max="9728" width="9.125" style="437"/>
    <col min="9729" max="9729" width="3.375" style="437" customWidth="1"/>
    <col min="9730" max="9730" width="4.625" style="437" customWidth="1"/>
    <col min="9731" max="9731" width="5.125" style="437" customWidth="1"/>
    <col min="9732" max="9732" width="4.375" style="437" customWidth="1"/>
    <col min="9733" max="9733" width="12.25" style="437" customWidth="1"/>
    <col min="9734" max="9734" width="8.625" style="437" customWidth="1"/>
    <col min="9735" max="9735" width="8" style="437" customWidth="1"/>
    <col min="9736" max="9736" width="1" style="437" customWidth="1"/>
    <col min="9737" max="9737" width="16.625" style="437" customWidth="1"/>
    <col min="9738" max="9738" width="0.875" style="437" customWidth="1"/>
    <col min="9739" max="9739" width="16.625" style="437" customWidth="1"/>
    <col min="9740" max="9740" width="0.875" style="437" customWidth="1"/>
    <col min="9741" max="9741" width="16.625" style="437" customWidth="1"/>
    <col min="9742" max="9742" width="0.875" style="437" customWidth="1"/>
    <col min="9743" max="9743" width="18.375" style="437" customWidth="1"/>
    <col min="9744" max="9744" width="2.125" style="437" customWidth="1"/>
    <col min="9745" max="9984" width="9.125" style="437"/>
    <col min="9985" max="9985" width="3.375" style="437" customWidth="1"/>
    <col min="9986" max="9986" width="4.625" style="437" customWidth="1"/>
    <col min="9987" max="9987" width="5.125" style="437" customWidth="1"/>
    <col min="9988" max="9988" width="4.375" style="437" customWidth="1"/>
    <col min="9989" max="9989" width="12.25" style="437" customWidth="1"/>
    <col min="9990" max="9990" width="8.625" style="437" customWidth="1"/>
    <col min="9991" max="9991" width="8" style="437" customWidth="1"/>
    <col min="9992" max="9992" width="1" style="437" customWidth="1"/>
    <col min="9993" max="9993" width="16.625" style="437" customWidth="1"/>
    <col min="9994" max="9994" width="0.875" style="437" customWidth="1"/>
    <col min="9995" max="9995" width="16.625" style="437" customWidth="1"/>
    <col min="9996" max="9996" width="0.875" style="437" customWidth="1"/>
    <col min="9997" max="9997" width="16.625" style="437" customWidth="1"/>
    <col min="9998" max="9998" width="0.875" style="437" customWidth="1"/>
    <col min="9999" max="9999" width="18.375" style="437" customWidth="1"/>
    <col min="10000" max="10000" width="2.125" style="437" customWidth="1"/>
    <col min="10001" max="10240" width="9.125" style="437"/>
    <col min="10241" max="10241" width="3.375" style="437" customWidth="1"/>
    <col min="10242" max="10242" width="4.625" style="437" customWidth="1"/>
    <col min="10243" max="10243" width="5.125" style="437" customWidth="1"/>
    <col min="10244" max="10244" width="4.375" style="437" customWidth="1"/>
    <col min="10245" max="10245" width="12.25" style="437" customWidth="1"/>
    <col min="10246" max="10246" width="8.625" style="437" customWidth="1"/>
    <col min="10247" max="10247" width="8" style="437" customWidth="1"/>
    <col min="10248" max="10248" width="1" style="437" customWidth="1"/>
    <col min="10249" max="10249" width="16.625" style="437" customWidth="1"/>
    <col min="10250" max="10250" width="0.875" style="437" customWidth="1"/>
    <col min="10251" max="10251" width="16.625" style="437" customWidth="1"/>
    <col min="10252" max="10252" width="0.875" style="437" customWidth="1"/>
    <col min="10253" max="10253" width="16.625" style="437" customWidth="1"/>
    <col min="10254" max="10254" width="0.875" style="437" customWidth="1"/>
    <col min="10255" max="10255" width="18.375" style="437" customWidth="1"/>
    <col min="10256" max="10256" width="2.125" style="437" customWidth="1"/>
    <col min="10257" max="10496" width="9.125" style="437"/>
    <col min="10497" max="10497" width="3.375" style="437" customWidth="1"/>
    <col min="10498" max="10498" width="4.625" style="437" customWidth="1"/>
    <col min="10499" max="10499" width="5.125" style="437" customWidth="1"/>
    <col min="10500" max="10500" width="4.375" style="437" customWidth="1"/>
    <col min="10501" max="10501" width="12.25" style="437" customWidth="1"/>
    <col min="10502" max="10502" width="8.625" style="437" customWidth="1"/>
    <col min="10503" max="10503" width="8" style="437" customWidth="1"/>
    <col min="10504" max="10504" width="1" style="437" customWidth="1"/>
    <col min="10505" max="10505" width="16.625" style="437" customWidth="1"/>
    <col min="10506" max="10506" width="0.875" style="437" customWidth="1"/>
    <col min="10507" max="10507" width="16.625" style="437" customWidth="1"/>
    <col min="10508" max="10508" width="0.875" style="437" customWidth="1"/>
    <col min="10509" max="10509" width="16.625" style="437" customWidth="1"/>
    <col min="10510" max="10510" width="0.875" style="437" customWidth="1"/>
    <col min="10511" max="10511" width="18.375" style="437" customWidth="1"/>
    <col min="10512" max="10512" width="2.125" style="437" customWidth="1"/>
    <col min="10513" max="10752" width="9.125" style="437"/>
    <col min="10753" max="10753" width="3.375" style="437" customWidth="1"/>
    <col min="10754" max="10754" width="4.625" style="437" customWidth="1"/>
    <col min="10755" max="10755" width="5.125" style="437" customWidth="1"/>
    <col min="10756" max="10756" width="4.375" style="437" customWidth="1"/>
    <col min="10757" max="10757" width="12.25" style="437" customWidth="1"/>
    <col min="10758" max="10758" width="8.625" style="437" customWidth="1"/>
    <col min="10759" max="10759" width="8" style="437" customWidth="1"/>
    <col min="10760" max="10760" width="1" style="437" customWidth="1"/>
    <col min="10761" max="10761" width="16.625" style="437" customWidth="1"/>
    <col min="10762" max="10762" width="0.875" style="437" customWidth="1"/>
    <col min="10763" max="10763" width="16.625" style="437" customWidth="1"/>
    <col min="10764" max="10764" width="0.875" style="437" customWidth="1"/>
    <col min="10765" max="10765" width="16.625" style="437" customWidth="1"/>
    <col min="10766" max="10766" width="0.875" style="437" customWidth="1"/>
    <col min="10767" max="10767" width="18.375" style="437" customWidth="1"/>
    <col min="10768" max="10768" width="2.125" style="437" customWidth="1"/>
    <col min="10769" max="11008" width="9.125" style="437"/>
    <col min="11009" max="11009" width="3.375" style="437" customWidth="1"/>
    <col min="11010" max="11010" width="4.625" style="437" customWidth="1"/>
    <col min="11011" max="11011" width="5.125" style="437" customWidth="1"/>
    <col min="11012" max="11012" width="4.375" style="437" customWidth="1"/>
    <col min="11013" max="11013" width="12.25" style="437" customWidth="1"/>
    <col min="11014" max="11014" width="8.625" style="437" customWidth="1"/>
    <col min="11015" max="11015" width="8" style="437" customWidth="1"/>
    <col min="11016" max="11016" width="1" style="437" customWidth="1"/>
    <col min="11017" max="11017" width="16.625" style="437" customWidth="1"/>
    <col min="11018" max="11018" width="0.875" style="437" customWidth="1"/>
    <col min="11019" max="11019" width="16.625" style="437" customWidth="1"/>
    <col min="11020" max="11020" width="0.875" style="437" customWidth="1"/>
    <col min="11021" max="11021" width="16.625" style="437" customWidth="1"/>
    <col min="11022" max="11022" width="0.875" style="437" customWidth="1"/>
    <col min="11023" max="11023" width="18.375" style="437" customWidth="1"/>
    <col min="11024" max="11024" width="2.125" style="437" customWidth="1"/>
    <col min="11025" max="11264" width="9.125" style="437"/>
    <col min="11265" max="11265" width="3.375" style="437" customWidth="1"/>
    <col min="11266" max="11266" width="4.625" style="437" customWidth="1"/>
    <col min="11267" max="11267" width="5.125" style="437" customWidth="1"/>
    <col min="11268" max="11268" width="4.375" style="437" customWidth="1"/>
    <col min="11269" max="11269" width="12.25" style="437" customWidth="1"/>
    <col min="11270" max="11270" width="8.625" style="437" customWidth="1"/>
    <col min="11271" max="11271" width="8" style="437" customWidth="1"/>
    <col min="11272" max="11272" width="1" style="437" customWidth="1"/>
    <col min="11273" max="11273" width="16.625" style="437" customWidth="1"/>
    <col min="11274" max="11274" width="0.875" style="437" customWidth="1"/>
    <col min="11275" max="11275" width="16.625" style="437" customWidth="1"/>
    <col min="11276" max="11276" width="0.875" style="437" customWidth="1"/>
    <col min="11277" max="11277" width="16.625" style="437" customWidth="1"/>
    <col min="11278" max="11278" width="0.875" style="437" customWidth="1"/>
    <col min="11279" max="11279" width="18.375" style="437" customWidth="1"/>
    <col min="11280" max="11280" width="2.125" style="437" customWidth="1"/>
    <col min="11281" max="11520" width="9.125" style="437"/>
    <col min="11521" max="11521" width="3.375" style="437" customWidth="1"/>
    <col min="11522" max="11522" width="4.625" style="437" customWidth="1"/>
    <col min="11523" max="11523" width="5.125" style="437" customWidth="1"/>
    <col min="11524" max="11524" width="4.375" style="437" customWidth="1"/>
    <col min="11525" max="11525" width="12.25" style="437" customWidth="1"/>
    <col min="11526" max="11526" width="8.625" style="437" customWidth="1"/>
    <col min="11527" max="11527" width="8" style="437" customWidth="1"/>
    <col min="11528" max="11528" width="1" style="437" customWidth="1"/>
    <col min="11529" max="11529" width="16.625" style="437" customWidth="1"/>
    <col min="11530" max="11530" width="0.875" style="437" customWidth="1"/>
    <col min="11531" max="11531" width="16.625" style="437" customWidth="1"/>
    <col min="11532" max="11532" width="0.875" style="437" customWidth="1"/>
    <col min="11533" max="11533" width="16.625" style="437" customWidth="1"/>
    <col min="11534" max="11534" width="0.875" style="437" customWidth="1"/>
    <col min="11535" max="11535" width="18.375" style="437" customWidth="1"/>
    <col min="11536" max="11536" width="2.125" style="437" customWidth="1"/>
    <col min="11537" max="11776" width="9.125" style="437"/>
    <col min="11777" max="11777" width="3.375" style="437" customWidth="1"/>
    <col min="11778" max="11778" width="4.625" style="437" customWidth="1"/>
    <col min="11779" max="11779" width="5.125" style="437" customWidth="1"/>
    <col min="11780" max="11780" width="4.375" style="437" customWidth="1"/>
    <col min="11781" max="11781" width="12.25" style="437" customWidth="1"/>
    <col min="11782" max="11782" width="8.625" style="437" customWidth="1"/>
    <col min="11783" max="11783" width="8" style="437" customWidth="1"/>
    <col min="11784" max="11784" width="1" style="437" customWidth="1"/>
    <col min="11785" max="11785" width="16.625" style="437" customWidth="1"/>
    <col min="11786" max="11786" width="0.875" style="437" customWidth="1"/>
    <col min="11787" max="11787" width="16.625" style="437" customWidth="1"/>
    <col min="11788" max="11788" width="0.875" style="437" customWidth="1"/>
    <col min="11789" max="11789" width="16.625" style="437" customWidth="1"/>
    <col min="11790" max="11790" width="0.875" style="437" customWidth="1"/>
    <col min="11791" max="11791" width="18.375" style="437" customWidth="1"/>
    <col min="11792" max="11792" width="2.125" style="437" customWidth="1"/>
    <col min="11793" max="12032" width="9.125" style="437"/>
    <col min="12033" max="12033" width="3.375" style="437" customWidth="1"/>
    <col min="12034" max="12034" width="4.625" style="437" customWidth="1"/>
    <col min="12035" max="12035" width="5.125" style="437" customWidth="1"/>
    <col min="12036" max="12036" width="4.375" style="437" customWidth="1"/>
    <col min="12037" max="12037" width="12.25" style="437" customWidth="1"/>
    <col min="12038" max="12038" width="8.625" style="437" customWidth="1"/>
    <col min="12039" max="12039" width="8" style="437" customWidth="1"/>
    <col min="12040" max="12040" width="1" style="437" customWidth="1"/>
    <col min="12041" max="12041" width="16.625" style="437" customWidth="1"/>
    <col min="12042" max="12042" width="0.875" style="437" customWidth="1"/>
    <col min="12043" max="12043" width="16.625" style="437" customWidth="1"/>
    <col min="12044" max="12044" width="0.875" style="437" customWidth="1"/>
    <col min="12045" max="12045" width="16.625" style="437" customWidth="1"/>
    <col min="12046" max="12046" width="0.875" style="437" customWidth="1"/>
    <col min="12047" max="12047" width="18.375" style="437" customWidth="1"/>
    <col min="12048" max="12048" width="2.125" style="437" customWidth="1"/>
    <col min="12049" max="12288" width="9.125" style="437"/>
    <col min="12289" max="12289" width="3.375" style="437" customWidth="1"/>
    <col min="12290" max="12290" width="4.625" style="437" customWidth="1"/>
    <col min="12291" max="12291" width="5.125" style="437" customWidth="1"/>
    <col min="12292" max="12292" width="4.375" style="437" customWidth="1"/>
    <col min="12293" max="12293" width="12.25" style="437" customWidth="1"/>
    <col min="12294" max="12294" width="8.625" style="437" customWidth="1"/>
    <col min="12295" max="12295" width="8" style="437" customWidth="1"/>
    <col min="12296" max="12296" width="1" style="437" customWidth="1"/>
    <col min="12297" max="12297" width="16.625" style="437" customWidth="1"/>
    <col min="12298" max="12298" width="0.875" style="437" customWidth="1"/>
    <col min="12299" max="12299" width="16.625" style="437" customWidth="1"/>
    <col min="12300" max="12300" width="0.875" style="437" customWidth="1"/>
    <col min="12301" max="12301" width="16.625" style="437" customWidth="1"/>
    <col min="12302" max="12302" width="0.875" style="437" customWidth="1"/>
    <col min="12303" max="12303" width="18.375" style="437" customWidth="1"/>
    <col min="12304" max="12304" width="2.125" style="437" customWidth="1"/>
    <col min="12305" max="12544" width="9.125" style="437"/>
    <col min="12545" max="12545" width="3.375" style="437" customWidth="1"/>
    <col min="12546" max="12546" width="4.625" style="437" customWidth="1"/>
    <col min="12547" max="12547" width="5.125" style="437" customWidth="1"/>
    <col min="12548" max="12548" width="4.375" style="437" customWidth="1"/>
    <col min="12549" max="12549" width="12.25" style="437" customWidth="1"/>
    <col min="12550" max="12550" width="8.625" style="437" customWidth="1"/>
    <col min="12551" max="12551" width="8" style="437" customWidth="1"/>
    <col min="12552" max="12552" width="1" style="437" customWidth="1"/>
    <col min="12553" max="12553" width="16.625" style="437" customWidth="1"/>
    <col min="12554" max="12554" width="0.875" style="437" customWidth="1"/>
    <col min="12555" max="12555" width="16.625" style="437" customWidth="1"/>
    <col min="12556" max="12556" width="0.875" style="437" customWidth="1"/>
    <col min="12557" max="12557" width="16.625" style="437" customWidth="1"/>
    <col min="12558" max="12558" width="0.875" style="437" customWidth="1"/>
    <col min="12559" max="12559" width="18.375" style="437" customWidth="1"/>
    <col min="12560" max="12560" width="2.125" style="437" customWidth="1"/>
    <col min="12561" max="12800" width="9.125" style="437"/>
    <col min="12801" max="12801" width="3.375" style="437" customWidth="1"/>
    <col min="12802" max="12802" width="4.625" style="437" customWidth="1"/>
    <col min="12803" max="12803" width="5.125" style="437" customWidth="1"/>
    <col min="12804" max="12804" width="4.375" style="437" customWidth="1"/>
    <col min="12805" max="12805" width="12.25" style="437" customWidth="1"/>
    <col min="12806" max="12806" width="8.625" style="437" customWidth="1"/>
    <col min="12807" max="12807" width="8" style="437" customWidth="1"/>
    <col min="12808" max="12808" width="1" style="437" customWidth="1"/>
    <col min="12809" max="12809" width="16.625" style="437" customWidth="1"/>
    <col min="12810" max="12810" width="0.875" style="437" customWidth="1"/>
    <col min="12811" max="12811" width="16.625" style="437" customWidth="1"/>
    <col min="12812" max="12812" width="0.875" style="437" customWidth="1"/>
    <col min="12813" max="12813" width="16.625" style="437" customWidth="1"/>
    <col min="12814" max="12814" width="0.875" style="437" customWidth="1"/>
    <col min="12815" max="12815" width="18.375" style="437" customWidth="1"/>
    <col min="12816" max="12816" width="2.125" style="437" customWidth="1"/>
    <col min="12817" max="13056" width="9.125" style="437"/>
    <col min="13057" max="13057" width="3.375" style="437" customWidth="1"/>
    <col min="13058" max="13058" width="4.625" style="437" customWidth="1"/>
    <col min="13059" max="13059" width="5.125" style="437" customWidth="1"/>
    <col min="13060" max="13060" width="4.375" style="437" customWidth="1"/>
    <col min="13061" max="13061" width="12.25" style="437" customWidth="1"/>
    <col min="13062" max="13062" width="8.625" style="437" customWidth="1"/>
    <col min="13063" max="13063" width="8" style="437" customWidth="1"/>
    <col min="13064" max="13064" width="1" style="437" customWidth="1"/>
    <col min="13065" max="13065" width="16.625" style="437" customWidth="1"/>
    <col min="13066" max="13066" width="0.875" style="437" customWidth="1"/>
    <col min="13067" max="13067" width="16.625" style="437" customWidth="1"/>
    <col min="13068" max="13068" width="0.875" style="437" customWidth="1"/>
    <col min="13069" max="13069" width="16.625" style="437" customWidth="1"/>
    <col min="13070" max="13070" width="0.875" style="437" customWidth="1"/>
    <col min="13071" max="13071" width="18.375" style="437" customWidth="1"/>
    <col min="13072" max="13072" width="2.125" style="437" customWidth="1"/>
    <col min="13073" max="13312" width="9.125" style="437"/>
    <col min="13313" max="13313" width="3.375" style="437" customWidth="1"/>
    <col min="13314" max="13314" width="4.625" style="437" customWidth="1"/>
    <col min="13315" max="13315" width="5.125" style="437" customWidth="1"/>
    <col min="13316" max="13316" width="4.375" style="437" customWidth="1"/>
    <col min="13317" max="13317" width="12.25" style="437" customWidth="1"/>
    <col min="13318" max="13318" width="8.625" style="437" customWidth="1"/>
    <col min="13319" max="13319" width="8" style="437" customWidth="1"/>
    <col min="13320" max="13320" width="1" style="437" customWidth="1"/>
    <col min="13321" max="13321" width="16.625" style="437" customWidth="1"/>
    <col min="13322" max="13322" width="0.875" style="437" customWidth="1"/>
    <col min="13323" max="13323" width="16.625" style="437" customWidth="1"/>
    <col min="13324" max="13324" width="0.875" style="437" customWidth="1"/>
    <col min="13325" max="13325" width="16.625" style="437" customWidth="1"/>
    <col min="13326" max="13326" width="0.875" style="437" customWidth="1"/>
    <col min="13327" max="13327" width="18.375" style="437" customWidth="1"/>
    <col min="13328" max="13328" width="2.125" style="437" customWidth="1"/>
    <col min="13329" max="13568" width="9.125" style="437"/>
    <col min="13569" max="13569" width="3.375" style="437" customWidth="1"/>
    <col min="13570" max="13570" width="4.625" style="437" customWidth="1"/>
    <col min="13571" max="13571" width="5.125" style="437" customWidth="1"/>
    <col min="13572" max="13572" width="4.375" style="437" customWidth="1"/>
    <col min="13573" max="13573" width="12.25" style="437" customWidth="1"/>
    <col min="13574" max="13574" width="8.625" style="437" customWidth="1"/>
    <col min="13575" max="13575" width="8" style="437" customWidth="1"/>
    <col min="13576" max="13576" width="1" style="437" customWidth="1"/>
    <col min="13577" max="13577" width="16.625" style="437" customWidth="1"/>
    <col min="13578" max="13578" width="0.875" style="437" customWidth="1"/>
    <col min="13579" max="13579" width="16.625" style="437" customWidth="1"/>
    <col min="13580" max="13580" width="0.875" style="437" customWidth="1"/>
    <col min="13581" max="13581" width="16.625" style="437" customWidth="1"/>
    <col min="13582" max="13582" width="0.875" style="437" customWidth="1"/>
    <col min="13583" max="13583" width="18.375" style="437" customWidth="1"/>
    <col min="13584" max="13584" width="2.125" style="437" customWidth="1"/>
    <col min="13585" max="13824" width="9.125" style="437"/>
    <col min="13825" max="13825" width="3.375" style="437" customWidth="1"/>
    <col min="13826" max="13826" width="4.625" style="437" customWidth="1"/>
    <col min="13827" max="13827" width="5.125" style="437" customWidth="1"/>
    <col min="13828" max="13828" width="4.375" style="437" customWidth="1"/>
    <col min="13829" max="13829" width="12.25" style="437" customWidth="1"/>
    <col min="13830" max="13830" width="8.625" style="437" customWidth="1"/>
    <col min="13831" max="13831" width="8" style="437" customWidth="1"/>
    <col min="13832" max="13832" width="1" style="437" customWidth="1"/>
    <col min="13833" max="13833" width="16.625" style="437" customWidth="1"/>
    <col min="13834" max="13834" width="0.875" style="437" customWidth="1"/>
    <col min="13835" max="13835" width="16.625" style="437" customWidth="1"/>
    <col min="13836" max="13836" width="0.875" style="437" customWidth="1"/>
    <col min="13837" max="13837" width="16.625" style="437" customWidth="1"/>
    <col min="13838" max="13838" width="0.875" style="437" customWidth="1"/>
    <col min="13839" max="13839" width="18.375" style="437" customWidth="1"/>
    <col min="13840" max="13840" width="2.125" style="437" customWidth="1"/>
    <col min="13841" max="14080" width="9.125" style="437"/>
    <col min="14081" max="14081" width="3.375" style="437" customWidth="1"/>
    <col min="14082" max="14082" width="4.625" style="437" customWidth="1"/>
    <col min="14083" max="14083" width="5.125" style="437" customWidth="1"/>
    <col min="14084" max="14084" width="4.375" style="437" customWidth="1"/>
    <col min="14085" max="14085" width="12.25" style="437" customWidth="1"/>
    <col min="14086" max="14086" width="8.625" style="437" customWidth="1"/>
    <col min="14087" max="14087" width="8" style="437" customWidth="1"/>
    <col min="14088" max="14088" width="1" style="437" customWidth="1"/>
    <col min="14089" max="14089" width="16.625" style="437" customWidth="1"/>
    <col min="14090" max="14090" width="0.875" style="437" customWidth="1"/>
    <col min="14091" max="14091" width="16.625" style="437" customWidth="1"/>
    <col min="14092" max="14092" width="0.875" style="437" customWidth="1"/>
    <col min="14093" max="14093" width="16.625" style="437" customWidth="1"/>
    <col min="14094" max="14094" width="0.875" style="437" customWidth="1"/>
    <col min="14095" max="14095" width="18.375" style="437" customWidth="1"/>
    <col min="14096" max="14096" width="2.125" style="437" customWidth="1"/>
    <col min="14097" max="14336" width="9.125" style="437"/>
    <col min="14337" max="14337" width="3.375" style="437" customWidth="1"/>
    <col min="14338" max="14338" width="4.625" style="437" customWidth="1"/>
    <col min="14339" max="14339" width="5.125" style="437" customWidth="1"/>
    <col min="14340" max="14340" width="4.375" style="437" customWidth="1"/>
    <col min="14341" max="14341" width="12.25" style="437" customWidth="1"/>
    <col min="14342" max="14342" width="8.625" style="437" customWidth="1"/>
    <col min="14343" max="14343" width="8" style="437" customWidth="1"/>
    <col min="14344" max="14344" width="1" style="437" customWidth="1"/>
    <col min="14345" max="14345" width="16.625" style="437" customWidth="1"/>
    <col min="14346" max="14346" width="0.875" style="437" customWidth="1"/>
    <col min="14347" max="14347" width="16.625" style="437" customWidth="1"/>
    <col min="14348" max="14348" width="0.875" style="437" customWidth="1"/>
    <col min="14349" max="14349" width="16.625" style="437" customWidth="1"/>
    <col min="14350" max="14350" width="0.875" style="437" customWidth="1"/>
    <col min="14351" max="14351" width="18.375" style="437" customWidth="1"/>
    <col min="14352" max="14352" width="2.125" style="437" customWidth="1"/>
    <col min="14353" max="14592" width="9.125" style="437"/>
    <col min="14593" max="14593" width="3.375" style="437" customWidth="1"/>
    <col min="14594" max="14594" width="4.625" style="437" customWidth="1"/>
    <col min="14595" max="14595" width="5.125" style="437" customWidth="1"/>
    <col min="14596" max="14596" width="4.375" style="437" customWidth="1"/>
    <col min="14597" max="14597" width="12.25" style="437" customWidth="1"/>
    <col min="14598" max="14598" width="8.625" style="437" customWidth="1"/>
    <col min="14599" max="14599" width="8" style="437" customWidth="1"/>
    <col min="14600" max="14600" width="1" style="437" customWidth="1"/>
    <col min="14601" max="14601" width="16.625" style="437" customWidth="1"/>
    <col min="14602" max="14602" width="0.875" style="437" customWidth="1"/>
    <col min="14603" max="14603" width="16.625" style="437" customWidth="1"/>
    <col min="14604" max="14604" width="0.875" style="437" customWidth="1"/>
    <col min="14605" max="14605" width="16.625" style="437" customWidth="1"/>
    <col min="14606" max="14606" width="0.875" style="437" customWidth="1"/>
    <col min="14607" max="14607" width="18.375" style="437" customWidth="1"/>
    <col min="14608" max="14608" width="2.125" style="437" customWidth="1"/>
    <col min="14609" max="14848" width="9.125" style="437"/>
    <col min="14849" max="14849" width="3.375" style="437" customWidth="1"/>
    <col min="14850" max="14850" width="4.625" style="437" customWidth="1"/>
    <col min="14851" max="14851" width="5.125" style="437" customWidth="1"/>
    <col min="14852" max="14852" width="4.375" style="437" customWidth="1"/>
    <col min="14853" max="14853" width="12.25" style="437" customWidth="1"/>
    <col min="14854" max="14854" width="8.625" style="437" customWidth="1"/>
    <col min="14855" max="14855" width="8" style="437" customWidth="1"/>
    <col min="14856" max="14856" width="1" style="437" customWidth="1"/>
    <col min="14857" max="14857" width="16.625" style="437" customWidth="1"/>
    <col min="14858" max="14858" width="0.875" style="437" customWidth="1"/>
    <col min="14859" max="14859" width="16.625" style="437" customWidth="1"/>
    <col min="14860" max="14860" width="0.875" style="437" customWidth="1"/>
    <col min="14861" max="14861" width="16.625" style="437" customWidth="1"/>
    <col min="14862" max="14862" width="0.875" style="437" customWidth="1"/>
    <col min="14863" max="14863" width="18.375" style="437" customWidth="1"/>
    <col min="14864" max="14864" width="2.125" style="437" customWidth="1"/>
    <col min="14865" max="15104" width="9.125" style="437"/>
    <col min="15105" max="15105" width="3.375" style="437" customWidth="1"/>
    <col min="15106" max="15106" width="4.625" style="437" customWidth="1"/>
    <col min="15107" max="15107" width="5.125" style="437" customWidth="1"/>
    <col min="15108" max="15108" width="4.375" style="437" customWidth="1"/>
    <col min="15109" max="15109" width="12.25" style="437" customWidth="1"/>
    <col min="15110" max="15110" width="8.625" style="437" customWidth="1"/>
    <col min="15111" max="15111" width="8" style="437" customWidth="1"/>
    <col min="15112" max="15112" width="1" style="437" customWidth="1"/>
    <col min="15113" max="15113" width="16.625" style="437" customWidth="1"/>
    <col min="15114" max="15114" width="0.875" style="437" customWidth="1"/>
    <col min="15115" max="15115" width="16.625" style="437" customWidth="1"/>
    <col min="15116" max="15116" width="0.875" style="437" customWidth="1"/>
    <col min="15117" max="15117" width="16.625" style="437" customWidth="1"/>
    <col min="15118" max="15118" width="0.875" style="437" customWidth="1"/>
    <col min="15119" max="15119" width="18.375" style="437" customWidth="1"/>
    <col min="15120" max="15120" width="2.125" style="437" customWidth="1"/>
    <col min="15121" max="15360" width="9.125" style="437"/>
    <col min="15361" max="15361" width="3.375" style="437" customWidth="1"/>
    <col min="15362" max="15362" width="4.625" style="437" customWidth="1"/>
    <col min="15363" max="15363" width="5.125" style="437" customWidth="1"/>
    <col min="15364" max="15364" width="4.375" style="437" customWidth="1"/>
    <col min="15365" max="15365" width="12.25" style="437" customWidth="1"/>
    <col min="15366" max="15366" width="8.625" style="437" customWidth="1"/>
    <col min="15367" max="15367" width="8" style="437" customWidth="1"/>
    <col min="15368" max="15368" width="1" style="437" customWidth="1"/>
    <col min="15369" max="15369" width="16.625" style="437" customWidth="1"/>
    <col min="15370" max="15370" width="0.875" style="437" customWidth="1"/>
    <col min="15371" max="15371" width="16.625" style="437" customWidth="1"/>
    <col min="15372" max="15372" width="0.875" style="437" customWidth="1"/>
    <col min="15373" max="15373" width="16.625" style="437" customWidth="1"/>
    <col min="15374" max="15374" width="0.875" style="437" customWidth="1"/>
    <col min="15375" max="15375" width="18.375" style="437" customWidth="1"/>
    <col min="15376" max="15376" width="2.125" style="437" customWidth="1"/>
    <col min="15377" max="15616" width="9.125" style="437"/>
    <col min="15617" max="15617" width="3.375" style="437" customWidth="1"/>
    <col min="15618" max="15618" width="4.625" style="437" customWidth="1"/>
    <col min="15619" max="15619" width="5.125" style="437" customWidth="1"/>
    <col min="15620" max="15620" width="4.375" style="437" customWidth="1"/>
    <col min="15621" max="15621" width="12.25" style="437" customWidth="1"/>
    <col min="15622" max="15622" width="8.625" style="437" customWidth="1"/>
    <col min="15623" max="15623" width="8" style="437" customWidth="1"/>
    <col min="15624" max="15624" width="1" style="437" customWidth="1"/>
    <col min="15625" max="15625" width="16.625" style="437" customWidth="1"/>
    <col min="15626" max="15626" width="0.875" style="437" customWidth="1"/>
    <col min="15627" max="15627" width="16.625" style="437" customWidth="1"/>
    <col min="15628" max="15628" width="0.875" style="437" customWidth="1"/>
    <col min="15629" max="15629" width="16.625" style="437" customWidth="1"/>
    <col min="15630" max="15630" width="0.875" style="437" customWidth="1"/>
    <col min="15631" max="15631" width="18.375" style="437" customWidth="1"/>
    <col min="15632" max="15632" width="2.125" style="437" customWidth="1"/>
    <col min="15633" max="15872" width="9.125" style="437"/>
    <col min="15873" max="15873" width="3.375" style="437" customWidth="1"/>
    <col min="15874" max="15874" width="4.625" style="437" customWidth="1"/>
    <col min="15875" max="15875" width="5.125" style="437" customWidth="1"/>
    <col min="15876" max="15876" width="4.375" style="437" customWidth="1"/>
    <col min="15877" max="15877" width="12.25" style="437" customWidth="1"/>
    <col min="15878" max="15878" width="8.625" style="437" customWidth="1"/>
    <col min="15879" max="15879" width="8" style="437" customWidth="1"/>
    <col min="15880" max="15880" width="1" style="437" customWidth="1"/>
    <col min="15881" max="15881" width="16.625" style="437" customWidth="1"/>
    <col min="15882" max="15882" width="0.875" style="437" customWidth="1"/>
    <col min="15883" max="15883" width="16.625" style="437" customWidth="1"/>
    <col min="15884" max="15884" width="0.875" style="437" customWidth="1"/>
    <col min="15885" max="15885" width="16.625" style="437" customWidth="1"/>
    <col min="15886" max="15886" width="0.875" style="437" customWidth="1"/>
    <col min="15887" max="15887" width="18.375" style="437" customWidth="1"/>
    <col min="15888" max="15888" width="2.125" style="437" customWidth="1"/>
    <col min="15889" max="16128" width="9.125" style="437"/>
    <col min="16129" max="16129" width="3.375" style="437" customWidth="1"/>
    <col min="16130" max="16130" width="4.625" style="437" customWidth="1"/>
    <col min="16131" max="16131" width="5.125" style="437" customWidth="1"/>
    <col min="16132" max="16132" width="4.375" style="437" customWidth="1"/>
    <col min="16133" max="16133" width="12.25" style="437" customWidth="1"/>
    <col min="16134" max="16134" width="8.625" style="437" customWidth="1"/>
    <col min="16135" max="16135" width="8" style="437" customWidth="1"/>
    <col min="16136" max="16136" width="1" style="437" customWidth="1"/>
    <col min="16137" max="16137" width="16.625" style="437" customWidth="1"/>
    <col min="16138" max="16138" width="0.875" style="437" customWidth="1"/>
    <col min="16139" max="16139" width="16.625" style="437" customWidth="1"/>
    <col min="16140" max="16140" width="0.875" style="437" customWidth="1"/>
    <col min="16141" max="16141" width="16.625" style="437" customWidth="1"/>
    <col min="16142" max="16142" width="0.875" style="437" customWidth="1"/>
    <col min="16143" max="16143" width="18.375" style="437" customWidth="1"/>
    <col min="16144" max="16144" width="2.125" style="437" customWidth="1"/>
    <col min="16145" max="16384" width="9.125" style="437"/>
  </cols>
  <sheetData>
    <row r="1" spans="1:15" ht="22.5" customHeight="1">
      <c r="A1" s="879" t="s">
        <v>1094</v>
      </c>
      <c r="B1" s="879"/>
      <c r="C1" s="879"/>
      <c r="D1" s="879"/>
      <c r="E1" s="879"/>
      <c r="F1" s="879"/>
      <c r="G1" s="879"/>
      <c r="H1" s="879"/>
      <c r="I1" s="879"/>
      <c r="J1" s="879"/>
      <c r="K1" s="879"/>
      <c r="L1" s="879"/>
      <c r="M1" s="879"/>
      <c r="N1" s="879"/>
      <c r="O1" s="879"/>
    </row>
    <row r="2" spans="1:15" ht="22.5" customHeight="1">
      <c r="A2" s="347"/>
      <c r="B2" s="347"/>
      <c r="C2" s="347"/>
      <c r="D2" s="347"/>
      <c r="E2" s="347"/>
      <c r="F2" s="347"/>
      <c r="G2" s="347"/>
      <c r="H2" s="347"/>
      <c r="I2" s="347"/>
      <c r="J2" s="347"/>
      <c r="K2" s="347"/>
      <c r="L2" s="347"/>
      <c r="M2" s="347"/>
      <c r="N2" s="347"/>
      <c r="O2" s="479" t="s">
        <v>22</v>
      </c>
    </row>
    <row r="3" spans="1:15" ht="22.5" customHeight="1">
      <c r="A3" s="359" t="s">
        <v>878</v>
      </c>
      <c r="B3" s="587" t="s">
        <v>713</v>
      </c>
    </row>
    <row r="4" spans="1:15" ht="22.5" customHeight="1">
      <c r="A4" s="359"/>
      <c r="B4" s="587"/>
      <c r="C4" s="437" t="s">
        <v>874</v>
      </c>
    </row>
    <row r="5" spans="1:15" ht="22.5" customHeight="1">
      <c r="A5" s="359"/>
      <c r="B5" s="587"/>
      <c r="N5" s="347" t="s">
        <v>1089</v>
      </c>
    </row>
    <row r="6" spans="1:15" ht="22.5" customHeight="1">
      <c r="A6" s="359"/>
      <c r="B6" s="587"/>
      <c r="M6" s="839"/>
      <c r="N6" s="839" t="s">
        <v>5</v>
      </c>
      <c r="O6" s="789"/>
    </row>
    <row r="7" spans="1:15" ht="22.5" customHeight="1">
      <c r="A7" s="359"/>
      <c r="B7" s="360"/>
      <c r="C7" s="360"/>
      <c r="D7" s="360"/>
      <c r="E7" s="360"/>
      <c r="F7" s="372"/>
      <c r="G7" s="372"/>
      <c r="J7" s="372"/>
      <c r="M7" s="640" t="s">
        <v>821</v>
      </c>
      <c r="O7" s="839" t="s">
        <v>822</v>
      </c>
    </row>
    <row r="8" spans="1:15" ht="22.5" customHeight="1">
      <c r="A8" s="359"/>
      <c r="B8" s="360"/>
      <c r="D8" s="365" t="s">
        <v>3</v>
      </c>
      <c r="E8" s="360"/>
      <c r="F8" s="362"/>
      <c r="G8" s="363"/>
      <c r="J8" s="363"/>
      <c r="M8" s="437">
        <v>194162892.90000001</v>
      </c>
      <c r="N8" s="29"/>
      <c r="O8" s="29">
        <v>201654313.74000001</v>
      </c>
    </row>
    <row r="9" spans="1:15" ht="22.5" customHeight="1">
      <c r="A9" s="359"/>
      <c r="B9" s="360"/>
      <c r="D9" s="361" t="s">
        <v>1090</v>
      </c>
      <c r="E9" s="360"/>
      <c r="F9" s="362"/>
      <c r="G9" s="363"/>
      <c r="J9" s="363"/>
      <c r="N9" s="693"/>
      <c r="O9" s="693"/>
    </row>
    <row r="10" spans="1:15" ht="22.5" customHeight="1">
      <c r="A10" s="359"/>
      <c r="B10" s="360"/>
      <c r="E10" s="361" t="s">
        <v>1091</v>
      </c>
      <c r="F10" s="362"/>
      <c r="G10" s="363"/>
      <c r="J10" s="363"/>
      <c r="M10" s="437">
        <v>-1842152.67</v>
      </c>
      <c r="O10" s="364">
        <v>-7491420.8399999999</v>
      </c>
    </row>
    <row r="11" spans="1:15" ht="22.5" customHeight="1" thickBot="1">
      <c r="A11" s="359"/>
      <c r="D11" s="365"/>
      <c r="E11" s="840" t="s">
        <v>91</v>
      </c>
      <c r="F11" s="360"/>
      <c r="G11" s="360"/>
      <c r="H11" s="344"/>
      <c r="I11" s="366"/>
      <c r="J11" s="366"/>
      <c r="M11" s="44">
        <f>SUM(M8:M10)</f>
        <v>192320740.23000002</v>
      </c>
      <c r="N11" s="29"/>
      <c r="O11" s="44">
        <f>SUM(O8:O10)</f>
        <v>194162892.90000001</v>
      </c>
    </row>
    <row r="12" spans="1:15" ht="22.5" customHeight="1" thickTop="1">
      <c r="A12" s="359"/>
      <c r="D12" s="367" t="s">
        <v>876</v>
      </c>
      <c r="E12" s="368"/>
      <c r="F12" s="367"/>
      <c r="G12" s="367"/>
      <c r="H12" s="369"/>
      <c r="I12" s="370"/>
      <c r="J12" s="370"/>
    </row>
    <row r="13" spans="1:15" ht="22.5" customHeight="1">
      <c r="A13" s="359"/>
      <c r="C13" s="367"/>
      <c r="D13" s="360" t="s">
        <v>875</v>
      </c>
      <c r="E13" s="368"/>
      <c r="F13" s="367"/>
      <c r="G13" s="367"/>
      <c r="H13" s="369"/>
      <c r="I13" s="370"/>
      <c r="J13" s="370"/>
    </row>
    <row r="14" spans="1:15" ht="22.5" customHeight="1">
      <c r="A14" s="359"/>
      <c r="C14" s="338"/>
      <c r="D14" s="338"/>
      <c r="E14" s="360"/>
      <c r="F14" s="371"/>
      <c r="G14" s="360"/>
      <c r="H14" s="360"/>
      <c r="I14" s="344"/>
      <c r="J14" s="344"/>
      <c r="K14" s="338"/>
      <c r="L14" s="366"/>
      <c r="M14" s="366"/>
      <c r="N14" s="338"/>
      <c r="O14" s="373"/>
    </row>
    <row r="15" spans="1:15" ht="22.5" customHeight="1">
      <c r="C15" s="493" t="s">
        <v>92</v>
      </c>
    </row>
    <row r="16" spans="1:15" ht="22.5" customHeight="1">
      <c r="B16" s="480" t="s">
        <v>93</v>
      </c>
      <c r="C16" s="480"/>
    </row>
    <row r="17" spans="1:15" ht="22.5" customHeight="1">
      <c r="B17" s="480" t="s">
        <v>94</v>
      </c>
      <c r="C17" s="480"/>
    </row>
    <row r="18" spans="1:15" ht="22.5" customHeight="1">
      <c r="B18" s="480" t="s">
        <v>95</v>
      </c>
      <c r="C18" s="480"/>
    </row>
    <row r="19" spans="1:15" ht="22.5" customHeight="1">
      <c r="B19" s="480" t="s">
        <v>96</v>
      </c>
      <c r="C19" s="480"/>
    </row>
    <row r="20" spans="1:15" ht="22.5" customHeight="1">
      <c r="B20" s="480" t="s">
        <v>97</v>
      </c>
      <c r="C20" s="480"/>
    </row>
    <row r="21" spans="1:15" ht="22.5" customHeight="1">
      <c r="B21" s="480" t="s">
        <v>98</v>
      </c>
      <c r="C21" s="480"/>
    </row>
    <row r="22" spans="1:15" ht="22.5" customHeight="1">
      <c r="B22" s="480" t="s">
        <v>99</v>
      </c>
    </row>
    <row r="23" spans="1:15" ht="22.5" customHeight="1">
      <c r="B23" s="480" t="s">
        <v>100</v>
      </c>
    </row>
    <row r="24" spans="1:15" ht="22.5" customHeight="1">
      <c r="B24" s="480"/>
      <c r="C24" s="437" t="s">
        <v>101</v>
      </c>
    </row>
    <row r="25" spans="1:15" ht="22.5" customHeight="1">
      <c r="B25" s="480" t="s">
        <v>102</v>
      </c>
    </row>
    <row r="26" spans="1:15" ht="22.5" customHeight="1">
      <c r="B26" s="480"/>
      <c r="C26" s="437" t="s">
        <v>103</v>
      </c>
    </row>
    <row r="27" spans="1:15" ht="22.5" customHeight="1">
      <c r="B27" s="437" t="s">
        <v>611</v>
      </c>
    </row>
    <row r="28" spans="1:15" ht="22.5" customHeight="1"/>
    <row r="29" spans="1:15" ht="22.5" customHeight="1">
      <c r="A29" s="588" t="s">
        <v>879</v>
      </c>
      <c r="B29" s="345" t="s">
        <v>104</v>
      </c>
      <c r="C29" s="345"/>
      <c r="K29" s="589"/>
    </row>
    <row r="30" spans="1:15" ht="22.5" customHeight="1">
      <c r="C30" s="437" t="s">
        <v>877</v>
      </c>
    </row>
    <row r="31" spans="1:15" ht="22.5" customHeight="1">
      <c r="I31" s="878" t="s">
        <v>105</v>
      </c>
      <c r="J31" s="878"/>
      <c r="K31" s="878"/>
      <c r="L31" s="878"/>
      <c r="M31" s="878"/>
      <c r="N31" s="878"/>
      <c r="O31" s="878"/>
    </row>
    <row r="32" spans="1:15" ht="22.5" customHeight="1">
      <c r="I32" s="878" t="s">
        <v>24</v>
      </c>
      <c r="J32" s="878"/>
      <c r="K32" s="878"/>
      <c r="L32" s="347"/>
      <c r="M32" s="878" t="s">
        <v>5</v>
      </c>
      <c r="N32" s="878"/>
      <c r="O32" s="878"/>
    </row>
    <row r="33" spans="1:15" ht="22.5" customHeight="1">
      <c r="I33" s="488" t="s">
        <v>821</v>
      </c>
      <c r="J33" s="590"/>
      <c r="K33" s="488" t="s">
        <v>847</v>
      </c>
      <c r="L33" s="590"/>
      <c r="M33" s="488" t="str">
        <f>+I33</f>
        <v>March 31, 2021</v>
      </c>
      <c r="N33" s="590"/>
      <c r="O33" s="488" t="str">
        <f>+K33</f>
        <v>March 31, 2020</v>
      </c>
    </row>
    <row r="34" spans="1:15" ht="22.5" customHeight="1">
      <c r="C34" s="345" t="s">
        <v>106</v>
      </c>
    </row>
    <row r="35" spans="1:15" ht="22.5" customHeight="1">
      <c r="C35" s="437" t="s">
        <v>880</v>
      </c>
      <c r="I35" s="38">
        <v>32897375.530000001</v>
      </c>
      <c r="J35" s="38"/>
      <c r="K35" s="38">
        <v>61073356.289999992</v>
      </c>
      <c r="L35" s="38"/>
      <c r="M35" s="38">
        <v>12736508.220000001</v>
      </c>
      <c r="N35" s="38"/>
      <c r="O35" s="38">
        <v>44200175.140000001</v>
      </c>
    </row>
    <row r="36" spans="1:15" ht="22.5" customHeight="1">
      <c r="C36" s="414" t="s">
        <v>118</v>
      </c>
      <c r="D36" s="414"/>
    </row>
    <row r="37" spans="1:15" ht="22.5" customHeight="1">
      <c r="C37" s="414"/>
      <c r="D37" s="414" t="s">
        <v>119</v>
      </c>
      <c r="I37" s="437">
        <v>4536.42</v>
      </c>
      <c r="J37" s="38"/>
      <c r="K37" s="30">
        <v>0</v>
      </c>
      <c r="L37" s="38"/>
      <c r="M37" s="30">
        <v>0</v>
      </c>
      <c r="N37" s="38"/>
      <c r="O37" s="30">
        <v>0</v>
      </c>
    </row>
    <row r="38" spans="1:15" ht="22.5" customHeight="1">
      <c r="C38" s="345" t="s">
        <v>107</v>
      </c>
      <c r="I38" s="38"/>
      <c r="J38" s="38"/>
      <c r="K38" s="38"/>
      <c r="L38" s="38"/>
      <c r="M38" s="38"/>
      <c r="N38" s="38"/>
      <c r="O38" s="38"/>
    </row>
    <row r="39" spans="1:15" ht="22.5" customHeight="1">
      <c r="C39" s="437" t="s">
        <v>108</v>
      </c>
      <c r="I39" s="38"/>
      <c r="J39" s="38"/>
      <c r="K39" s="38"/>
      <c r="L39" s="38"/>
      <c r="M39" s="38"/>
      <c r="N39" s="38"/>
      <c r="O39" s="38"/>
    </row>
    <row r="40" spans="1:15" ht="22.5" customHeight="1">
      <c r="D40" s="437" t="s">
        <v>109</v>
      </c>
      <c r="I40" s="439">
        <v>-392588.11</v>
      </c>
      <c r="J40" s="38"/>
      <c r="K40" s="439">
        <v>-4344277.1899999995</v>
      </c>
      <c r="L40" s="38"/>
      <c r="M40" s="439">
        <v>-354220.23</v>
      </c>
      <c r="N40" s="38"/>
      <c r="O40" s="439">
        <v>-1426560.6700000002</v>
      </c>
    </row>
    <row r="41" spans="1:15" ht="22.5" customHeight="1">
      <c r="C41" s="345" t="s">
        <v>110</v>
      </c>
      <c r="I41" s="29"/>
      <c r="J41" s="29"/>
      <c r="K41" s="29"/>
      <c r="L41" s="29"/>
      <c r="M41" s="29"/>
      <c r="N41" s="29"/>
      <c r="O41" s="29"/>
    </row>
    <row r="42" spans="1:15" s="345" customFormat="1" ht="22.5" customHeight="1" thickBot="1">
      <c r="D42" s="345" t="s">
        <v>111</v>
      </c>
      <c r="I42" s="317">
        <f>SUM(I34:I40)</f>
        <v>32509323.840000004</v>
      </c>
      <c r="J42" s="318"/>
      <c r="K42" s="317">
        <f>SUM(K34:K40)</f>
        <v>56729079.099999994</v>
      </c>
      <c r="L42" s="318"/>
      <c r="M42" s="317">
        <f>SUM(M34:M40)</f>
        <v>12382287.99</v>
      </c>
      <c r="N42" s="318"/>
      <c r="O42" s="317">
        <f>SUM(O34:O40)</f>
        <v>42773614.469999999</v>
      </c>
    </row>
    <row r="43" spans="1:15" ht="27.9" customHeight="1" thickTop="1">
      <c r="A43" s="879" t="s">
        <v>1095</v>
      </c>
      <c r="B43" s="879"/>
      <c r="C43" s="879"/>
      <c r="D43" s="879"/>
      <c r="E43" s="879"/>
      <c r="F43" s="879"/>
      <c r="G43" s="879"/>
      <c r="H43" s="879"/>
      <c r="I43" s="879"/>
      <c r="J43" s="879"/>
      <c r="K43" s="879"/>
      <c r="L43" s="879"/>
      <c r="M43" s="879"/>
      <c r="N43" s="879"/>
      <c r="O43" s="879"/>
    </row>
    <row r="44" spans="1:15" ht="27.9" customHeight="1">
      <c r="A44" s="347"/>
      <c r="B44" s="347"/>
      <c r="C44" s="347"/>
      <c r="D44" s="347"/>
      <c r="E44" s="347"/>
      <c r="F44" s="347"/>
      <c r="G44" s="347"/>
      <c r="H44" s="347"/>
      <c r="I44" s="347"/>
      <c r="J44" s="347"/>
      <c r="K44" s="347"/>
      <c r="L44" s="347"/>
      <c r="M44" s="347"/>
      <c r="N44" s="347"/>
      <c r="O44" s="479" t="s">
        <v>22</v>
      </c>
    </row>
    <row r="45" spans="1:15" s="345" customFormat="1" ht="27.9" customHeight="1">
      <c r="C45" s="437" t="s">
        <v>881</v>
      </c>
    </row>
    <row r="46" spans="1:15" ht="27.9" customHeight="1">
      <c r="B46" s="437" t="s">
        <v>882</v>
      </c>
    </row>
    <row r="47" spans="1:15" ht="27.9" customHeight="1">
      <c r="I47" s="878" t="s">
        <v>105</v>
      </c>
      <c r="J47" s="878"/>
      <c r="K47" s="878"/>
      <c r="L47" s="878"/>
      <c r="M47" s="878"/>
      <c r="N47" s="878"/>
      <c r="O47" s="878"/>
    </row>
    <row r="48" spans="1:15" ht="27.9" customHeight="1">
      <c r="I48" s="878" t="s">
        <v>24</v>
      </c>
      <c r="J48" s="878"/>
      <c r="K48" s="878"/>
      <c r="L48" s="347"/>
      <c r="M48" s="878" t="s">
        <v>5</v>
      </c>
      <c r="N48" s="878"/>
      <c r="O48" s="878"/>
    </row>
    <row r="49" spans="3:15" ht="27.9" customHeight="1">
      <c r="I49" s="590" t="str">
        <f>+I33</f>
        <v>March 31, 2021</v>
      </c>
      <c r="J49" s="590"/>
      <c r="K49" s="590" t="str">
        <f>+K33</f>
        <v>March 31, 2020</v>
      </c>
      <c r="L49" s="590"/>
      <c r="M49" s="590" t="str">
        <f>+M33</f>
        <v>March 31, 2021</v>
      </c>
      <c r="N49" s="590"/>
      <c r="O49" s="590" t="str">
        <f>+O33</f>
        <v>March 31, 2020</v>
      </c>
    </row>
    <row r="50" spans="3:15" ht="27.9" customHeight="1">
      <c r="C50" s="437" t="s">
        <v>112</v>
      </c>
    </row>
    <row r="51" spans="3:15" ht="27.9" customHeight="1">
      <c r="D51" s="437" t="s">
        <v>587</v>
      </c>
    </row>
    <row r="52" spans="3:15" ht="27.9" customHeight="1">
      <c r="D52" s="437" t="s">
        <v>113</v>
      </c>
      <c r="I52" s="30">
        <v>0</v>
      </c>
      <c r="K52" s="338">
        <v>-1058640</v>
      </c>
      <c r="M52" s="30">
        <v>0</v>
      </c>
      <c r="O52" s="338">
        <v>-1058640</v>
      </c>
    </row>
    <row r="53" spans="3:15" ht="27.9" customHeight="1">
      <c r="D53" s="437" t="s">
        <v>588</v>
      </c>
      <c r="K53" s="338"/>
      <c r="O53" s="338"/>
    </row>
    <row r="54" spans="3:15" ht="27.9" customHeight="1">
      <c r="D54" s="437" t="s">
        <v>589</v>
      </c>
      <c r="I54" s="30">
        <v>0</v>
      </c>
      <c r="K54" s="338">
        <v>4617690.8</v>
      </c>
      <c r="M54" s="30">
        <v>0</v>
      </c>
      <c r="O54" s="338">
        <v>2560209</v>
      </c>
    </row>
    <row r="55" spans="3:15" ht="27.9" customHeight="1">
      <c r="D55" s="437" t="s">
        <v>884</v>
      </c>
    </row>
    <row r="56" spans="3:15" ht="27.9" customHeight="1">
      <c r="C56" s="437" t="s">
        <v>885</v>
      </c>
    </row>
    <row r="57" spans="3:15" ht="27.9" customHeight="1">
      <c r="I57" s="878" t="s">
        <v>24</v>
      </c>
      <c r="J57" s="878"/>
      <c r="K57" s="878"/>
      <c r="L57" s="347"/>
      <c r="M57" s="878" t="s">
        <v>5</v>
      </c>
      <c r="N57" s="878"/>
      <c r="O57" s="878"/>
    </row>
    <row r="58" spans="3:15" ht="27.9" customHeight="1">
      <c r="I58" s="590" t="str">
        <f>I49</f>
        <v>March 31, 2021</v>
      </c>
      <c r="J58" s="590"/>
      <c r="K58" s="590" t="str">
        <f>K49</f>
        <v>March 31, 2020</v>
      </c>
      <c r="L58" s="590"/>
      <c r="M58" s="590" t="str">
        <f>M49</f>
        <v>March 31, 2021</v>
      </c>
      <c r="N58" s="590"/>
      <c r="O58" s="590" t="str">
        <f>O49</f>
        <v>March 31, 2020</v>
      </c>
    </row>
    <row r="59" spans="3:15" ht="27.9" customHeight="1">
      <c r="C59" s="437" t="s">
        <v>114</v>
      </c>
      <c r="I59" s="38">
        <v>155387133.54000005</v>
      </c>
      <c r="J59" s="38"/>
      <c r="K59" s="38">
        <v>275001586.57999998</v>
      </c>
      <c r="L59" s="38"/>
      <c r="M59" s="38">
        <v>46041937.190000027</v>
      </c>
      <c r="N59" s="38"/>
      <c r="O59" s="38">
        <v>207473677.19000003</v>
      </c>
    </row>
    <row r="60" spans="3:15" ht="27.9" customHeight="1">
      <c r="C60" s="437" t="s">
        <v>115</v>
      </c>
      <c r="I60" s="650">
        <v>0.2</v>
      </c>
      <c r="K60" s="650">
        <v>0.2</v>
      </c>
      <c r="M60" s="650">
        <v>0.2</v>
      </c>
      <c r="O60" s="650">
        <v>0.2</v>
      </c>
    </row>
    <row r="61" spans="3:15" ht="27.9" customHeight="1">
      <c r="C61" s="437" t="s">
        <v>116</v>
      </c>
    </row>
    <row r="62" spans="3:15" ht="27.9" customHeight="1">
      <c r="D62" s="437" t="s">
        <v>117</v>
      </c>
      <c r="I62" s="38">
        <v>29208345.100000001</v>
      </c>
      <c r="J62" s="38"/>
      <c r="K62" s="4">
        <v>55499280.409999996</v>
      </c>
      <c r="L62" s="4"/>
      <c r="M62" s="4">
        <v>9208387.4399999995</v>
      </c>
      <c r="N62" s="4"/>
      <c r="O62" s="4">
        <v>41494735.439999998</v>
      </c>
    </row>
    <row r="63" spans="3:15" ht="27.9" customHeight="1">
      <c r="C63" s="437" t="s">
        <v>118</v>
      </c>
      <c r="I63" s="38"/>
      <c r="J63" s="38"/>
      <c r="K63" s="4"/>
      <c r="L63" s="4"/>
      <c r="M63" s="4"/>
      <c r="N63" s="4"/>
      <c r="O63" s="4"/>
    </row>
    <row r="64" spans="3:15" ht="27.9" customHeight="1">
      <c r="D64" s="437" t="s">
        <v>119</v>
      </c>
      <c r="I64" s="437">
        <v>4536.42</v>
      </c>
      <c r="K64" s="651">
        <v>0</v>
      </c>
      <c r="M64" s="30">
        <v>0</v>
      </c>
      <c r="O64" s="651">
        <v>0</v>
      </c>
    </row>
    <row r="65" spans="1:15" ht="27.9" customHeight="1">
      <c r="C65" s="437" t="s">
        <v>120</v>
      </c>
      <c r="I65" s="303"/>
      <c r="J65" s="38"/>
      <c r="K65" s="303"/>
      <c r="L65" s="38"/>
      <c r="M65" s="303"/>
      <c r="N65" s="38"/>
      <c r="O65" s="303"/>
    </row>
    <row r="66" spans="1:15" ht="27.9" customHeight="1">
      <c r="D66" s="437" t="s">
        <v>121</v>
      </c>
      <c r="I66" s="652"/>
      <c r="K66" s="652"/>
      <c r="M66" s="652"/>
      <c r="O66" s="652"/>
    </row>
    <row r="67" spans="1:15" ht="27.9" customHeight="1">
      <c r="E67" s="437" t="s">
        <v>122</v>
      </c>
      <c r="I67" s="652">
        <v>-183616.74999999997</v>
      </c>
      <c r="K67" s="652">
        <v>-347162.29999999952</v>
      </c>
      <c r="M67" s="652">
        <v>-215704.62</v>
      </c>
      <c r="O67" s="652">
        <v>-148502.61999999968</v>
      </c>
    </row>
    <row r="68" spans="1:15" ht="27.9" customHeight="1">
      <c r="D68" s="437" t="s">
        <v>123</v>
      </c>
      <c r="I68" s="653"/>
      <c r="K68" s="653"/>
      <c r="M68" s="652"/>
      <c r="O68" s="652"/>
    </row>
    <row r="69" spans="1:15" ht="27.9" customHeight="1">
      <c r="E69" s="437" t="s">
        <v>122</v>
      </c>
      <c r="I69" s="652">
        <v>-532030.34</v>
      </c>
      <c r="K69" s="652">
        <v>-270794.40999999997</v>
      </c>
      <c r="M69" s="652">
        <v>-508468.7</v>
      </c>
      <c r="O69" s="652">
        <v>-270794.40999999997</v>
      </c>
    </row>
    <row r="70" spans="1:15" ht="27.9" customHeight="1">
      <c r="D70" s="437" t="s">
        <v>124</v>
      </c>
      <c r="I70" s="652">
        <v>3212539.8000000003</v>
      </c>
      <c r="K70" s="654">
        <v>1218031.4099999999</v>
      </c>
      <c r="M70" s="652">
        <v>3170809.8000000003</v>
      </c>
      <c r="O70" s="655">
        <v>1176301.4099999999</v>
      </c>
    </row>
    <row r="71" spans="1:15" ht="27.9" customHeight="1">
      <c r="D71" s="437" t="s">
        <v>125</v>
      </c>
      <c r="I71" s="652">
        <v>826921.11999999988</v>
      </c>
      <c r="K71" s="652">
        <v>584984.91</v>
      </c>
      <c r="M71" s="652">
        <v>727264.07</v>
      </c>
      <c r="O71" s="652">
        <v>521874.65</v>
      </c>
    </row>
    <row r="72" spans="1:15" ht="27.9" customHeight="1">
      <c r="D72" s="437" t="s">
        <v>126</v>
      </c>
      <c r="I72" s="656">
        <v>-27371.509999999995</v>
      </c>
      <c r="K72" s="656">
        <v>44739.08</v>
      </c>
      <c r="M72" s="657">
        <v>0</v>
      </c>
      <c r="O72" s="657">
        <v>0</v>
      </c>
    </row>
    <row r="73" spans="1:15" ht="27.9" customHeight="1">
      <c r="E73" s="437" t="s">
        <v>76</v>
      </c>
      <c r="I73" s="303">
        <f>SUM(I66:I72)</f>
        <v>3296442.3200000003</v>
      </c>
      <c r="J73" s="38"/>
      <c r="K73" s="658">
        <f>SUM(K66:K72)</f>
        <v>1229798.6900000004</v>
      </c>
      <c r="L73" s="38"/>
      <c r="M73" s="303">
        <f>SUM(M66:M72)</f>
        <v>3173900.5500000003</v>
      </c>
      <c r="N73" s="38"/>
      <c r="O73" s="658">
        <f>SUM(O66:O72)</f>
        <v>1278879.0300000003</v>
      </c>
    </row>
    <row r="74" spans="1:15" ht="27.9" customHeight="1">
      <c r="C74" s="659" t="s">
        <v>110</v>
      </c>
      <c r="D74" s="659"/>
    </row>
    <row r="75" spans="1:15" ht="27.9" customHeight="1" thickBot="1">
      <c r="C75" s="659"/>
      <c r="D75" s="659" t="s">
        <v>111</v>
      </c>
      <c r="I75" s="293">
        <f>I73+I62+I64</f>
        <v>32509323.840000004</v>
      </c>
      <c r="J75" s="38"/>
      <c r="K75" s="293">
        <f>K73+K62+K64</f>
        <v>56729079.099999994</v>
      </c>
      <c r="L75" s="38"/>
      <c r="M75" s="293">
        <f>M73+M62+M64</f>
        <v>12382287.99</v>
      </c>
      <c r="N75" s="38"/>
      <c r="O75" s="293">
        <f>O73+O62+O64</f>
        <v>42773614.469999999</v>
      </c>
    </row>
    <row r="76" spans="1:15" ht="27.9" customHeight="1" thickTop="1">
      <c r="C76" s="437" t="s">
        <v>127</v>
      </c>
      <c r="I76" s="660">
        <f>ROUND(I75/I59,4)</f>
        <v>0.2092</v>
      </c>
      <c r="K76" s="660">
        <f>ROUND(K75/K59,4)</f>
        <v>0.20630000000000001</v>
      </c>
      <c r="M76" s="660">
        <f>ROUND(M75/M59,4)</f>
        <v>0.26889999999999997</v>
      </c>
      <c r="O76" s="660">
        <f>ROUND(O75/O59,4)</f>
        <v>0.20619999999999999</v>
      </c>
    </row>
    <row r="77" spans="1:15" ht="32.1" customHeight="1">
      <c r="A77" s="879" t="s">
        <v>1096</v>
      </c>
      <c r="B77" s="879"/>
      <c r="C77" s="879"/>
      <c r="D77" s="879"/>
      <c r="E77" s="879"/>
      <c r="F77" s="879"/>
      <c r="G77" s="879"/>
      <c r="H77" s="879"/>
      <c r="I77" s="879"/>
      <c r="J77" s="879"/>
      <c r="K77" s="879"/>
      <c r="L77" s="879"/>
      <c r="M77" s="879"/>
      <c r="N77" s="879"/>
      <c r="O77" s="879"/>
    </row>
    <row r="78" spans="1:15" ht="32.1" customHeight="1">
      <c r="A78" s="347"/>
      <c r="B78" s="347"/>
      <c r="C78" s="347"/>
      <c r="D78" s="347"/>
      <c r="E78" s="347"/>
      <c r="F78" s="347"/>
      <c r="G78" s="347"/>
      <c r="H78" s="347"/>
      <c r="I78" s="347"/>
      <c r="J78" s="347"/>
      <c r="K78" s="347"/>
      <c r="L78" s="347"/>
      <c r="M78" s="347"/>
      <c r="N78" s="347"/>
      <c r="O78" s="479" t="s">
        <v>22</v>
      </c>
    </row>
    <row r="79" spans="1:15" s="393" customFormat="1" ht="32.1" customHeight="1">
      <c r="C79" s="414" t="s">
        <v>303</v>
      </c>
      <c r="I79" s="54"/>
      <c r="J79" s="54"/>
      <c r="K79" s="54"/>
      <c r="L79" s="54"/>
      <c r="M79" s="591"/>
    </row>
    <row r="80" spans="1:15" s="393" customFormat="1" ht="32.1" customHeight="1">
      <c r="I80" s="661"/>
      <c r="J80" s="661" t="s">
        <v>24</v>
      </c>
      <c r="K80" s="661"/>
      <c r="L80" s="475"/>
      <c r="M80" s="661"/>
      <c r="N80" s="661" t="s">
        <v>5</v>
      </c>
      <c r="O80" s="661"/>
    </row>
    <row r="81" spans="1:15" s="393" customFormat="1" ht="32.1" customHeight="1">
      <c r="D81" s="414"/>
      <c r="I81" s="592" t="s">
        <v>821</v>
      </c>
      <c r="J81" s="414"/>
      <c r="K81" s="592" t="s">
        <v>822</v>
      </c>
      <c r="L81" s="475"/>
      <c r="M81" s="592" t="str">
        <f>I81</f>
        <v>March 31, 2021</v>
      </c>
      <c r="N81" s="414"/>
      <c r="O81" s="592" t="str">
        <f>K81</f>
        <v>December 31, 2020</v>
      </c>
    </row>
    <row r="82" spans="1:15" s="393" customFormat="1" ht="32.1" customHeight="1">
      <c r="C82" s="474" t="s">
        <v>6</v>
      </c>
      <c r="D82" s="414"/>
      <c r="I82" s="662"/>
      <c r="J82" s="414"/>
      <c r="K82" s="662"/>
      <c r="L82" s="475"/>
      <c r="M82" s="662"/>
      <c r="N82" s="414"/>
      <c r="O82" s="662"/>
    </row>
    <row r="83" spans="1:15" s="393" customFormat="1" ht="32.1" customHeight="1">
      <c r="C83" s="414"/>
      <c r="D83" s="414" t="s">
        <v>612</v>
      </c>
    </row>
    <row r="84" spans="1:15" s="393" customFormat="1" ht="32.1" customHeight="1">
      <c r="C84" s="414"/>
      <c r="D84" s="414"/>
      <c r="E84" s="393" t="s">
        <v>613</v>
      </c>
      <c r="I84" s="30">
        <v>30318184.719999999</v>
      </c>
      <c r="J84" s="30"/>
      <c r="K84" s="30">
        <v>29898391.66</v>
      </c>
      <c r="L84" s="30"/>
      <c r="M84" s="30">
        <v>30318184.719999999</v>
      </c>
      <c r="N84" s="30"/>
      <c r="O84" s="30">
        <v>29898391.66</v>
      </c>
    </row>
    <row r="85" spans="1:15" s="393" customFormat="1" ht="32.1" customHeight="1">
      <c r="C85" s="414"/>
      <c r="D85" s="414" t="s">
        <v>304</v>
      </c>
      <c r="I85" s="30">
        <v>78366720.480000004</v>
      </c>
      <c r="J85" s="30"/>
      <c r="K85" s="30">
        <v>78366720.480000004</v>
      </c>
      <c r="L85" s="30"/>
      <c r="M85" s="30">
        <v>78366720.480000004</v>
      </c>
      <c r="N85" s="30"/>
      <c r="O85" s="30">
        <v>78366720.480000004</v>
      </c>
    </row>
    <row r="86" spans="1:15" s="393" customFormat="1" ht="32.1" customHeight="1">
      <c r="C86" s="414"/>
      <c r="D86" s="414" t="s">
        <v>305</v>
      </c>
      <c r="I86" s="30">
        <v>70750212.859999999</v>
      </c>
      <c r="J86" s="30"/>
      <c r="K86" s="30">
        <v>70831528.400000006</v>
      </c>
      <c r="L86" s="30"/>
      <c r="M86" s="30">
        <v>26330037.739999998</v>
      </c>
      <c r="N86" s="30"/>
      <c r="O86" s="30">
        <v>26466682.059999999</v>
      </c>
    </row>
    <row r="87" spans="1:15" s="393" customFormat="1" ht="32.1" customHeight="1">
      <c r="C87" s="414"/>
      <c r="D87" s="414" t="s">
        <v>306</v>
      </c>
      <c r="I87" s="30">
        <v>5940135.21</v>
      </c>
      <c r="J87" s="30"/>
      <c r="K87" s="30">
        <v>5944135.21</v>
      </c>
      <c r="L87" s="30"/>
      <c r="M87" s="30">
        <v>4544386.3499999996</v>
      </c>
      <c r="N87" s="30"/>
      <c r="O87" s="30">
        <v>4544386.3499999996</v>
      </c>
    </row>
    <row r="88" spans="1:15" s="393" customFormat="1" ht="32.1" customHeight="1">
      <c r="C88" s="414"/>
      <c r="D88" s="414" t="s">
        <v>590</v>
      </c>
      <c r="I88" s="30">
        <v>798328.86999999988</v>
      </c>
      <c r="J88" s="30"/>
      <c r="K88" s="30">
        <v>740218.28</v>
      </c>
      <c r="L88" s="30"/>
      <c r="M88" s="30">
        <v>909176.44</v>
      </c>
      <c r="N88" s="30"/>
      <c r="O88" s="30">
        <v>838104.95</v>
      </c>
    </row>
    <row r="89" spans="1:15" s="393" customFormat="1" ht="32.1" customHeight="1" thickBot="1">
      <c r="I89" s="48">
        <f>SUM(I83:I88)</f>
        <v>186173582.14000002</v>
      </c>
      <c r="J89" s="30"/>
      <c r="K89" s="48">
        <f>SUM(K83:K88)</f>
        <v>185780994.03000003</v>
      </c>
      <c r="L89" s="30"/>
      <c r="M89" s="48">
        <f>SUM(M83:M88)</f>
        <v>140468505.72999999</v>
      </c>
      <c r="N89" s="30"/>
      <c r="O89" s="48">
        <f>SUM(O83:O88)</f>
        <v>140114285.49999997</v>
      </c>
    </row>
    <row r="90" spans="1:15" s="393" customFormat="1" ht="32.1" customHeight="1" thickTop="1">
      <c r="I90" s="54"/>
      <c r="J90" s="54"/>
      <c r="K90" s="54"/>
      <c r="L90" s="54"/>
      <c r="M90" s="591"/>
    </row>
    <row r="91" spans="1:15" s="393" customFormat="1" ht="32.1" customHeight="1">
      <c r="A91" s="593">
        <v>14</v>
      </c>
      <c r="B91" s="394" t="s">
        <v>307</v>
      </c>
    </row>
    <row r="92" spans="1:15" s="393" customFormat="1" ht="32.1" customHeight="1">
      <c r="B92" s="394"/>
      <c r="C92" s="389" t="s">
        <v>820</v>
      </c>
    </row>
    <row r="93" spans="1:15" s="393" customFormat="1" ht="32.1" customHeight="1">
      <c r="I93" s="877" t="s">
        <v>24</v>
      </c>
      <c r="J93" s="877"/>
      <c r="K93" s="877"/>
      <c r="L93" s="841"/>
      <c r="M93" s="877" t="s">
        <v>5</v>
      </c>
      <c r="N93" s="877"/>
      <c r="O93" s="877"/>
    </row>
    <row r="94" spans="1:15" s="393" customFormat="1" ht="32.1" customHeight="1">
      <c r="I94" s="592" t="s">
        <v>821</v>
      </c>
      <c r="J94" s="414"/>
      <c r="K94" s="592" t="s">
        <v>822</v>
      </c>
      <c r="L94" s="475"/>
      <c r="M94" s="592" t="str">
        <f>I94</f>
        <v>March 31, 2021</v>
      </c>
      <c r="N94" s="414"/>
      <c r="O94" s="592" t="str">
        <f>K94</f>
        <v>December 31, 2020</v>
      </c>
    </row>
    <row r="95" spans="1:15" s="393" customFormat="1" ht="32.1" customHeight="1">
      <c r="C95" s="393" t="s">
        <v>308</v>
      </c>
      <c r="I95" s="27">
        <v>6635.44</v>
      </c>
      <c r="J95" s="27"/>
      <c r="K95" s="27">
        <v>13246.34</v>
      </c>
      <c r="L95" s="47"/>
      <c r="M95" s="27">
        <v>6635.44</v>
      </c>
      <c r="N95" s="27"/>
      <c r="O95" s="27">
        <v>13246.34</v>
      </c>
    </row>
    <row r="96" spans="1:15" s="393" customFormat="1" ht="32.1" customHeight="1">
      <c r="B96" s="591" t="s">
        <v>235</v>
      </c>
      <c r="C96" s="393" t="s">
        <v>309</v>
      </c>
      <c r="I96" s="27">
        <v>5664355100</v>
      </c>
      <c r="J96" s="59"/>
      <c r="K96" s="15">
        <v>4601265100</v>
      </c>
      <c r="L96" s="47"/>
      <c r="M96" s="27">
        <v>5358179000</v>
      </c>
      <c r="N96" s="15"/>
      <c r="O96" s="15">
        <v>4318371000</v>
      </c>
    </row>
    <row r="97" spans="1:15" s="393" customFormat="1" ht="32.1" customHeight="1" thickBot="1">
      <c r="D97" s="594" t="s">
        <v>76</v>
      </c>
      <c r="I97" s="28">
        <f>SUM(I95:I96)</f>
        <v>5664361735.4399996</v>
      </c>
      <c r="J97" s="16"/>
      <c r="K97" s="28">
        <f>SUM(K95:K96)</f>
        <v>4601278346.3400002</v>
      </c>
      <c r="L97" s="47"/>
      <c r="M97" s="28">
        <f>SUM(M95:M96)</f>
        <v>5358185635.4399996</v>
      </c>
      <c r="N97" s="16"/>
      <c r="O97" s="28">
        <f>SUM(O95:O96)</f>
        <v>4318384246.3400002</v>
      </c>
    </row>
    <row r="98" spans="1:15" s="387" customFormat="1" ht="32.1" customHeight="1" thickTop="1">
      <c r="A98" s="595"/>
      <c r="C98" s="389" t="s">
        <v>953</v>
      </c>
      <c r="H98" s="36"/>
      <c r="I98" s="36"/>
      <c r="J98" s="36"/>
      <c r="K98" s="36"/>
      <c r="L98" s="29"/>
      <c r="M98" s="36"/>
      <c r="N98" s="36"/>
    </row>
    <row r="99" spans="1:15" s="393" customFormat="1" ht="32.1" customHeight="1">
      <c r="B99" s="389"/>
      <c r="G99" s="54"/>
    </row>
  </sheetData>
  <mergeCells count="13">
    <mergeCell ref="I93:K93"/>
    <mergeCell ref="M93:O93"/>
    <mergeCell ref="I32:K32"/>
    <mergeCell ref="M32:O32"/>
    <mergeCell ref="A1:O1"/>
    <mergeCell ref="I31:O31"/>
    <mergeCell ref="A43:O43"/>
    <mergeCell ref="A77:O77"/>
    <mergeCell ref="I47:O47"/>
    <mergeCell ref="I48:K48"/>
    <mergeCell ref="M48:O48"/>
    <mergeCell ref="I57:K57"/>
    <mergeCell ref="M57:O57"/>
  </mergeCells>
  <pageMargins left="0.70866141732283472" right="0.19685039370078741" top="0.63" bottom="0.39370078740157483" header="0.31496062992125984" footer="0.31496062992125984"/>
  <pageSetup paperSize="9" scale="85" orientation="portrait" r:id="rId1"/>
  <headerFooter scaleWithDoc="0" alignWithMargins="0"/>
  <rowBreaks count="2" manualBreakCount="2">
    <brk id="42" max="16383" man="1"/>
    <brk id="7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91"/>
  <sheetViews>
    <sheetView zoomScale="80" zoomScaleNormal="80" zoomScaleSheetLayoutView="80" workbookViewId="0">
      <selection sqref="A1:M1"/>
    </sheetView>
  </sheetViews>
  <sheetFormatPr defaultColWidth="9.125" defaultRowHeight="24" customHeight="1"/>
  <cols>
    <col min="1" max="1" width="3.75" style="393" customWidth="1"/>
    <col min="2" max="2" width="5.625" style="393" customWidth="1"/>
    <col min="3" max="3" width="5.75" style="393" customWidth="1"/>
    <col min="4" max="4" width="15.75" style="393" customWidth="1"/>
    <col min="5" max="6" width="9.25" style="393" customWidth="1"/>
    <col min="7" max="7" width="15.75" style="393" customWidth="1"/>
    <col min="8" max="8" width="0.875" style="393" customWidth="1"/>
    <col min="9" max="9" width="15.75" style="393" customWidth="1"/>
    <col min="10" max="10" width="0.875" style="393" customWidth="1"/>
    <col min="11" max="11" width="15.75" style="393" customWidth="1"/>
    <col min="12" max="12" width="0.875" style="393" customWidth="1"/>
    <col min="13" max="13" width="15.75" style="393" customWidth="1"/>
    <col min="14" max="14" width="0.875" style="393" customWidth="1"/>
    <col min="15" max="256" width="9.125" style="393"/>
    <col min="257" max="257" width="3.75" style="393" customWidth="1"/>
    <col min="258" max="258" width="5.625" style="393" customWidth="1"/>
    <col min="259" max="259" width="5.75" style="393" customWidth="1"/>
    <col min="260" max="260" width="15.875" style="393" customWidth="1"/>
    <col min="261" max="261" width="9.375" style="393" customWidth="1"/>
    <col min="262" max="262" width="8.625" style="393" customWidth="1"/>
    <col min="263" max="263" width="18.125" style="393" customWidth="1"/>
    <col min="264" max="264" width="0.875" style="393" customWidth="1"/>
    <col min="265" max="265" width="18.125" style="393" customWidth="1"/>
    <col min="266" max="266" width="0.875" style="393" customWidth="1"/>
    <col min="267" max="267" width="18.125" style="393" customWidth="1"/>
    <col min="268" max="268" width="0.875" style="393" customWidth="1"/>
    <col min="269" max="269" width="18.125" style="393" customWidth="1"/>
    <col min="270" max="270" width="1.375" style="393" customWidth="1"/>
    <col min="271" max="512" width="9.125" style="393"/>
    <col min="513" max="513" width="3.75" style="393" customWidth="1"/>
    <col min="514" max="514" width="5.625" style="393" customWidth="1"/>
    <col min="515" max="515" width="5.75" style="393" customWidth="1"/>
    <col min="516" max="516" width="15.875" style="393" customWidth="1"/>
    <col min="517" max="517" width="9.375" style="393" customWidth="1"/>
    <col min="518" max="518" width="8.625" style="393" customWidth="1"/>
    <col min="519" max="519" width="18.125" style="393" customWidth="1"/>
    <col min="520" max="520" width="0.875" style="393" customWidth="1"/>
    <col min="521" max="521" width="18.125" style="393" customWidth="1"/>
    <col min="522" max="522" width="0.875" style="393" customWidth="1"/>
    <col min="523" max="523" width="18.125" style="393" customWidth="1"/>
    <col min="524" max="524" width="0.875" style="393" customWidth="1"/>
    <col min="525" max="525" width="18.125" style="393" customWidth="1"/>
    <col min="526" max="526" width="1.375" style="393" customWidth="1"/>
    <col min="527" max="768" width="9.125" style="393"/>
    <col min="769" max="769" width="3.75" style="393" customWidth="1"/>
    <col min="770" max="770" width="5.625" style="393" customWidth="1"/>
    <col min="771" max="771" width="5.75" style="393" customWidth="1"/>
    <col min="772" max="772" width="15.875" style="393" customWidth="1"/>
    <col min="773" max="773" width="9.375" style="393" customWidth="1"/>
    <col min="774" max="774" width="8.625" style="393" customWidth="1"/>
    <col min="775" max="775" width="18.125" style="393" customWidth="1"/>
    <col min="776" max="776" width="0.875" style="393" customWidth="1"/>
    <col min="777" max="777" width="18.125" style="393" customWidth="1"/>
    <col min="778" max="778" width="0.875" style="393" customWidth="1"/>
    <col min="779" max="779" width="18.125" style="393" customWidth="1"/>
    <col min="780" max="780" width="0.875" style="393" customWidth="1"/>
    <col min="781" max="781" width="18.125" style="393" customWidth="1"/>
    <col min="782" max="782" width="1.375" style="393" customWidth="1"/>
    <col min="783" max="1024" width="9.125" style="393"/>
    <col min="1025" max="1025" width="3.75" style="393" customWidth="1"/>
    <col min="1026" max="1026" width="5.625" style="393" customWidth="1"/>
    <col min="1027" max="1027" width="5.75" style="393" customWidth="1"/>
    <col min="1028" max="1028" width="15.875" style="393" customWidth="1"/>
    <col min="1029" max="1029" width="9.375" style="393" customWidth="1"/>
    <col min="1030" max="1030" width="8.625" style="393" customWidth="1"/>
    <col min="1031" max="1031" width="18.125" style="393" customWidth="1"/>
    <col min="1032" max="1032" width="0.875" style="393" customWidth="1"/>
    <col min="1033" max="1033" width="18.125" style="393" customWidth="1"/>
    <col min="1034" max="1034" width="0.875" style="393" customWidth="1"/>
    <col min="1035" max="1035" width="18.125" style="393" customWidth="1"/>
    <col min="1036" max="1036" width="0.875" style="393" customWidth="1"/>
    <col min="1037" max="1037" width="18.125" style="393" customWidth="1"/>
    <col min="1038" max="1038" width="1.375" style="393" customWidth="1"/>
    <col min="1039" max="1280" width="9.125" style="393"/>
    <col min="1281" max="1281" width="3.75" style="393" customWidth="1"/>
    <col min="1282" max="1282" width="5.625" style="393" customWidth="1"/>
    <col min="1283" max="1283" width="5.75" style="393" customWidth="1"/>
    <col min="1284" max="1284" width="15.875" style="393" customWidth="1"/>
    <col min="1285" max="1285" width="9.375" style="393" customWidth="1"/>
    <col min="1286" max="1286" width="8.625" style="393" customWidth="1"/>
    <col min="1287" max="1287" width="18.125" style="393" customWidth="1"/>
    <col min="1288" max="1288" width="0.875" style="393" customWidth="1"/>
    <col min="1289" max="1289" width="18.125" style="393" customWidth="1"/>
    <col min="1290" max="1290" width="0.875" style="393" customWidth="1"/>
    <col min="1291" max="1291" width="18.125" style="393" customWidth="1"/>
    <col min="1292" max="1292" width="0.875" style="393" customWidth="1"/>
    <col min="1293" max="1293" width="18.125" style="393" customWidth="1"/>
    <col min="1294" max="1294" width="1.375" style="393" customWidth="1"/>
    <col min="1295" max="1536" width="9.125" style="393"/>
    <col min="1537" max="1537" width="3.75" style="393" customWidth="1"/>
    <col min="1538" max="1538" width="5.625" style="393" customWidth="1"/>
    <col min="1539" max="1539" width="5.75" style="393" customWidth="1"/>
    <col min="1540" max="1540" width="15.875" style="393" customWidth="1"/>
    <col min="1541" max="1541" width="9.375" style="393" customWidth="1"/>
    <col min="1542" max="1542" width="8.625" style="393" customWidth="1"/>
    <col min="1543" max="1543" width="18.125" style="393" customWidth="1"/>
    <col min="1544" max="1544" width="0.875" style="393" customWidth="1"/>
    <col min="1545" max="1545" width="18.125" style="393" customWidth="1"/>
    <col min="1546" max="1546" width="0.875" style="393" customWidth="1"/>
    <col min="1547" max="1547" width="18.125" style="393" customWidth="1"/>
    <col min="1548" max="1548" width="0.875" style="393" customWidth="1"/>
    <col min="1549" max="1549" width="18.125" style="393" customWidth="1"/>
    <col min="1550" max="1550" width="1.375" style="393" customWidth="1"/>
    <col min="1551" max="1792" width="9.125" style="393"/>
    <col min="1793" max="1793" width="3.75" style="393" customWidth="1"/>
    <col min="1794" max="1794" width="5.625" style="393" customWidth="1"/>
    <col min="1795" max="1795" width="5.75" style="393" customWidth="1"/>
    <col min="1796" max="1796" width="15.875" style="393" customWidth="1"/>
    <col min="1797" max="1797" width="9.375" style="393" customWidth="1"/>
    <col min="1798" max="1798" width="8.625" style="393" customWidth="1"/>
    <col min="1799" max="1799" width="18.125" style="393" customWidth="1"/>
    <col min="1800" max="1800" width="0.875" style="393" customWidth="1"/>
    <col min="1801" max="1801" width="18.125" style="393" customWidth="1"/>
    <col min="1802" max="1802" width="0.875" style="393" customWidth="1"/>
    <col min="1803" max="1803" width="18.125" style="393" customWidth="1"/>
    <col min="1804" max="1804" width="0.875" style="393" customWidth="1"/>
    <col min="1805" max="1805" width="18.125" style="393" customWidth="1"/>
    <col min="1806" max="1806" width="1.375" style="393" customWidth="1"/>
    <col min="1807" max="2048" width="9.125" style="393"/>
    <col min="2049" max="2049" width="3.75" style="393" customWidth="1"/>
    <col min="2050" max="2050" width="5.625" style="393" customWidth="1"/>
    <col min="2051" max="2051" width="5.75" style="393" customWidth="1"/>
    <col min="2052" max="2052" width="15.875" style="393" customWidth="1"/>
    <col min="2053" max="2053" width="9.375" style="393" customWidth="1"/>
    <col min="2054" max="2054" width="8.625" style="393" customWidth="1"/>
    <col min="2055" max="2055" width="18.125" style="393" customWidth="1"/>
    <col min="2056" max="2056" width="0.875" style="393" customWidth="1"/>
    <col min="2057" max="2057" width="18.125" style="393" customWidth="1"/>
    <col min="2058" max="2058" width="0.875" style="393" customWidth="1"/>
    <col min="2059" max="2059" width="18.125" style="393" customWidth="1"/>
    <col min="2060" max="2060" width="0.875" style="393" customWidth="1"/>
    <col min="2061" max="2061" width="18.125" style="393" customWidth="1"/>
    <col min="2062" max="2062" width="1.375" style="393" customWidth="1"/>
    <col min="2063" max="2304" width="9.125" style="393"/>
    <col min="2305" max="2305" width="3.75" style="393" customWidth="1"/>
    <col min="2306" max="2306" width="5.625" style="393" customWidth="1"/>
    <col min="2307" max="2307" width="5.75" style="393" customWidth="1"/>
    <col min="2308" max="2308" width="15.875" style="393" customWidth="1"/>
    <col min="2309" max="2309" width="9.375" style="393" customWidth="1"/>
    <col min="2310" max="2310" width="8.625" style="393" customWidth="1"/>
    <col min="2311" max="2311" width="18.125" style="393" customWidth="1"/>
    <col min="2312" max="2312" width="0.875" style="393" customWidth="1"/>
    <col min="2313" max="2313" width="18.125" style="393" customWidth="1"/>
    <col min="2314" max="2314" width="0.875" style="393" customWidth="1"/>
    <col min="2315" max="2315" width="18.125" style="393" customWidth="1"/>
    <col min="2316" max="2316" width="0.875" style="393" customWidth="1"/>
    <col min="2317" max="2317" width="18.125" style="393" customWidth="1"/>
    <col min="2318" max="2318" width="1.375" style="393" customWidth="1"/>
    <col min="2319" max="2560" width="9.125" style="393"/>
    <col min="2561" max="2561" width="3.75" style="393" customWidth="1"/>
    <col min="2562" max="2562" width="5.625" style="393" customWidth="1"/>
    <col min="2563" max="2563" width="5.75" style="393" customWidth="1"/>
    <col min="2564" max="2564" width="15.875" style="393" customWidth="1"/>
    <col min="2565" max="2565" width="9.375" style="393" customWidth="1"/>
    <col min="2566" max="2566" width="8.625" style="393" customWidth="1"/>
    <col min="2567" max="2567" width="18.125" style="393" customWidth="1"/>
    <col min="2568" max="2568" width="0.875" style="393" customWidth="1"/>
    <col min="2569" max="2569" width="18.125" style="393" customWidth="1"/>
    <col min="2570" max="2570" width="0.875" style="393" customWidth="1"/>
    <col min="2571" max="2571" width="18.125" style="393" customWidth="1"/>
    <col min="2572" max="2572" width="0.875" style="393" customWidth="1"/>
    <col min="2573" max="2573" width="18.125" style="393" customWidth="1"/>
    <col min="2574" max="2574" width="1.375" style="393" customWidth="1"/>
    <col min="2575" max="2816" width="9.125" style="393"/>
    <col min="2817" max="2817" width="3.75" style="393" customWidth="1"/>
    <col min="2818" max="2818" width="5.625" style="393" customWidth="1"/>
    <col min="2819" max="2819" width="5.75" style="393" customWidth="1"/>
    <col min="2820" max="2820" width="15.875" style="393" customWidth="1"/>
    <col min="2821" max="2821" width="9.375" style="393" customWidth="1"/>
    <col min="2822" max="2822" width="8.625" style="393" customWidth="1"/>
    <col min="2823" max="2823" width="18.125" style="393" customWidth="1"/>
    <col min="2824" max="2824" width="0.875" style="393" customWidth="1"/>
    <col min="2825" max="2825" width="18.125" style="393" customWidth="1"/>
    <col min="2826" max="2826" width="0.875" style="393" customWidth="1"/>
    <col min="2827" max="2827" width="18.125" style="393" customWidth="1"/>
    <col min="2828" max="2828" width="0.875" style="393" customWidth="1"/>
    <col min="2829" max="2829" width="18.125" style="393" customWidth="1"/>
    <col min="2830" max="2830" width="1.375" style="393" customWidth="1"/>
    <col min="2831" max="3072" width="9.125" style="393"/>
    <col min="3073" max="3073" width="3.75" style="393" customWidth="1"/>
    <col min="3074" max="3074" width="5.625" style="393" customWidth="1"/>
    <col min="3075" max="3075" width="5.75" style="393" customWidth="1"/>
    <col min="3076" max="3076" width="15.875" style="393" customWidth="1"/>
    <col min="3077" max="3077" width="9.375" style="393" customWidth="1"/>
    <col min="3078" max="3078" width="8.625" style="393" customWidth="1"/>
    <col min="3079" max="3079" width="18.125" style="393" customWidth="1"/>
    <col min="3080" max="3080" width="0.875" style="393" customWidth="1"/>
    <col min="3081" max="3081" width="18.125" style="393" customWidth="1"/>
    <col min="3082" max="3082" width="0.875" style="393" customWidth="1"/>
    <col min="3083" max="3083" width="18.125" style="393" customWidth="1"/>
    <col min="3084" max="3084" width="0.875" style="393" customWidth="1"/>
    <col min="3085" max="3085" width="18.125" style="393" customWidth="1"/>
    <col min="3086" max="3086" width="1.375" style="393" customWidth="1"/>
    <col min="3087" max="3328" width="9.125" style="393"/>
    <col min="3329" max="3329" width="3.75" style="393" customWidth="1"/>
    <col min="3330" max="3330" width="5.625" style="393" customWidth="1"/>
    <col min="3331" max="3331" width="5.75" style="393" customWidth="1"/>
    <col min="3332" max="3332" width="15.875" style="393" customWidth="1"/>
    <col min="3333" max="3333" width="9.375" style="393" customWidth="1"/>
    <col min="3334" max="3334" width="8.625" style="393" customWidth="1"/>
    <col min="3335" max="3335" width="18.125" style="393" customWidth="1"/>
    <col min="3336" max="3336" width="0.875" style="393" customWidth="1"/>
    <col min="3337" max="3337" width="18.125" style="393" customWidth="1"/>
    <col min="3338" max="3338" width="0.875" style="393" customWidth="1"/>
    <col min="3339" max="3339" width="18.125" style="393" customWidth="1"/>
    <col min="3340" max="3340" width="0.875" style="393" customWidth="1"/>
    <col min="3341" max="3341" width="18.125" style="393" customWidth="1"/>
    <col min="3342" max="3342" width="1.375" style="393" customWidth="1"/>
    <col min="3343" max="3584" width="9.125" style="393"/>
    <col min="3585" max="3585" width="3.75" style="393" customWidth="1"/>
    <col min="3586" max="3586" width="5.625" style="393" customWidth="1"/>
    <col min="3587" max="3587" width="5.75" style="393" customWidth="1"/>
    <col min="3588" max="3588" width="15.875" style="393" customWidth="1"/>
    <col min="3589" max="3589" width="9.375" style="393" customWidth="1"/>
    <col min="3590" max="3590" width="8.625" style="393" customWidth="1"/>
    <col min="3591" max="3591" width="18.125" style="393" customWidth="1"/>
    <col min="3592" max="3592" width="0.875" style="393" customWidth="1"/>
    <col min="3593" max="3593" width="18.125" style="393" customWidth="1"/>
    <col min="3594" max="3594" width="0.875" style="393" customWidth="1"/>
    <col min="3595" max="3595" width="18.125" style="393" customWidth="1"/>
    <col min="3596" max="3596" width="0.875" style="393" customWidth="1"/>
    <col min="3597" max="3597" width="18.125" style="393" customWidth="1"/>
    <col min="3598" max="3598" width="1.375" style="393" customWidth="1"/>
    <col min="3599" max="3840" width="9.125" style="393"/>
    <col min="3841" max="3841" width="3.75" style="393" customWidth="1"/>
    <col min="3842" max="3842" width="5.625" style="393" customWidth="1"/>
    <col min="3843" max="3843" width="5.75" style="393" customWidth="1"/>
    <col min="3844" max="3844" width="15.875" style="393" customWidth="1"/>
    <col min="3845" max="3845" width="9.375" style="393" customWidth="1"/>
    <col min="3846" max="3846" width="8.625" style="393" customWidth="1"/>
    <col min="3847" max="3847" width="18.125" style="393" customWidth="1"/>
    <col min="3848" max="3848" width="0.875" style="393" customWidth="1"/>
    <col min="3849" max="3849" width="18.125" style="393" customWidth="1"/>
    <col min="3850" max="3850" width="0.875" style="393" customWidth="1"/>
    <col min="3851" max="3851" width="18.125" style="393" customWidth="1"/>
    <col min="3852" max="3852" width="0.875" style="393" customWidth="1"/>
    <col min="3853" max="3853" width="18.125" style="393" customWidth="1"/>
    <col min="3854" max="3854" width="1.375" style="393" customWidth="1"/>
    <col min="3855" max="4096" width="9.125" style="393"/>
    <col min="4097" max="4097" width="3.75" style="393" customWidth="1"/>
    <col min="4098" max="4098" width="5.625" style="393" customWidth="1"/>
    <col min="4099" max="4099" width="5.75" style="393" customWidth="1"/>
    <col min="4100" max="4100" width="15.875" style="393" customWidth="1"/>
    <col min="4101" max="4101" width="9.375" style="393" customWidth="1"/>
    <col min="4102" max="4102" width="8.625" style="393" customWidth="1"/>
    <col min="4103" max="4103" width="18.125" style="393" customWidth="1"/>
    <col min="4104" max="4104" width="0.875" style="393" customWidth="1"/>
    <col min="4105" max="4105" width="18.125" style="393" customWidth="1"/>
    <col min="4106" max="4106" width="0.875" style="393" customWidth="1"/>
    <col min="4107" max="4107" width="18.125" style="393" customWidth="1"/>
    <col min="4108" max="4108" width="0.875" style="393" customWidth="1"/>
    <col min="4109" max="4109" width="18.125" style="393" customWidth="1"/>
    <col min="4110" max="4110" width="1.375" style="393" customWidth="1"/>
    <col min="4111" max="4352" width="9.125" style="393"/>
    <col min="4353" max="4353" width="3.75" style="393" customWidth="1"/>
    <col min="4354" max="4354" width="5.625" style="393" customWidth="1"/>
    <col min="4355" max="4355" width="5.75" style="393" customWidth="1"/>
    <col min="4356" max="4356" width="15.875" style="393" customWidth="1"/>
    <col min="4357" max="4357" width="9.375" style="393" customWidth="1"/>
    <col min="4358" max="4358" width="8.625" style="393" customWidth="1"/>
    <col min="4359" max="4359" width="18.125" style="393" customWidth="1"/>
    <col min="4360" max="4360" width="0.875" style="393" customWidth="1"/>
    <col min="4361" max="4361" width="18.125" style="393" customWidth="1"/>
    <col min="4362" max="4362" width="0.875" style="393" customWidth="1"/>
    <col min="4363" max="4363" width="18.125" style="393" customWidth="1"/>
    <col min="4364" max="4364" width="0.875" style="393" customWidth="1"/>
    <col min="4365" max="4365" width="18.125" style="393" customWidth="1"/>
    <col min="4366" max="4366" width="1.375" style="393" customWidth="1"/>
    <col min="4367" max="4608" width="9.125" style="393"/>
    <col min="4609" max="4609" width="3.75" style="393" customWidth="1"/>
    <col min="4610" max="4610" width="5.625" style="393" customWidth="1"/>
    <col min="4611" max="4611" width="5.75" style="393" customWidth="1"/>
    <col min="4612" max="4612" width="15.875" style="393" customWidth="1"/>
    <col min="4613" max="4613" width="9.375" style="393" customWidth="1"/>
    <col min="4614" max="4614" width="8.625" style="393" customWidth="1"/>
    <col min="4615" max="4615" width="18.125" style="393" customWidth="1"/>
    <col min="4616" max="4616" width="0.875" style="393" customWidth="1"/>
    <col min="4617" max="4617" width="18.125" style="393" customWidth="1"/>
    <col min="4618" max="4618" width="0.875" style="393" customWidth="1"/>
    <col min="4619" max="4619" width="18.125" style="393" customWidth="1"/>
    <col min="4620" max="4620" width="0.875" style="393" customWidth="1"/>
    <col min="4621" max="4621" width="18.125" style="393" customWidth="1"/>
    <col min="4622" max="4622" width="1.375" style="393" customWidth="1"/>
    <col min="4623" max="4864" width="9.125" style="393"/>
    <col min="4865" max="4865" width="3.75" style="393" customWidth="1"/>
    <col min="4866" max="4866" width="5.625" style="393" customWidth="1"/>
    <col min="4867" max="4867" width="5.75" style="393" customWidth="1"/>
    <col min="4868" max="4868" width="15.875" style="393" customWidth="1"/>
    <col min="4869" max="4869" width="9.375" style="393" customWidth="1"/>
    <col min="4870" max="4870" width="8.625" style="393" customWidth="1"/>
    <col min="4871" max="4871" width="18.125" style="393" customWidth="1"/>
    <col min="4872" max="4872" width="0.875" style="393" customWidth="1"/>
    <col min="4873" max="4873" width="18.125" style="393" customWidth="1"/>
    <col min="4874" max="4874" width="0.875" style="393" customWidth="1"/>
    <col min="4875" max="4875" width="18.125" style="393" customWidth="1"/>
    <col min="4876" max="4876" width="0.875" style="393" customWidth="1"/>
    <col min="4877" max="4877" width="18.125" style="393" customWidth="1"/>
    <col min="4878" max="4878" width="1.375" style="393" customWidth="1"/>
    <col min="4879" max="5120" width="9.125" style="393"/>
    <col min="5121" max="5121" width="3.75" style="393" customWidth="1"/>
    <col min="5122" max="5122" width="5.625" style="393" customWidth="1"/>
    <col min="5123" max="5123" width="5.75" style="393" customWidth="1"/>
    <col min="5124" max="5124" width="15.875" style="393" customWidth="1"/>
    <col min="5125" max="5125" width="9.375" style="393" customWidth="1"/>
    <col min="5126" max="5126" width="8.625" style="393" customWidth="1"/>
    <col min="5127" max="5127" width="18.125" style="393" customWidth="1"/>
    <col min="5128" max="5128" width="0.875" style="393" customWidth="1"/>
    <col min="5129" max="5129" width="18.125" style="393" customWidth="1"/>
    <col min="5130" max="5130" width="0.875" style="393" customWidth="1"/>
    <col min="5131" max="5131" width="18.125" style="393" customWidth="1"/>
    <col min="5132" max="5132" width="0.875" style="393" customWidth="1"/>
    <col min="5133" max="5133" width="18.125" style="393" customWidth="1"/>
    <col min="5134" max="5134" width="1.375" style="393" customWidth="1"/>
    <col min="5135" max="5376" width="9.125" style="393"/>
    <col min="5377" max="5377" width="3.75" style="393" customWidth="1"/>
    <col min="5378" max="5378" width="5.625" style="393" customWidth="1"/>
    <col min="5379" max="5379" width="5.75" style="393" customWidth="1"/>
    <col min="5380" max="5380" width="15.875" style="393" customWidth="1"/>
    <col min="5381" max="5381" width="9.375" style="393" customWidth="1"/>
    <col min="5382" max="5382" width="8.625" style="393" customWidth="1"/>
    <col min="5383" max="5383" width="18.125" style="393" customWidth="1"/>
    <col min="5384" max="5384" width="0.875" style="393" customWidth="1"/>
    <col min="5385" max="5385" width="18.125" style="393" customWidth="1"/>
    <col min="5386" max="5386" width="0.875" style="393" customWidth="1"/>
    <col min="5387" max="5387" width="18.125" style="393" customWidth="1"/>
    <col min="5388" max="5388" width="0.875" style="393" customWidth="1"/>
    <col min="5389" max="5389" width="18.125" style="393" customWidth="1"/>
    <col min="5390" max="5390" width="1.375" style="393" customWidth="1"/>
    <col min="5391" max="5632" width="9.125" style="393"/>
    <col min="5633" max="5633" width="3.75" style="393" customWidth="1"/>
    <col min="5634" max="5634" width="5.625" style="393" customWidth="1"/>
    <col min="5635" max="5635" width="5.75" style="393" customWidth="1"/>
    <col min="5636" max="5636" width="15.875" style="393" customWidth="1"/>
    <col min="5637" max="5637" width="9.375" style="393" customWidth="1"/>
    <col min="5638" max="5638" width="8.625" style="393" customWidth="1"/>
    <col min="5639" max="5639" width="18.125" style="393" customWidth="1"/>
    <col min="5640" max="5640" width="0.875" style="393" customWidth="1"/>
    <col min="5641" max="5641" width="18.125" style="393" customWidth="1"/>
    <col min="5642" max="5642" width="0.875" style="393" customWidth="1"/>
    <col min="5643" max="5643" width="18.125" style="393" customWidth="1"/>
    <col min="5644" max="5644" width="0.875" style="393" customWidth="1"/>
    <col min="5645" max="5645" width="18.125" style="393" customWidth="1"/>
    <col min="5646" max="5646" width="1.375" style="393" customWidth="1"/>
    <col min="5647" max="5888" width="9.125" style="393"/>
    <col min="5889" max="5889" width="3.75" style="393" customWidth="1"/>
    <col min="5890" max="5890" width="5.625" style="393" customWidth="1"/>
    <col min="5891" max="5891" width="5.75" style="393" customWidth="1"/>
    <col min="5892" max="5892" width="15.875" style="393" customWidth="1"/>
    <col min="5893" max="5893" width="9.375" style="393" customWidth="1"/>
    <col min="5894" max="5894" width="8.625" style="393" customWidth="1"/>
    <col min="5895" max="5895" width="18.125" style="393" customWidth="1"/>
    <col min="5896" max="5896" width="0.875" style="393" customWidth="1"/>
    <col min="5897" max="5897" width="18.125" style="393" customWidth="1"/>
    <col min="5898" max="5898" width="0.875" style="393" customWidth="1"/>
    <col min="5899" max="5899" width="18.125" style="393" customWidth="1"/>
    <col min="5900" max="5900" width="0.875" style="393" customWidth="1"/>
    <col min="5901" max="5901" width="18.125" style="393" customWidth="1"/>
    <col min="5902" max="5902" width="1.375" style="393" customWidth="1"/>
    <col min="5903" max="6144" width="9.125" style="393"/>
    <col min="6145" max="6145" width="3.75" style="393" customWidth="1"/>
    <col min="6146" max="6146" width="5.625" style="393" customWidth="1"/>
    <col min="6147" max="6147" width="5.75" style="393" customWidth="1"/>
    <col min="6148" max="6148" width="15.875" style="393" customWidth="1"/>
    <col min="6149" max="6149" width="9.375" style="393" customWidth="1"/>
    <col min="6150" max="6150" width="8.625" style="393" customWidth="1"/>
    <col min="6151" max="6151" width="18.125" style="393" customWidth="1"/>
    <col min="6152" max="6152" width="0.875" style="393" customWidth="1"/>
    <col min="6153" max="6153" width="18.125" style="393" customWidth="1"/>
    <col min="6154" max="6154" width="0.875" style="393" customWidth="1"/>
    <col min="6155" max="6155" width="18.125" style="393" customWidth="1"/>
    <col min="6156" max="6156" width="0.875" style="393" customWidth="1"/>
    <col min="6157" max="6157" width="18.125" style="393" customWidth="1"/>
    <col min="6158" max="6158" width="1.375" style="393" customWidth="1"/>
    <col min="6159" max="6400" width="9.125" style="393"/>
    <col min="6401" max="6401" width="3.75" style="393" customWidth="1"/>
    <col min="6402" max="6402" width="5.625" style="393" customWidth="1"/>
    <col min="6403" max="6403" width="5.75" style="393" customWidth="1"/>
    <col min="6404" max="6404" width="15.875" style="393" customWidth="1"/>
    <col min="6405" max="6405" width="9.375" style="393" customWidth="1"/>
    <col min="6406" max="6406" width="8.625" style="393" customWidth="1"/>
    <col min="6407" max="6407" width="18.125" style="393" customWidth="1"/>
    <col min="6408" max="6408" width="0.875" style="393" customWidth="1"/>
    <col min="6409" max="6409" width="18.125" style="393" customWidth="1"/>
    <col min="6410" max="6410" width="0.875" style="393" customWidth="1"/>
    <col min="6411" max="6411" width="18.125" style="393" customWidth="1"/>
    <col min="6412" max="6412" width="0.875" style="393" customWidth="1"/>
    <col min="6413" max="6413" width="18.125" style="393" customWidth="1"/>
    <col min="6414" max="6414" width="1.375" style="393" customWidth="1"/>
    <col min="6415" max="6656" width="9.125" style="393"/>
    <col min="6657" max="6657" width="3.75" style="393" customWidth="1"/>
    <col min="6658" max="6658" width="5.625" style="393" customWidth="1"/>
    <col min="6659" max="6659" width="5.75" style="393" customWidth="1"/>
    <col min="6660" max="6660" width="15.875" style="393" customWidth="1"/>
    <col min="6661" max="6661" width="9.375" style="393" customWidth="1"/>
    <col min="6662" max="6662" width="8.625" style="393" customWidth="1"/>
    <col min="6663" max="6663" width="18.125" style="393" customWidth="1"/>
    <col min="6664" max="6664" width="0.875" style="393" customWidth="1"/>
    <col min="6665" max="6665" width="18.125" style="393" customWidth="1"/>
    <col min="6666" max="6666" width="0.875" style="393" customWidth="1"/>
    <col min="6667" max="6667" width="18.125" style="393" customWidth="1"/>
    <col min="6668" max="6668" width="0.875" style="393" customWidth="1"/>
    <col min="6669" max="6669" width="18.125" style="393" customWidth="1"/>
    <col min="6670" max="6670" width="1.375" style="393" customWidth="1"/>
    <col min="6671" max="6912" width="9.125" style="393"/>
    <col min="6913" max="6913" width="3.75" style="393" customWidth="1"/>
    <col min="6914" max="6914" width="5.625" style="393" customWidth="1"/>
    <col min="6915" max="6915" width="5.75" style="393" customWidth="1"/>
    <col min="6916" max="6916" width="15.875" style="393" customWidth="1"/>
    <col min="6917" max="6917" width="9.375" style="393" customWidth="1"/>
    <col min="6918" max="6918" width="8.625" style="393" customWidth="1"/>
    <col min="6919" max="6919" width="18.125" style="393" customWidth="1"/>
    <col min="6920" max="6920" width="0.875" style="393" customWidth="1"/>
    <col min="6921" max="6921" width="18.125" style="393" customWidth="1"/>
    <col min="6922" max="6922" width="0.875" style="393" customWidth="1"/>
    <col min="6923" max="6923" width="18.125" style="393" customWidth="1"/>
    <col min="6924" max="6924" width="0.875" style="393" customWidth="1"/>
    <col min="6925" max="6925" width="18.125" style="393" customWidth="1"/>
    <col min="6926" max="6926" width="1.375" style="393" customWidth="1"/>
    <col min="6927" max="7168" width="9.125" style="393"/>
    <col min="7169" max="7169" width="3.75" style="393" customWidth="1"/>
    <col min="7170" max="7170" width="5.625" style="393" customWidth="1"/>
    <col min="7171" max="7171" width="5.75" style="393" customWidth="1"/>
    <col min="7172" max="7172" width="15.875" style="393" customWidth="1"/>
    <col min="7173" max="7173" width="9.375" style="393" customWidth="1"/>
    <col min="7174" max="7174" width="8.625" style="393" customWidth="1"/>
    <col min="7175" max="7175" width="18.125" style="393" customWidth="1"/>
    <col min="7176" max="7176" width="0.875" style="393" customWidth="1"/>
    <col min="7177" max="7177" width="18.125" style="393" customWidth="1"/>
    <col min="7178" max="7178" width="0.875" style="393" customWidth="1"/>
    <col min="7179" max="7179" width="18.125" style="393" customWidth="1"/>
    <col min="7180" max="7180" width="0.875" style="393" customWidth="1"/>
    <col min="7181" max="7181" width="18.125" style="393" customWidth="1"/>
    <col min="7182" max="7182" width="1.375" style="393" customWidth="1"/>
    <col min="7183" max="7424" width="9.125" style="393"/>
    <col min="7425" max="7425" width="3.75" style="393" customWidth="1"/>
    <col min="7426" max="7426" width="5.625" style="393" customWidth="1"/>
    <col min="7427" max="7427" width="5.75" style="393" customWidth="1"/>
    <col min="7428" max="7428" width="15.875" style="393" customWidth="1"/>
    <col min="7429" max="7429" width="9.375" style="393" customWidth="1"/>
    <col min="7430" max="7430" width="8.625" style="393" customWidth="1"/>
    <col min="7431" max="7431" width="18.125" style="393" customWidth="1"/>
    <col min="7432" max="7432" width="0.875" style="393" customWidth="1"/>
    <col min="7433" max="7433" width="18.125" style="393" customWidth="1"/>
    <col min="7434" max="7434" width="0.875" style="393" customWidth="1"/>
    <col min="7435" max="7435" width="18.125" style="393" customWidth="1"/>
    <col min="7436" max="7436" width="0.875" style="393" customWidth="1"/>
    <col min="7437" max="7437" width="18.125" style="393" customWidth="1"/>
    <col min="7438" max="7438" width="1.375" style="393" customWidth="1"/>
    <col min="7439" max="7680" width="9.125" style="393"/>
    <col min="7681" max="7681" width="3.75" style="393" customWidth="1"/>
    <col min="7682" max="7682" width="5.625" style="393" customWidth="1"/>
    <col min="7683" max="7683" width="5.75" style="393" customWidth="1"/>
    <col min="7684" max="7684" width="15.875" style="393" customWidth="1"/>
    <col min="7685" max="7685" width="9.375" style="393" customWidth="1"/>
    <col min="7686" max="7686" width="8.625" style="393" customWidth="1"/>
    <col min="7687" max="7687" width="18.125" style="393" customWidth="1"/>
    <col min="7688" max="7688" width="0.875" style="393" customWidth="1"/>
    <col min="7689" max="7689" width="18.125" style="393" customWidth="1"/>
    <col min="7690" max="7690" width="0.875" style="393" customWidth="1"/>
    <col min="7691" max="7691" width="18.125" style="393" customWidth="1"/>
    <col min="7692" max="7692" width="0.875" style="393" customWidth="1"/>
    <col min="7693" max="7693" width="18.125" style="393" customWidth="1"/>
    <col min="7694" max="7694" width="1.375" style="393" customWidth="1"/>
    <col min="7695" max="7936" width="9.125" style="393"/>
    <col min="7937" max="7937" width="3.75" style="393" customWidth="1"/>
    <col min="7938" max="7938" width="5.625" style="393" customWidth="1"/>
    <col min="7939" max="7939" width="5.75" style="393" customWidth="1"/>
    <col min="7940" max="7940" width="15.875" style="393" customWidth="1"/>
    <col min="7941" max="7941" width="9.375" style="393" customWidth="1"/>
    <col min="7942" max="7942" width="8.625" style="393" customWidth="1"/>
    <col min="7943" max="7943" width="18.125" style="393" customWidth="1"/>
    <col min="7944" max="7944" width="0.875" style="393" customWidth="1"/>
    <col min="7945" max="7945" width="18.125" style="393" customWidth="1"/>
    <col min="7946" max="7946" width="0.875" style="393" customWidth="1"/>
    <col min="7947" max="7947" width="18.125" style="393" customWidth="1"/>
    <col min="7948" max="7948" width="0.875" style="393" customWidth="1"/>
    <col min="7949" max="7949" width="18.125" style="393" customWidth="1"/>
    <col min="7950" max="7950" width="1.375" style="393" customWidth="1"/>
    <col min="7951" max="8192" width="9.125" style="393"/>
    <col min="8193" max="8193" width="3.75" style="393" customWidth="1"/>
    <col min="8194" max="8194" width="5.625" style="393" customWidth="1"/>
    <col min="8195" max="8195" width="5.75" style="393" customWidth="1"/>
    <col min="8196" max="8196" width="15.875" style="393" customWidth="1"/>
    <col min="8197" max="8197" width="9.375" style="393" customWidth="1"/>
    <col min="8198" max="8198" width="8.625" style="393" customWidth="1"/>
    <col min="8199" max="8199" width="18.125" style="393" customWidth="1"/>
    <col min="8200" max="8200" width="0.875" style="393" customWidth="1"/>
    <col min="8201" max="8201" width="18.125" style="393" customWidth="1"/>
    <col min="8202" max="8202" width="0.875" style="393" customWidth="1"/>
    <col min="8203" max="8203" width="18.125" style="393" customWidth="1"/>
    <col min="8204" max="8204" width="0.875" style="393" customWidth="1"/>
    <col min="8205" max="8205" width="18.125" style="393" customWidth="1"/>
    <col min="8206" max="8206" width="1.375" style="393" customWidth="1"/>
    <col min="8207" max="8448" width="9.125" style="393"/>
    <col min="8449" max="8449" width="3.75" style="393" customWidth="1"/>
    <col min="8450" max="8450" width="5.625" style="393" customWidth="1"/>
    <col min="8451" max="8451" width="5.75" style="393" customWidth="1"/>
    <col min="8452" max="8452" width="15.875" style="393" customWidth="1"/>
    <col min="8453" max="8453" width="9.375" style="393" customWidth="1"/>
    <col min="8454" max="8454" width="8.625" style="393" customWidth="1"/>
    <col min="8455" max="8455" width="18.125" style="393" customWidth="1"/>
    <col min="8456" max="8456" width="0.875" style="393" customWidth="1"/>
    <col min="8457" max="8457" width="18.125" style="393" customWidth="1"/>
    <col min="8458" max="8458" width="0.875" style="393" customWidth="1"/>
    <col min="8459" max="8459" width="18.125" style="393" customWidth="1"/>
    <col min="8460" max="8460" width="0.875" style="393" customWidth="1"/>
    <col min="8461" max="8461" width="18.125" style="393" customWidth="1"/>
    <col min="8462" max="8462" width="1.375" style="393" customWidth="1"/>
    <col min="8463" max="8704" width="9.125" style="393"/>
    <col min="8705" max="8705" width="3.75" style="393" customWidth="1"/>
    <col min="8706" max="8706" width="5.625" style="393" customWidth="1"/>
    <col min="8707" max="8707" width="5.75" style="393" customWidth="1"/>
    <col min="8708" max="8708" width="15.875" style="393" customWidth="1"/>
    <col min="8709" max="8709" width="9.375" style="393" customWidth="1"/>
    <col min="8710" max="8710" width="8.625" style="393" customWidth="1"/>
    <col min="8711" max="8711" width="18.125" style="393" customWidth="1"/>
    <col min="8712" max="8712" width="0.875" style="393" customWidth="1"/>
    <col min="8713" max="8713" width="18.125" style="393" customWidth="1"/>
    <col min="8714" max="8714" width="0.875" style="393" customWidth="1"/>
    <col min="8715" max="8715" width="18.125" style="393" customWidth="1"/>
    <col min="8716" max="8716" width="0.875" style="393" customWidth="1"/>
    <col min="8717" max="8717" width="18.125" style="393" customWidth="1"/>
    <col min="8718" max="8718" width="1.375" style="393" customWidth="1"/>
    <col min="8719" max="8960" width="9.125" style="393"/>
    <col min="8961" max="8961" width="3.75" style="393" customWidth="1"/>
    <col min="8962" max="8962" width="5.625" style="393" customWidth="1"/>
    <col min="8963" max="8963" width="5.75" style="393" customWidth="1"/>
    <col min="8964" max="8964" width="15.875" style="393" customWidth="1"/>
    <col min="8965" max="8965" width="9.375" style="393" customWidth="1"/>
    <col min="8966" max="8966" width="8.625" style="393" customWidth="1"/>
    <col min="8967" max="8967" width="18.125" style="393" customWidth="1"/>
    <col min="8968" max="8968" width="0.875" style="393" customWidth="1"/>
    <col min="8969" max="8969" width="18.125" style="393" customWidth="1"/>
    <col min="8970" max="8970" width="0.875" style="393" customWidth="1"/>
    <col min="8971" max="8971" width="18.125" style="393" customWidth="1"/>
    <col min="8972" max="8972" width="0.875" style="393" customWidth="1"/>
    <col min="8973" max="8973" width="18.125" style="393" customWidth="1"/>
    <col min="8974" max="8974" width="1.375" style="393" customWidth="1"/>
    <col min="8975" max="9216" width="9.125" style="393"/>
    <col min="9217" max="9217" width="3.75" style="393" customWidth="1"/>
    <col min="9218" max="9218" width="5.625" style="393" customWidth="1"/>
    <col min="9219" max="9219" width="5.75" style="393" customWidth="1"/>
    <col min="9220" max="9220" width="15.875" style="393" customWidth="1"/>
    <col min="9221" max="9221" width="9.375" style="393" customWidth="1"/>
    <col min="9222" max="9222" width="8.625" style="393" customWidth="1"/>
    <col min="9223" max="9223" width="18.125" style="393" customWidth="1"/>
    <col min="9224" max="9224" width="0.875" style="393" customWidth="1"/>
    <col min="9225" max="9225" width="18.125" style="393" customWidth="1"/>
    <col min="9226" max="9226" width="0.875" style="393" customWidth="1"/>
    <col min="9227" max="9227" width="18.125" style="393" customWidth="1"/>
    <col min="9228" max="9228" width="0.875" style="393" customWidth="1"/>
    <col min="9229" max="9229" width="18.125" style="393" customWidth="1"/>
    <col min="9230" max="9230" width="1.375" style="393" customWidth="1"/>
    <col min="9231" max="9472" width="9.125" style="393"/>
    <col min="9473" max="9473" width="3.75" style="393" customWidth="1"/>
    <col min="9474" max="9474" width="5.625" style="393" customWidth="1"/>
    <col min="9475" max="9475" width="5.75" style="393" customWidth="1"/>
    <col min="9476" max="9476" width="15.875" style="393" customWidth="1"/>
    <col min="9477" max="9477" width="9.375" style="393" customWidth="1"/>
    <col min="9478" max="9478" width="8.625" style="393" customWidth="1"/>
    <col min="9479" max="9479" width="18.125" style="393" customWidth="1"/>
    <col min="9480" max="9480" width="0.875" style="393" customWidth="1"/>
    <col min="9481" max="9481" width="18.125" style="393" customWidth="1"/>
    <col min="9482" max="9482" width="0.875" style="393" customWidth="1"/>
    <col min="9483" max="9483" width="18.125" style="393" customWidth="1"/>
    <col min="9484" max="9484" width="0.875" style="393" customWidth="1"/>
    <col min="9485" max="9485" width="18.125" style="393" customWidth="1"/>
    <col min="9486" max="9486" width="1.375" style="393" customWidth="1"/>
    <col min="9487" max="9728" width="9.125" style="393"/>
    <col min="9729" max="9729" width="3.75" style="393" customWidth="1"/>
    <col min="9730" max="9730" width="5.625" style="393" customWidth="1"/>
    <col min="9731" max="9731" width="5.75" style="393" customWidth="1"/>
    <col min="9732" max="9732" width="15.875" style="393" customWidth="1"/>
    <col min="9733" max="9733" width="9.375" style="393" customWidth="1"/>
    <col min="9734" max="9734" width="8.625" style="393" customWidth="1"/>
    <col min="9735" max="9735" width="18.125" style="393" customWidth="1"/>
    <col min="9736" max="9736" width="0.875" style="393" customWidth="1"/>
    <col min="9737" max="9737" width="18.125" style="393" customWidth="1"/>
    <col min="9738" max="9738" width="0.875" style="393" customWidth="1"/>
    <col min="9739" max="9739" width="18.125" style="393" customWidth="1"/>
    <col min="9740" max="9740" width="0.875" style="393" customWidth="1"/>
    <col min="9741" max="9741" width="18.125" style="393" customWidth="1"/>
    <col min="9742" max="9742" width="1.375" style="393" customWidth="1"/>
    <col min="9743" max="9984" width="9.125" style="393"/>
    <col min="9985" max="9985" width="3.75" style="393" customWidth="1"/>
    <col min="9986" max="9986" width="5.625" style="393" customWidth="1"/>
    <col min="9987" max="9987" width="5.75" style="393" customWidth="1"/>
    <col min="9988" max="9988" width="15.875" style="393" customWidth="1"/>
    <col min="9989" max="9989" width="9.375" style="393" customWidth="1"/>
    <col min="9990" max="9990" width="8.625" style="393" customWidth="1"/>
    <col min="9991" max="9991" width="18.125" style="393" customWidth="1"/>
    <col min="9992" max="9992" width="0.875" style="393" customWidth="1"/>
    <col min="9993" max="9993" width="18.125" style="393" customWidth="1"/>
    <col min="9994" max="9994" width="0.875" style="393" customWidth="1"/>
    <col min="9995" max="9995" width="18.125" style="393" customWidth="1"/>
    <col min="9996" max="9996" width="0.875" style="393" customWidth="1"/>
    <col min="9997" max="9997" width="18.125" style="393" customWidth="1"/>
    <col min="9998" max="9998" width="1.375" style="393" customWidth="1"/>
    <col min="9999" max="10240" width="9.125" style="393"/>
    <col min="10241" max="10241" width="3.75" style="393" customWidth="1"/>
    <col min="10242" max="10242" width="5.625" style="393" customWidth="1"/>
    <col min="10243" max="10243" width="5.75" style="393" customWidth="1"/>
    <col min="10244" max="10244" width="15.875" style="393" customWidth="1"/>
    <col min="10245" max="10245" width="9.375" style="393" customWidth="1"/>
    <col min="10246" max="10246" width="8.625" style="393" customWidth="1"/>
    <col min="10247" max="10247" width="18.125" style="393" customWidth="1"/>
    <col min="10248" max="10248" width="0.875" style="393" customWidth="1"/>
    <col min="10249" max="10249" width="18.125" style="393" customWidth="1"/>
    <col min="10250" max="10250" width="0.875" style="393" customWidth="1"/>
    <col min="10251" max="10251" width="18.125" style="393" customWidth="1"/>
    <col min="10252" max="10252" width="0.875" style="393" customWidth="1"/>
    <col min="10253" max="10253" width="18.125" style="393" customWidth="1"/>
    <col min="10254" max="10254" width="1.375" style="393" customWidth="1"/>
    <col min="10255" max="10496" width="9.125" style="393"/>
    <col min="10497" max="10497" width="3.75" style="393" customWidth="1"/>
    <col min="10498" max="10498" width="5.625" style="393" customWidth="1"/>
    <col min="10499" max="10499" width="5.75" style="393" customWidth="1"/>
    <col min="10500" max="10500" width="15.875" style="393" customWidth="1"/>
    <col min="10501" max="10501" width="9.375" style="393" customWidth="1"/>
    <col min="10502" max="10502" width="8.625" style="393" customWidth="1"/>
    <col min="10503" max="10503" width="18.125" style="393" customWidth="1"/>
    <col min="10504" max="10504" width="0.875" style="393" customWidth="1"/>
    <col min="10505" max="10505" width="18.125" style="393" customWidth="1"/>
    <col min="10506" max="10506" width="0.875" style="393" customWidth="1"/>
    <col min="10507" max="10507" width="18.125" style="393" customWidth="1"/>
    <col min="10508" max="10508" width="0.875" style="393" customWidth="1"/>
    <col min="10509" max="10509" width="18.125" style="393" customWidth="1"/>
    <col min="10510" max="10510" width="1.375" style="393" customWidth="1"/>
    <col min="10511" max="10752" width="9.125" style="393"/>
    <col min="10753" max="10753" width="3.75" style="393" customWidth="1"/>
    <col min="10754" max="10754" width="5.625" style="393" customWidth="1"/>
    <col min="10755" max="10755" width="5.75" style="393" customWidth="1"/>
    <col min="10756" max="10756" width="15.875" style="393" customWidth="1"/>
    <col min="10757" max="10757" width="9.375" style="393" customWidth="1"/>
    <col min="10758" max="10758" width="8.625" style="393" customWidth="1"/>
    <col min="10759" max="10759" width="18.125" style="393" customWidth="1"/>
    <col min="10760" max="10760" width="0.875" style="393" customWidth="1"/>
    <col min="10761" max="10761" width="18.125" style="393" customWidth="1"/>
    <col min="10762" max="10762" width="0.875" style="393" customWidth="1"/>
    <col min="10763" max="10763" width="18.125" style="393" customWidth="1"/>
    <col min="10764" max="10764" width="0.875" style="393" customWidth="1"/>
    <col min="10765" max="10765" width="18.125" style="393" customWidth="1"/>
    <col min="10766" max="10766" width="1.375" style="393" customWidth="1"/>
    <col min="10767" max="11008" width="9.125" style="393"/>
    <col min="11009" max="11009" width="3.75" style="393" customWidth="1"/>
    <col min="11010" max="11010" width="5.625" style="393" customWidth="1"/>
    <col min="11011" max="11011" width="5.75" style="393" customWidth="1"/>
    <col min="11012" max="11012" width="15.875" style="393" customWidth="1"/>
    <col min="11013" max="11013" width="9.375" style="393" customWidth="1"/>
    <col min="11014" max="11014" width="8.625" style="393" customWidth="1"/>
    <col min="11015" max="11015" width="18.125" style="393" customWidth="1"/>
    <col min="11016" max="11016" width="0.875" style="393" customWidth="1"/>
    <col min="11017" max="11017" width="18.125" style="393" customWidth="1"/>
    <col min="11018" max="11018" width="0.875" style="393" customWidth="1"/>
    <col min="11019" max="11019" width="18.125" style="393" customWidth="1"/>
    <col min="11020" max="11020" width="0.875" style="393" customWidth="1"/>
    <col min="11021" max="11021" width="18.125" style="393" customWidth="1"/>
    <col min="11022" max="11022" width="1.375" style="393" customWidth="1"/>
    <col min="11023" max="11264" width="9.125" style="393"/>
    <col min="11265" max="11265" width="3.75" style="393" customWidth="1"/>
    <col min="11266" max="11266" width="5.625" style="393" customWidth="1"/>
    <col min="11267" max="11267" width="5.75" style="393" customWidth="1"/>
    <col min="11268" max="11268" width="15.875" style="393" customWidth="1"/>
    <col min="11269" max="11269" width="9.375" style="393" customWidth="1"/>
    <col min="11270" max="11270" width="8.625" style="393" customWidth="1"/>
    <col min="11271" max="11271" width="18.125" style="393" customWidth="1"/>
    <col min="11272" max="11272" width="0.875" style="393" customWidth="1"/>
    <col min="11273" max="11273" width="18.125" style="393" customWidth="1"/>
    <col min="11274" max="11274" width="0.875" style="393" customWidth="1"/>
    <col min="11275" max="11275" width="18.125" style="393" customWidth="1"/>
    <col min="11276" max="11276" width="0.875" style="393" customWidth="1"/>
    <col min="11277" max="11277" width="18.125" style="393" customWidth="1"/>
    <col min="11278" max="11278" width="1.375" style="393" customWidth="1"/>
    <col min="11279" max="11520" width="9.125" style="393"/>
    <col min="11521" max="11521" width="3.75" style="393" customWidth="1"/>
    <col min="11522" max="11522" width="5.625" style="393" customWidth="1"/>
    <col min="11523" max="11523" width="5.75" style="393" customWidth="1"/>
    <col min="11524" max="11524" width="15.875" style="393" customWidth="1"/>
    <col min="11525" max="11525" width="9.375" style="393" customWidth="1"/>
    <col min="11526" max="11526" width="8.625" style="393" customWidth="1"/>
    <col min="11527" max="11527" width="18.125" style="393" customWidth="1"/>
    <col min="11528" max="11528" width="0.875" style="393" customWidth="1"/>
    <col min="11529" max="11529" width="18.125" style="393" customWidth="1"/>
    <col min="11530" max="11530" width="0.875" style="393" customWidth="1"/>
    <col min="11531" max="11531" width="18.125" style="393" customWidth="1"/>
    <col min="11532" max="11532" width="0.875" style="393" customWidth="1"/>
    <col min="11533" max="11533" width="18.125" style="393" customWidth="1"/>
    <col min="11534" max="11534" width="1.375" style="393" customWidth="1"/>
    <col min="11535" max="11776" width="9.125" style="393"/>
    <col min="11777" max="11777" width="3.75" style="393" customWidth="1"/>
    <col min="11778" max="11778" width="5.625" style="393" customWidth="1"/>
    <col min="11779" max="11779" width="5.75" style="393" customWidth="1"/>
    <col min="11780" max="11780" width="15.875" style="393" customWidth="1"/>
    <col min="11781" max="11781" width="9.375" style="393" customWidth="1"/>
    <col min="11782" max="11782" width="8.625" style="393" customWidth="1"/>
    <col min="11783" max="11783" width="18.125" style="393" customWidth="1"/>
    <col min="11784" max="11784" width="0.875" style="393" customWidth="1"/>
    <col min="11785" max="11785" width="18.125" style="393" customWidth="1"/>
    <col min="11786" max="11786" width="0.875" style="393" customWidth="1"/>
    <col min="11787" max="11787" width="18.125" style="393" customWidth="1"/>
    <col min="11788" max="11788" width="0.875" style="393" customWidth="1"/>
    <col min="11789" max="11789" width="18.125" style="393" customWidth="1"/>
    <col min="11790" max="11790" width="1.375" style="393" customWidth="1"/>
    <col min="11791" max="12032" width="9.125" style="393"/>
    <col min="12033" max="12033" width="3.75" style="393" customWidth="1"/>
    <col min="12034" max="12034" width="5.625" style="393" customWidth="1"/>
    <col min="12035" max="12035" width="5.75" style="393" customWidth="1"/>
    <col min="12036" max="12036" width="15.875" style="393" customWidth="1"/>
    <col min="12037" max="12037" width="9.375" style="393" customWidth="1"/>
    <col min="12038" max="12038" width="8.625" style="393" customWidth="1"/>
    <col min="12039" max="12039" width="18.125" style="393" customWidth="1"/>
    <col min="12040" max="12040" width="0.875" style="393" customWidth="1"/>
    <col min="12041" max="12041" width="18.125" style="393" customWidth="1"/>
    <col min="12042" max="12042" width="0.875" style="393" customWidth="1"/>
    <col min="12043" max="12043" width="18.125" style="393" customWidth="1"/>
    <col min="12044" max="12044" width="0.875" style="393" customWidth="1"/>
    <col min="12045" max="12045" width="18.125" style="393" customWidth="1"/>
    <col min="12046" max="12046" width="1.375" style="393" customWidth="1"/>
    <col min="12047" max="12288" width="9.125" style="393"/>
    <col min="12289" max="12289" width="3.75" style="393" customWidth="1"/>
    <col min="12290" max="12290" width="5.625" style="393" customWidth="1"/>
    <col min="12291" max="12291" width="5.75" style="393" customWidth="1"/>
    <col min="12292" max="12292" width="15.875" style="393" customWidth="1"/>
    <col min="12293" max="12293" width="9.375" style="393" customWidth="1"/>
    <col min="12294" max="12294" width="8.625" style="393" customWidth="1"/>
    <col min="12295" max="12295" width="18.125" style="393" customWidth="1"/>
    <col min="12296" max="12296" width="0.875" style="393" customWidth="1"/>
    <col min="12297" max="12297" width="18.125" style="393" customWidth="1"/>
    <col min="12298" max="12298" width="0.875" style="393" customWidth="1"/>
    <col min="12299" max="12299" width="18.125" style="393" customWidth="1"/>
    <col min="12300" max="12300" width="0.875" style="393" customWidth="1"/>
    <col min="12301" max="12301" width="18.125" style="393" customWidth="1"/>
    <col min="12302" max="12302" width="1.375" style="393" customWidth="1"/>
    <col min="12303" max="12544" width="9.125" style="393"/>
    <col min="12545" max="12545" width="3.75" style="393" customWidth="1"/>
    <col min="12546" max="12546" width="5.625" style="393" customWidth="1"/>
    <col min="12547" max="12547" width="5.75" style="393" customWidth="1"/>
    <col min="12548" max="12548" width="15.875" style="393" customWidth="1"/>
    <col min="12549" max="12549" width="9.375" style="393" customWidth="1"/>
    <col min="12550" max="12550" width="8.625" style="393" customWidth="1"/>
    <col min="12551" max="12551" width="18.125" style="393" customWidth="1"/>
    <col min="12552" max="12552" width="0.875" style="393" customWidth="1"/>
    <col min="12553" max="12553" width="18.125" style="393" customWidth="1"/>
    <col min="12554" max="12554" width="0.875" style="393" customWidth="1"/>
    <col min="12555" max="12555" width="18.125" style="393" customWidth="1"/>
    <col min="12556" max="12556" width="0.875" style="393" customWidth="1"/>
    <col min="12557" max="12557" width="18.125" style="393" customWidth="1"/>
    <col min="12558" max="12558" width="1.375" style="393" customWidth="1"/>
    <col min="12559" max="12800" width="9.125" style="393"/>
    <col min="12801" max="12801" width="3.75" style="393" customWidth="1"/>
    <col min="12802" max="12802" width="5.625" style="393" customWidth="1"/>
    <col min="12803" max="12803" width="5.75" style="393" customWidth="1"/>
    <col min="12804" max="12804" width="15.875" style="393" customWidth="1"/>
    <col min="12805" max="12805" width="9.375" style="393" customWidth="1"/>
    <col min="12806" max="12806" width="8.625" style="393" customWidth="1"/>
    <col min="12807" max="12807" width="18.125" style="393" customWidth="1"/>
    <col min="12808" max="12808" width="0.875" style="393" customWidth="1"/>
    <col min="12809" max="12809" width="18.125" style="393" customWidth="1"/>
    <col min="12810" max="12810" width="0.875" style="393" customWidth="1"/>
    <col min="12811" max="12811" width="18.125" style="393" customWidth="1"/>
    <col min="12812" max="12812" width="0.875" style="393" customWidth="1"/>
    <col min="12813" max="12813" width="18.125" style="393" customWidth="1"/>
    <col min="12814" max="12814" width="1.375" style="393" customWidth="1"/>
    <col min="12815" max="13056" width="9.125" style="393"/>
    <col min="13057" max="13057" width="3.75" style="393" customWidth="1"/>
    <col min="13058" max="13058" width="5.625" style="393" customWidth="1"/>
    <col min="13059" max="13059" width="5.75" style="393" customWidth="1"/>
    <col min="13060" max="13060" width="15.875" style="393" customWidth="1"/>
    <col min="13061" max="13061" width="9.375" style="393" customWidth="1"/>
    <col min="13062" max="13062" width="8.625" style="393" customWidth="1"/>
    <col min="13063" max="13063" width="18.125" style="393" customWidth="1"/>
    <col min="13064" max="13064" width="0.875" style="393" customWidth="1"/>
    <col min="13065" max="13065" width="18.125" style="393" customWidth="1"/>
    <col min="13066" max="13066" width="0.875" style="393" customWidth="1"/>
    <col min="13067" max="13067" width="18.125" style="393" customWidth="1"/>
    <col min="13068" max="13068" width="0.875" style="393" customWidth="1"/>
    <col min="13069" max="13069" width="18.125" style="393" customWidth="1"/>
    <col min="13070" max="13070" width="1.375" style="393" customWidth="1"/>
    <col min="13071" max="13312" width="9.125" style="393"/>
    <col min="13313" max="13313" width="3.75" style="393" customWidth="1"/>
    <col min="13314" max="13314" width="5.625" style="393" customWidth="1"/>
    <col min="13315" max="13315" width="5.75" style="393" customWidth="1"/>
    <col min="13316" max="13316" width="15.875" style="393" customWidth="1"/>
    <col min="13317" max="13317" width="9.375" style="393" customWidth="1"/>
    <col min="13318" max="13318" width="8.625" style="393" customWidth="1"/>
    <col min="13319" max="13319" width="18.125" style="393" customWidth="1"/>
    <col min="13320" max="13320" width="0.875" style="393" customWidth="1"/>
    <col min="13321" max="13321" width="18.125" style="393" customWidth="1"/>
    <col min="13322" max="13322" width="0.875" style="393" customWidth="1"/>
    <col min="13323" max="13323" width="18.125" style="393" customWidth="1"/>
    <col min="13324" max="13324" width="0.875" style="393" customWidth="1"/>
    <col min="13325" max="13325" width="18.125" style="393" customWidth="1"/>
    <col min="13326" max="13326" width="1.375" style="393" customWidth="1"/>
    <col min="13327" max="13568" width="9.125" style="393"/>
    <col min="13569" max="13569" width="3.75" style="393" customWidth="1"/>
    <col min="13570" max="13570" width="5.625" style="393" customWidth="1"/>
    <col min="13571" max="13571" width="5.75" style="393" customWidth="1"/>
    <col min="13572" max="13572" width="15.875" style="393" customWidth="1"/>
    <col min="13573" max="13573" width="9.375" style="393" customWidth="1"/>
    <col min="13574" max="13574" width="8.625" style="393" customWidth="1"/>
    <col min="13575" max="13575" width="18.125" style="393" customWidth="1"/>
    <col min="13576" max="13576" width="0.875" style="393" customWidth="1"/>
    <col min="13577" max="13577" width="18.125" style="393" customWidth="1"/>
    <col min="13578" max="13578" width="0.875" style="393" customWidth="1"/>
    <col min="13579" max="13579" width="18.125" style="393" customWidth="1"/>
    <col min="13580" max="13580" width="0.875" style="393" customWidth="1"/>
    <col min="13581" max="13581" width="18.125" style="393" customWidth="1"/>
    <col min="13582" max="13582" width="1.375" style="393" customWidth="1"/>
    <col min="13583" max="13824" width="9.125" style="393"/>
    <col min="13825" max="13825" width="3.75" style="393" customWidth="1"/>
    <col min="13826" max="13826" width="5.625" style="393" customWidth="1"/>
    <col min="13827" max="13827" width="5.75" style="393" customWidth="1"/>
    <col min="13828" max="13828" width="15.875" style="393" customWidth="1"/>
    <col min="13829" max="13829" width="9.375" style="393" customWidth="1"/>
    <col min="13830" max="13830" width="8.625" style="393" customWidth="1"/>
    <col min="13831" max="13831" width="18.125" style="393" customWidth="1"/>
    <col min="13832" max="13832" width="0.875" style="393" customWidth="1"/>
    <col min="13833" max="13833" width="18.125" style="393" customWidth="1"/>
    <col min="13834" max="13834" width="0.875" style="393" customWidth="1"/>
    <col min="13835" max="13835" width="18.125" style="393" customWidth="1"/>
    <col min="13836" max="13836" width="0.875" style="393" customWidth="1"/>
    <col min="13837" max="13837" width="18.125" style="393" customWidth="1"/>
    <col min="13838" max="13838" width="1.375" style="393" customWidth="1"/>
    <col min="13839" max="14080" width="9.125" style="393"/>
    <col min="14081" max="14081" width="3.75" style="393" customWidth="1"/>
    <col min="14082" max="14082" width="5.625" style="393" customWidth="1"/>
    <col min="14083" max="14083" width="5.75" style="393" customWidth="1"/>
    <col min="14084" max="14084" width="15.875" style="393" customWidth="1"/>
    <col min="14085" max="14085" width="9.375" style="393" customWidth="1"/>
    <col min="14086" max="14086" width="8.625" style="393" customWidth="1"/>
    <col min="14087" max="14087" width="18.125" style="393" customWidth="1"/>
    <col min="14088" max="14088" width="0.875" style="393" customWidth="1"/>
    <col min="14089" max="14089" width="18.125" style="393" customWidth="1"/>
    <col min="14090" max="14090" width="0.875" style="393" customWidth="1"/>
    <col min="14091" max="14091" width="18.125" style="393" customWidth="1"/>
    <col min="14092" max="14092" width="0.875" style="393" customWidth="1"/>
    <col min="14093" max="14093" width="18.125" style="393" customWidth="1"/>
    <col min="14094" max="14094" width="1.375" style="393" customWidth="1"/>
    <col min="14095" max="14336" width="9.125" style="393"/>
    <col min="14337" max="14337" width="3.75" style="393" customWidth="1"/>
    <col min="14338" max="14338" width="5.625" style="393" customWidth="1"/>
    <col min="14339" max="14339" width="5.75" style="393" customWidth="1"/>
    <col min="14340" max="14340" width="15.875" style="393" customWidth="1"/>
    <col min="14341" max="14341" width="9.375" style="393" customWidth="1"/>
    <col min="14342" max="14342" width="8.625" style="393" customWidth="1"/>
    <col min="14343" max="14343" width="18.125" style="393" customWidth="1"/>
    <col min="14344" max="14344" width="0.875" style="393" customWidth="1"/>
    <col min="14345" max="14345" width="18.125" style="393" customWidth="1"/>
    <col min="14346" max="14346" width="0.875" style="393" customWidth="1"/>
    <col min="14347" max="14347" width="18.125" style="393" customWidth="1"/>
    <col min="14348" max="14348" width="0.875" style="393" customWidth="1"/>
    <col min="14349" max="14349" width="18.125" style="393" customWidth="1"/>
    <col min="14350" max="14350" width="1.375" style="393" customWidth="1"/>
    <col min="14351" max="14592" width="9.125" style="393"/>
    <col min="14593" max="14593" width="3.75" style="393" customWidth="1"/>
    <col min="14594" max="14594" width="5.625" style="393" customWidth="1"/>
    <col min="14595" max="14595" width="5.75" style="393" customWidth="1"/>
    <col min="14596" max="14596" width="15.875" style="393" customWidth="1"/>
    <col min="14597" max="14597" width="9.375" style="393" customWidth="1"/>
    <col min="14598" max="14598" width="8.625" style="393" customWidth="1"/>
    <col min="14599" max="14599" width="18.125" style="393" customWidth="1"/>
    <col min="14600" max="14600" width="0.875" style="393" customWidth="1"/>
    <col min="14601" max="14601" width="18.125" style="393" customWidth="1"/>
    <col min="14602" max="14602" width="0.875" style="393" customWidth="1"/>
    <col min="14603" max="14603" width="18.125" style="393" customWidth="1"/>
    <col min="14604" max="14604" width="0.875" style="393" customWidth="1"/>
    <col min="14605" max="14605" width="18.125" style="393" customWidth="1"/>
    <col min="14606" max="14606" width="1.375" style="393" customWidth="1"/>
    <col min="14607" max="14848" width="9.125" style="393"/>
    <col min="14849" max="14849" width="3.75" style="393" customWidth="1"/>
    <col min="14850" max="14850" width="5.625" style="393" customWidth="1"/>
    <col min="14851" max="14851" width="5.75" style="393" customWidth="1"/>
    <col min="14852" max="14852" width="15.875" style="393" customWidth="1"/>
    <col min="14853" max="14853" width="9.375" style="393" customWidth="1"/>
    <col min="14854" max="14854" width="8.625" style="393" customWidth="1"/>
    <col min="14855" max="14855" width="18.125" style="393" customWidth="1"/>
    <col min="14856" max="14856" width="0.875" style="393" customWidth="1"/>
    <col min="14857" max="14857" width="18.125" style="393" customWidth="1"/>
    <col min="14858" max="14858" width="0.875" style="393" customWidth="1"/>
    <col min="14859" max="14859" width="18.125" style="393" customWidth="1"/>
    <col min="14860" max="14860" width="0.875" style="393" customWidth="1"/>
    <col min="14861" max="14861" width="18.125" style="393" customWidth="1"/>
    <col min="14862" max="14862" width="1.375" style="393" customWidth="1"/>
    <col min="14863" max="15104" width="9.125" style="393"/>
    <col min="15105" max="15105" width="3.75" style="393" customWidth="1"/>
    <col min="15106" max="15106" width="5.625" style="393" customWidth="1"/>
    <col min="15107" max="15107" width="5.75" style="393" customWidth="1"/>
    <col min="15108" max="15108" width="15.875" style="393" customWidth="1"/>
    <col min="15109" max="15109" width="9.375" style="393" customWidth="1"/>
    <col min="15110" max="15110" width="8.625" style="393" customWidth="1"/>
    <col min="15111" max="15111" width="18.125" style="393" customWidth="1"/>
    <col min="15112" max="15112" width="0.875" style="393" customWidth="1"/>
    <col min="15113" max="15113" width="18.125" style="393" customWidth="1"/>
    <col min="15114" max="15114" width="0.875" style="393" customWidth="1"/>
    <col min="15115" max="15115" width="18.125" style="393" customWidth="1"/>
    <col min="15116" max="15116" width="0.875" style="393" customWidth="1"/>
    <col min="15117" max="15117" width="18.125" style="393" customWidth="1"/>
    <col min="15118" max="15118" width="1.375" style="393" customWidth="1"/>
    <col min="15119" max="15360" width="9.125" style="393"/>
    <col min="15361" max="15361" width="3.75" style="393" customWidth="1"/>
    <col min="15362" max="15362" width="5.625" style="393" customWidth="1"/>
    <col min="15363" max="15363" width="5.75" style="393" customWidth="1"/>
    <col min="15364" max="15364" width="15.875" style="393" customWidth="1"/>
    <col min="15365" max="15365" width="9.375" style="393" customWidth="1"/>
    <col min="15366" max="15366" width="8.625" style="393" customWidth="1"/>
    <col min="15367" max="15367" width="18.125" style="393" customWidth="1"/>
    <col min="15368" max="15368" width="0.875" style="393" customWidth="1"/>
    <col min="15369" max="15369" width="18.125" style="393" customWidth="1"/>
    <col min="15370" max="15370" width="0.875" style="393" customWidth="1"/>
    <col min="15371" max="15371" width="18.125" style="393" customWidth="1"/>
    <col min="15372" max="15372" width="0.875" style="393" customWidth="1"/>
    <col min="15373" max="15373" width="18.125" style="393" customWidth="1"/>
    <col min="15374" max="15374" width="1.375" style="393" customWidth="1"/>
    <col min="15375" max="15616" width="9.125" style="393"/>
    <col min="15617" max="15617" width="3.75" style="393" customWidth="1"/>
    <col min="15618" max="15618" width="5.625" style="393" customWidth="1"/>
    <col min="15619" max="15619" width="5.75" style="393" customWidth="1"/>
    <col min="15620" max="15620" width="15.875" style="393" customWidth="1"/>
    <col min="15621" max="15621" width="9.375" style="393" customWidth="1"/>
    <col min="15622" max="15622" width="8.625" style="393" customWidth="1"/>
    <col min="15623" max="15623" width="18.125" style="393" customWidth="1"/>
    <col min="15624" max="15624" width="0.875" style="393" customWidth="1"/>
    <col min="15625" max="15625" width="18.125" style="393" customWidth="1"/>
    <col min="15626" max="15626" width="0.875" style="393" customWidth="1"/>
    <col min="15627" max="15627" width="18.125" style="393" customWidth="1"/>
    <col min="15628" max="15628" width="0.875" style="393" customWidth="1"/>
    <col min="15629" max="15629" width="18.125" style="393" customWidth="1"/>
    <col min="15630" max="15630" width="1.375" style="393" customWidth="1"/>
    <col min="15631" max="15872" width="9.125" style="393"/>
    <col min="15873" max="15873" width="3.75" style="393" customWidth="1"/>
    <col min="15874" max="15874" width="5.625" style="393" customWidth="1"/>
    <col min="15875" max="15875" width="5.75" style="393" customWidth="1"/>
    <col min="15876" max="15876" width="15.875" style="393" customWidth="1"/>
    <col min="15877" max="15877" width="9.375" style="393" customWidth="1"/>
    <col min="15878" max="15878" width="8.625" style="393" customWidth="1"/>
    <col min="15879" max="15879" width="18.125" style="393" customWidth="1"/>
    <col min="15880" max="15880" width="0.875" style="393" customWidth="1"/>
    <col min="15881" max="15881" width="18.125" style="393" customWidth="1"/>
    <col min="15882" max="15882" width="0.875" style="393" customWidth="1"/>
    <col min="15883" max="15883" width="18.125" style="393" customWidth="1"/>
    <col min="15884" max="15884" width="0.875" style="393" customWidth="1"/>
    <col min="15885" max="15885" width="18.125" style="393" customWidth="1"/>
    <col min="15886" max="15886" width="1.375" style="393" customWidth="1"/>
    <col min="15887" max="16128" width="9.125" style="393"/>
    <col min="16129" max="16129" width="3.75" style="393" customWidth="1"/>
    <col min="16130" max="16130" width="5.625" style="393" customWidth="1"/>
    <col min="16131" max="16131" width="5.75" style="393" customWidth="1"/>
    <col min="16132" max="16132" width="15.875" style="393" customWidth="1"/>
    <col min="16133" max="16133" width="9.375" style="393" customWidth="1"/>
    <col min="16134" max="16134" width="8.625" style="393" customWidth="1"/>
    <col min="16135" max="16135" width="18.125" style="393" customWidth="1"/>
    <col min="16136" max="16136" width="0.875" style="393" customWidth="1"/>
    <col min="16137" max="16137" width="18.125" style="393" customWidth="1"/>
    <col min="16138" max="16138" width="0.875" style="393" customWidth="1"/>
    <col min="16139" max="16139" width="18.125" style="393" customWidth="1"/>
    <col min="16140" max="16140" width="0.875" style="393" customWidth="1"/>
    <col min="16141" max="16141" width="18.125" style="393" customWidth="1"/>
    <col min="16142" max="16142" width="1.375" style="393" customWidth="1"/>
    <col min="16143" max="16384" width="9.125" style="393"/>
  </cols>
  <sheetData>
    <row r="1" spans="1:13" ht="22.5" customHeight="1">
      <c r="A1" s="883" t="s">
        <v>883</v>
      </c>
      <c r="B1" s="883"/>
      <c r="C1" s="883"/>
      <c r="D1" s="883"/>
      <c r="E1" s="883"/>
      <c r="F1" s="883"/>
      <c r="G1" s="883"/>
      <c r="H1" s="883"/>
      <c r="I1" s="883"/>
      <c r="J1" s="883"/>
      <c r="K1" s="883"/>
      <c r="L1" s="883"/>
      <c r="M1" s="883"/>
    </row>
    <row r="2" spans="1:13" ht="22.5" customHeight="1">
      <c r="I2" s="54"/>
      <c r="J2" s="54"/>
      <c r="K2" s="54"/>
      <c r="L2" s="54"/>
      <c r="M2" s="591" t="s">
        <v>22</v>
      </c>
    </row>
    <row r="3" spans="1:13" ht="22.5" customHeight="1">
      <c r="A3" s="593">
        <v>15</v>
      </c>
      <c r="B3" s="394" t="s">
        <v>310</v>
      </c>
    </row>
    <row r="4" spans="1:13" ht="22.5" customHeight="1">
      <c r="C4" s="389" t="s">
        <v>820</v>
      </c>
    </row>
    <row r="5" spans="1:13" ht="22.5" customHeight="1">
      <c r="G5" s="877" t="s">
        <v>24</v>
      </c>
      <c r="H5" s="877"/>
      <c r="I5" s="877"/>
      <c r="K5" s="877" t="s">
        <v>5</v>
      </c>
      <c r="L5" s="877"/>
      <c r="M5" s="877"/>
    </row>
    <row r="6" spans="1:13" ht="22.5" customHeight="1">
      <c r="G6" s="592" t="s">
        <v>821</v>
      </c>
      <c r="H6" s="414"/>
      <c r="I6" s="592" t="s">
        <v>822</v>
      </c>
      <c r="J6" s="475"/>
      <c r="K6" s="592" t="str">
        <f>G6</f>
        <v>March 31, 2021</v>
      </c>
      <c r="L6" s="414"/>
      <c r="M6" s="592" t="str">
        <f>I6</f>
        <v>December 31, 2020</v>
      </c>
    </row>
    <row r="7" spans="1:13" ht="22.5" customHeight="1">
      <c r="B7" s="596" t="s">
        <v>886</v>
      </c>
      <c r="C7" s="597" t="s">
        <v>311</v>
      </c>
    </row>
    <row r="8" spans="1:13" ht="22.5" customHeight="1">
      <c r="C8" s="597" t="s">
        <v>311</v>
      </c>
      <c r="G8" s="16">
        <v>682892107.52999997</v>
      </c>
      <c r="H8" s="30"/>
      <c r="I8" s="30">
        <v>760435091.80999994</v>
      </c>
      <c r="J8" s="30"/>
      <c r="K8" s="16">
        <v>556428270.18000007</v>
      </c>
      <c r="L8" s="47"/>
      <c r="M8" s="30">
        <v>632838437.77999997</v>
      </c>
    </row>
    <row r="9" spans="1:13" ht="22.5" customHeight="1">
      <c r="B9" s="597"/>
      <c r="D9" s="598" t="s">
        <v>312</v>
      </c>
      <c r="G9" s="64">
        <f>G8</f>
        <v>682892107.52999997</v>
      </c>
      <c r="H9" s="30"/>
      <c r="I9" s="64">
        <f>I8</f>
        <v>760435091.80999994</v>
      </c>
      <c r="J9" s="30"/>
      <c r="K9" s="64">
        <f>K8</f>
        <v>556428270.18000007</v>
      </c>
      <c r="L9" s="47"/>
      <c r="M9" s="64">
        <f>M8</f>
        <v>632838437.77999997</v>
      </c>
    </row>
    <row r="10" spans="1:13" ht="22.5" customHeight="1">
      <c r="B10" s="596" t="s">
        <v>887</v>
      </c>
      <c r="C10" s="597" t="s">
        <v>984</v>
      </c>
      <c r="G10" s="30"/>
      <c r="H10" s="30"/>
      <c r="I10" s="30"/>
      <c r="J10" s="30"/>
      <c r="K10" s="30"/>
      <c r="L10" s="47"/>
      <c r="M10" s="30"/>
    </row>
    <row r="11" spans="1:13" ht="22.5" customHeight="1">
      <c r="C11" s="597" t="s">
        <v>313</v>
      </c>
      <c r="G11" s="50">
        <v>213360</v>
      </c>
      <c r="H11" s="30"/>
      <c r="I11" s="50">
        <v>243360</v>
      </c>
      <c r="J11" s="30"/>
      <c r="K11" s="17">
        <v>19747021.180000003</v>
      </c>
      <c r="L11" s="47"/>
      <c r="M11" s="50">
        <v>5658304.4500000002</v>
      </c>
    </row>
    <row r="12" spans="1:13" ht="22.5" customHeight="1">
      <c r="D12" s="597" t="s">
        <v>314</v>
      </c>
      <c r="G12" s="47"/>
      <c r="H12" s="47"/>
      <c r="I12" s="47"/>
      <c r="J12" s="47"/>
      <c r="K12" s="47"/>
      <c r="L12" s="47"/>
      <c r="M12" s="47"/>
    </row>
    <row r="13" spans="1:13" ht="22.5" customHeight="1">
      <c r="B13" s="597"/>
      <c r="D13" s="597" t="s">
        <v>315</v>
      </c>
      <c r="G13" s="50">
        <f>G11</f>
        <v>213360</v>
      </c>
      <c r="H13" s="30"/>
      <c r="I13" s="50">
        <f>I11</f>
        <v>243360</v>
      </c>
      <c r="J13" s="30"/>
      <c r="K13" s="50">
        <f>K11</f>
        <v>19747021.180000003</v>
      </c>
      <c r="L13" s="47"/>
      <c r="M13" s="50">
        <f>M11</f>
        <v>5658304.4500000002</v>
      </c>
    </row>
    <row r="14" spans="1:13" ht="22.5" customHeight="1">
      <c r="B14" s="596" t="s">
        <v>888</v>
      </c>
      <c r="C14" s="598" t="s">
        <v>316</v>
      </c>
      <c r="G14" s="30"/>
      <c r="H14" s="30"/>
      <c r="I14" s="30"/>
      <c r="J14" s="30"/>
      <c r="K14" s="30"/>
      <c r="L14" s="47"/>
      <c r="M14" s="30"/>
    </row>
    <row r="15" spans="1:13" ht="22.5" customHeight="1">
      <c r="B15" s="596"/>
      <c r="C15" s="598" t="s">
        <v>937</v>
      </c>
      <c r="G15" s="696">
        <v>585683540.63</v>
      </c>
      <c r="H15" s="30"/>
      <c r="I15" s="697">
        <v>4021183.43</v>
      </c>
      <c r="J15" s="30"/>
      <c r="K15" s="696">
        <v>585683540.63</v>
      </c>
      <c r="L15" s="47"/>
      <c r="M15" s="698">
        <v>4021183.43</v>
      </c>
    </row>
    <row r="16" spans="1:13" ht="22.5" customHeight="1">
      <c r="C16" s="597" t="s">
        <v>317</v>
      </c>
      <c r="G16" s="696">
        <v>107152784.09</v>
      </c>
      <c r="H16" s="43"/>
      <c r="I16" s="697">
        <v>107927157.94999999</v>
      </c>
      <c r="J16" s="43"/>
      <c r="K16" s="696">
        <v>96884284.090000004</v>
      </c>
      <c r="L16" s="65"/>
      <c r="M16" s="698">
        <v>98183512.909999996</v>
      </c>
    </row>
    <row r="17" spans="1:14" ht="22.5" customHeight="1">
      <c r="C17" s="597" t="s">
        <v>318</v>
      </c>
      <c r="G17" s="696">
        <v>103482694.23</v>
      </c>
      <c r="H17" s="43"/>
      <c r="I17" s="697">
        <v>107608485.97</v>
      </c>
      <c r="J17" s="43"/>
      <c r="K17" s="696">
        <v>84722721.640000001</v>
      </c>
      <c r="L17" s="65"/>
      <c r="M17" s="698">
        <v>91192044.349999994</v>
      </c>
    </row>
    <row r="18" spans="1:14" ht="22.5" customHeight="1">
      <c r="C18" s="597" t="s">
        <v>126</v>
      </c>
      <c r="G18" s="696">
        <v>271300193.5</v>
      </c>
      <c r="H18" s="43"/>
      <c r="I18" s="697">
        <v>286397930.93000001</v>
      </c>
      <c r="J18" s="43"/>
      <c r="K18" s="696">
        <v>187401486.53999996</v>
      </c>
      <c r="L18" s="65"/>
      <c r="M18" s="698">
        <v>187961320.60999998</v>
      </c>
    </row>
    <row r="19" spans="1:14" ht="22.5" customHeight="1">
      <c r="B19" s="597"/>
      <c r="D19" s="598" t="s">
        <v>319</v>
      </c>
      <c r="G19" s="64">
        <f>SUM(G15:G18)</f>
        <v>1067619212.45</v>
      </c>
      <c r="H19" s="30"/>
      <c r="I19" s="64">
        <f>SUM(I15:I18)</f>
        <v>505954758.27999997</v>
      </c>
      <c r="J19" s="30"/>
      <c r="K19" s="64">
        <f>SUM(K15:K18)</f>
        <v>954692032.89999998</v>
      </c>
      <c r="L19" s="47"/>
      <c r="M19" s="64">
        <f>SUM(M15:M18)</f>
        <v>381358061.29999995</v>
      </c>
    </row>
    <row r="20" spans="1:14" ht="22.5" customHeight="1" thickBot="1">
      <c r="B20" s="597"/>
      <c r="D20" s="598" t="s">
        <v>320</v>
      </c>
      <c r="G20" s="51">
        <f>G9+G13+G19</f>
        <v>1750724679.98</v>
      </c>
      <c r="H20" s="30"/>
      <c r="I20" s="51">
        <f>I9+I13+I19</f>
        <v>1266633210.0899999</v>
      </c>
      <c r="J20" s="30"/>
      <c r="K20" s="51">
        <f>K9+K13+K19</f>
        <v>1530867324.26</v>
      </c>
      <c r="L20" s="47"/>
      <c r="M20" s="51">
        <f>M9+M13+M19</f>
        <v>1019854803.53</v>
      </c>
    </row>
    <row r="21" spans="1:14" ht="22.5" customHeight="1" thickTop="1">
      <c r="B21" s="597"/>
      <c r="D21" s="598"/>
      <c r="G21" s="599"/>
      <c r="H21" s="599"/>
      <c r="I21" s="599"/>
      <c r="J21" s="599"/>
      <c r="K21" s="599"/>
      <c r="L21" s="599"/>
      <c r="M21" s="599"/>
    </row>
    <row r="22" spans="1:14" s="387" customFormat="1" ht="22.5" customHeight="1">
      <c r="A22" s="593">
        <v>16</v>
      </c>
      <c r="B22" s="398" t="s">
        <v>591</v>
      </c>
      <c r="C22" s="392"/>
      <c r="D22" s="392"/>
      <c r="G22" s="29"/>
      <c r="H22" s="33"/>
      <c r="I22" s="29"/>
      <c r="J22" s="33"/>
      <c r="K22" s="29"/>
      <c r="L22" s="33"/>
      <c r="M22" s="29"/>
      <c r="N22" s="32"/>
    </row>
    <row r="23" spans="1:14" s="387" customFormat="1" ht="22.5" customHeight="1">
      <c r="A23" s="595"/>
      <c r="B23" s="392"/>
      <c r="C23" s="389" t="s">
        <v>820</v>
      </c>
      <c r="D23" s="392"/>
      <c r="G23" s="29"/>
      <c r="H23" s="33"/>
      <c r="I23" s="29"/>
      <c r="J23" s="33"/>
      <c r="K23" s="29"/>
      <c r="L23" s="33"/>
      <c r="M23" s="29"/>
      <c r="N23" s="32"/>
    </row>
    <row r="24" spans="1:14" s="387" customFormat="1" ht="22.5" customHeight="1">
      <c r="A24" s="595"/>
      <c r="F24" s="600"/>
      <c r="G24" s="877" t="s">
        <v>24</v>
      </c>
      <c r="H24" s="877"/>
      <c r="I24" s="877"/>
      <c r="J24" s="393"/>
      <c r="K24" s="877" t="s">
        <v>5</v>
      </c>
      <c r="L24" s="877"/>
      <c r="M24" s="877"/>
      <c r="N24" s="32"/>
    </row>
    <row r="25" spans="1:14" s="387" customFormat="1" ht="22.5" customHeight="1">
      <c r="A25" s="595"/>
      <c r="F25" s="601"/>
      <c r="G25" s="592" t="s">
        <v>821</v>
      </c>
      <c r="H25" s="414"/>
      <c r="I25" s="592" t="s">
        <v>822</v>
      </c>
      <c r="J25" s="475"/>
      <c r="K25" s="592" t="str">
        <f>G25</f>
        <v>March 31, 2021</v>
      </c>
      <c r="L25" s="414"/>
      <c r="M25" s="592" t="str">
        <f>I25</f>
        <v>December 31, 2020</v>
      </c>
      <c r="N25" s="32"/>
    </row>
    <row r="26" spans="1:14" s="387" customFormat="1" ht="22.5" customHeight="1">
      <c r="A26" s="595"/>
      <c r="C26" s="392" t="s">
        <v>321</v>
      </c>
      <c r="F26" s="392"/>
      <c r="G26" s="67">
        <v>271299968.66457826</v>
      </c>
      <c r="H26" s="67"/>
      <c r="I26" s="67">
        <v>281767582.89999998</v>
      </c>
      <c r="J26" s="67"/>
      <c r="K26" s="67">
        <v>271299968.66457826</v>
      </c>
      <c r="L26" s="67"/>
      <c r="M26" s="67">
        <v>281767582.89999998</v>
      </c>
      <c r="N26" s="32"/>
    </row>
    <row r="27" spans="1:14" s="387" customFormat="1" ht="22.5" customHeight="1">
      <c r="A27" s="595"/>
      <c r="C27" s="392" t="s">
        <v>322</v>
      </c>
      <c r="F27" s="392"/>
      <c r="N27" s="32"/>
    </row>
    <row r="28" spans="1:14" s="387" customFormat="1" ht="22.5" customHeight="1">
      <c r="A28" s="595"/>
      <c r="C28" s="392" t="s">
        <v>1115</v>
      </c>
      <c r="F28" s="392"/>
      <c r="G28" s="67">
        <f>K28</f>
        <v>-2574003.5099999998</v>
      </c>
      <c r="H28" s="67"/>
      <c r="I28" s="67">
        <f>M28</f>
        <v>-10467614.240000002</v>
      </c>
      <c r="J28" s="67"/>
      <c r="K28" s="67">
        <v>-2574003.5099999998</v>
      </c>
      <c r="L28" s="67"/>
      <c r="M28" s="67">
        <v>-10467614.240000002</v>
      </c>
      <c r="N28" s="32"/>
    </row>
    <row r="29" spans="1:14" s="387" customFormat="1" ht="22.5" customHeight="1">
      <c r="A29" s="595"/>
      <c r="C29" s="602" t="s">
        <v>323</v>
      </c>
      <c r="F29" s="392"/>
      <c r="G29" s="67"/>
      <c r="H29" s="67"/>
      <c r="I29" s="67"/>
      <c r="J29" s="67"/>
      <c r="K29" s="67"/>
      <c r="L29" s="67"/>
      <c r="M29" s="67"/>
      <c r="N29" s="32"/>
    </row>
    <row r="30" spans="1:14" s="387" customFormat="1" ht="22.5" customHeight="1">
      <c r="A30" s="595"/>
      <c r="C30" s="602" t="s">
        <v>324</v>
      </c>
      <c r="D30" s="392"/>
      <c r="F30" s="392"/>
      <c r="G30" s="68">
        <f>K30</f>
        <v>-10439014.199999999</v>
      </c>
      <c r="H30" s="68"/>
      <c r="I30" s="68">
        <f>M30</f>
        <v>-10439014.199999999</v>
      </c>
      <c r="J30" s="67"/>
      <c r="K30" s="68">
        <v>-10439014.199999999</v>
      </c>
      <c r="L30" s="68"/>
      <c r="M30" s="68">
        <v>-10439014.199999999</v>
      </c>
      <c r="N30" s="32"/>
    </row>
    <row r="31" spans="1:14" s="387" customFormat="1" ht="22.5" customHeight="1" thickBot="1">
      <c r="A31" s="595"/>
      <c r="C31" s="392" t="s">
        <v>325</v>
      </c>
      <c r="D31" s="392" t="s">
        <v>91</v>
      </c>
      <c r="F31" s="392"/>
      <c r="G31" s="69">
        <f>SUM(G26:G30)</f>
        <v>258286950.95457828</v>
      </c>
      <c r="H31" s="67"/>
      <c r="I31" s="69">
        <f>SUM(I26:I30)</f>
        <v>260860954.45999998</v>
      </c>
      <c r="J31" s="67"/>
      <c r="K31" s="69">
        <f>SUM(K26:K30)</f>
        <v>258286950.95457828</v>
      </c>
      <c r="L31" s="67"/>
      <c r="M31" s="69">
        <f>SUM(M26:M30)</f>
        <v>260860954.45999998</v>
      </c>
      <c r="N31" s="32"/>
    </row>
    <row r="32" spans="1:14" s="387" customFormat="1" ht="22.5" customHeight="1" thickTop="1">
      <c r="A32" s="595"/>
      <c r="B32" s="603"/>
      <c r="C32" s="603" t="s">
        <v>326</v>
      </c>
      <c r="D32" s="603"/>
      <c r="G32" s="29"/>
      <c r="H32" s="33"/>
      <c r="I32" s="29"/>
      <c r="J32" s="33"/>
      <c r="K32" s="29"/>
      <c r="L32" s="33"/>
      <c r="M32" s="29"/>
      <c r="N32" s="32"/>
    </row>
    <row r="33" spans="1:14" s="387" customFormat="1" ht="22.5" customHeight="1">
      <c r="A33" s="595"/>
      <c r="B33" s="603" t="s">
        <v>327</v>
      </c>
      <c r="C33" s="603"/>
      <c r="D33" s="603"/>
      <c r="G33" s="29"/>
      <c r="H33" s="33"/>
      <c r="I33" s="29"/>
      <c r="J33" s="33"/>
      <c r="K33" s="29"/>
      <c r="L33" s="33"/>
      <c r="M33" s="29"/>
      <c r="N33" s="32"/>
    </row>
    <row r="34" spans="1:14" s="387" customFormat="1" ht="22.5" customHeight="1">
      <c r="A34" s="595"/>
      <c r="B34" s="603" t="s">
        <v>328</v>
      </c>
      <c r="C34" s="603"/>
      <c r="D34" s="603"/>
      <c r="G34" s="29"/>
      <c r="H34" s="33"/>
      <c r="I34" s="29"/>
      <c r="J34" s="33"/>
      <c r="K34" s="29"/>
      <c r="L34" s="33"/>
      <c r="M34" s="29"/>
      <c r="N34" s="32"/>
    </row>
    <row r="35" spans="1:14" s="387" customFormat="1" ht="22.5" customHeight="1">
      <c r="A35" s="418"/>
      <c r="B35" s="388"/>
      <c r="C35" s="602" t="s">
        <v>1098</v>
      </c>
    </row>
    <row r="36" spans="1:14" s="387" customFormat="1" ht="22.5" customHeight="1">
      <c r="A36" s="418"/>
      <c r="B36" s="602" t="s">
        <v>1097</v>
      </c>
      <c r="C36" s="602"/>
    </row>
    <row r="37" spans="1:14" s="387" customFormat="1" ht="22.5" customHeight="1">
      <c r="A37" s="418"/>
      <c r="B37" s="388"/>
      <c r="C37" s="388"/>
      <c r="G37" s="604"/>
      <c r="H37" s="543" t="s">
        <v>24</v>
      </c>
      <c r="I37" s="604"/>
      <c r="J37" s="605"/>
      <c r="K37" s="877" t="s">
        <v>5</v>
      </c>
      <c r="L37" s="877"/>
      <c r="M37" s="877"/>
    </row>
    <row r="38" spans="1:14" s="387" customFormat="1" ht="22.5" customHeight="1">
      <c r="A38" s="418"/>
      <c r="B38" s="388"/>
      <c r="C38" s="388"/>
      <c r="G38" s="592" t="s">
        <v>821</v>
      </c>
      <c r="H38" s="414"/>
      <c r="I38" s="592" t="s">
        <v>822</v>
      </c>
      <c r="J38" s="475"/>
      <c r="K38" s="592" t="str">
        <f>G38</f>
        <v>March 31, 2021</v>
      </c>
      <c r="L38" s="414"/>
      <c r="M38" s="592" t="str">
        <f>I38</f>
        <v>December 31, 2020</v>
      </c>
    </row>
    <row r="39" spans="1:14" s="387" customFormat="1" ht="22.5" customHeight="1">
      <c r="A39" s="418"/>
      <c r="B39" s="388"/>
      <c r="C39" s="392" t="s">
        <v>329</v>
      </c>
      <c r="D39" s="392"/>
      <c r="E39" s="603"/>
      <c r="G39" s="603">
        <f>K39</f>
        <v>10439014.199999999</v>
      </c>
      <c r="H39" s="603"/>
      <c r="I39" s="603">
        <f>M39</f>
        <v>10439014.199999999</v>
      </c>
      <c r="J39" s="603"/>
      <c r="K39" s="603">
        <v>10439014.199999999</v>
      </c>
      <c r="L39" s="603"/>
      <c r="M39" s="603">
        <v>10439014.199999999</v>
      </c>
    </row>
    <row r="40" spans="1:14" s="387" customFormat="1" ht="22.5" customHeight="1">
      <c r="A40" s="418"/>
      <c r="B40" s="388"/>
      <c r="C40" s="392" t="s">
        <v>330</v>
      </c>
      <c r="D40" s="392"/>
      <c r="E40" s="603"/>
      <c r="G40" s="603">
        <f t="shared" ref="G40:I41" si="0">K40</f>
        <v>41784656.840000004</v>
      </c>
      <c r="H40" s="603"/>
      <c r="I40" s="603">
        <f t="shared" si="0"/>
        <v>41784656.840000004</v>
      </c>
      <c r="J40" s="603"/>
      <c r="K40" s="603">
        <v>41784656.840000004</v>
      </c>
      <c r="L40" s="603"/>
      <c r="M40" s="603">
        <v>41784656.840000004</v>
      </c>
    </row>
    <row r="41" spans="1:14" s="387" customFormat="1" ht="22.5" customHeight="1">
      <c r="A41" s="418"/>
      <c r="B41" s="388"/>
      <c r="C41" s="392" t="s">
        <v>331</v>
      </c>
      <c r="D41" s="392"/>
      <c r="E41" s="603"/>
      <c r="G41" s="603">
        <f t="shared" si="0"/>
        <v>216502294.11000001</v>
      </c>
      <c r="H41" s="603"/>
      <c r="I41" s="603">
        <f t="shared" si="0"/>
        <v>219076297.62</v>
      </c>
      <c r="J41" s="603"/>
      <c r="K41" s="603">
        <v>216502294.11000001</v>
      </c>
      <c r="L41" s="603"/>
      <c r="M41" s="603">
        <v>219076297.62</v>
      </c>
    </row>
    <row r="42" spans="1:14" s="387" customFormat="1" ht="24" customHeight="1">
      <c r="A42" s="595"/>
      <c r="G42" s="29"/>
      <c r="H42" s="33"/>
      <c r="I42" s="29"/>
      <c r="J42" s="33"/>
      <c r="K42" s="29"/>
      <c r="L42" s="33"/>
      <c r="M42" s="29"/>
      <c r="N42" s="32"/>
    </row>
    <row r="43" spans="1:14" ht="23.1" customHeight="1">
      <c r="A43" s="883" t="s">
        <v>1099</v>
      </c>
      <c r="B43" s="883"/>
      <c r="C43" s="883"/>
      <c r="D43" s="883"/>
      <c r="E43" s="883"/>
      <c r="F43" s="883"/>
      <c r="G43" s="883"/>
      <c r="H43" s="883"/>
      <c r="I43" s="883"/>
      <c r="J43" s="883"/>
      <c r="K43" s="883"/>
      <c r="L43" s="883"/>
      <c r="M43" s="883"/>
    </row>
    <row r="44" spans="1:14" ht="23.1" customHeight="1">
      <c r="I44" s="54"/>
      <c r="J44" s="54"/>
      <c r="K44" s="54"/>
      <c r="L44" s="54"/>
      <c r="M44" s="591" t="s">
        <v>22</v>
      </c>
    </row>
    <row r="45" spans="1:14" s="387" customFormat="1" ht="23.1" customHeight="1">
      <c r="A45" s="593">
        <v>17</v>
      </c>
      <c r="B45" s="718" t="s">
        <v>889</v>
      </c>
      <c r="G45" s="693"/>
      <c r="H45" s="691"/>
      <c r="I45" s="693"/>
      <c r="J45" s="691"/>
      <c r="K45" s="693"/>
      <c r="L45" s="691"/>
      <c r="M45" s="693"/>
      <c r="N45" s="32"/>
    </row>
    <row r="46" spans="1:14" s="387" customFormat="1" ht="23.1" customHeight="1">
      <c r="A46" s="595"/>
      <c r="C46" s="387" t="s">
        <v>820</v>
      </c>
      <c r="G46" s="693"/>
      <c r="H46" s="691"/>
      <c r="I46" s="693"/>
      <c r="J46" s="691"/>
      <c r="K46" s="693"/>
      <c r="L46" s="691"/>
      <c r="M46" s="693"/>
      <c r="N46" s="32"/>
    </row>
    <row r="47" spans="1:14" s="387" customFormat="1" ht="23.1" customHeight="1">
      <c r="B47" s="389"/>
      <c r="G47" s="604"/>
      <c r="H47" s="679" t="s">
        <v>24</v>
      </c>
      <c r="I47" s="604"/>
      <c r="J47" s="606"/>
      <c r="K47" s="877" t="s">
        <v>5</v>
      </c>
      <c r="L47" s="877"/>
      <c r="M47" s="877"/>
    </row>
    <row r="48" spans="1:14" s="387" customFormat="1" ht="23.1" customHeight="1">
      <c r="B48" s="389"/>
      <c r="G48" s="592" t="s">
        <v>821</v>
      </c>
      <c r="H48" s="414"/>
      <c r="I48" s="592" t="s">
        <v>822</v>
      </c>
      <c r="J48" s="475"/>
      <c r="K48" s="592" t="str">
        <f>G48</f>
        <v>March 31, 2021</v>
      </c>
      <c r="L48" s="414"/>
      <c r="M48" s="592" t="str">
        <f>I48</f>
        <v>December 31, 2020</v>
      </c>
    </row>
    <row r="49" spans="1:17" s="387" customFormat="1" ht="23.1" customHeight="1">
      <c r="A49" s="595"/>
      <c r="C49" s="387" t="s">
        <v>954</v>
      </c>
      <c r="G49" s="50">
        <v>12662000</v>
      </c>
      <c r="H49" s="76"/>
      <c r="I49" s="50">
        <v>0</v>
      </c>
      <c r="J49" s="77"/>
      <c r="K49" s="50">
        <v>0</v>
      </c>
      <c r="L49" s="77"/>
      <c r="M49" s="50">
        <v>0</v>
      </c>
      <c r="N49" s="32"/>
    </row>
    <row r="50" spans="1:17" s="387" customFormat="1" ht="23.1" customHeight="1" thickBot="1">
      <c r="A50" s="595"/>
      <c r="D50" s="387" t="s">
        <v>76</v>
      </c>
      <c r="G50" s="48">
        <f>SUM(G48:G49)</f>
        <v>12662000</v>
      </c>
      <c r="H50" s="30"/>
      <c r="I50" s="48">
        <f>SUM(I48:I49)</f>
        <v>0</v>
      </c>
      <c r="J50" s="30"/>
      <c r="K50" s="48">
        <f>SUM(K48:K49)</f>
        <v>0</v>
      </c>
      <c r="L50" s="30"/>
      <c r="M50" s="48">
        <f>SUM(M48:M49)</f>
        <v>0</v>
      </c>
      <c r="N50" s="32"/>
    </row>
    <row r="51" spans="1:17" s="387" customFormat="1" ht="23.1" customHeight="1" thickTop="1">
      <c r="A51" s="595"/>
      <c r="C51" s="387" t="s">
        <v>1131</v>
      </c>
      <c r="G51" s="47"/>
      <c r="H51" s="30"/>
      <c r="I51" s="47"/>
      <c r="J51" s="30"/>
      <c r="K51" s="47"/>
      <c r="L51" s="30"/>
      <c r="M51" s="47"/>
      <c r="N51" s="32"/>
    </row>
    <row r="52" spans="1:17" s="387" customFormat="1" ht="23.1" customHeight="1">
      <c r="A52" s="595"/>
      <c r="B52" s="387" t="s">
        <v>1132</v>
      </c>
      <c r="G52" s="47"/>
      <c r="H52" s="30"/>
      <c r="I52" s="47"/>
      <c r="J52" s="30"/>
      <c r="K52" s="47"/>
      <c r="L52" s="30"/>
      <c r="M52" s="47"/>
      <c r="N52" s="32"/>
    </row>
    <row r="53" spans="1:17" s="387" customFormat="1" ht="23.1" customHeight="1">
      <c r="A53" s="595"/>
      <c r="B53" s="387" t="s">
        <v>1133</v>
      </c>
      <c r="G53" s="47"/>
      <c r="H53" s="30"/>
      <c r="I53" s="47"/>
      <c r="J53" s="30"/>
      <c r="K53" s="47"/>
      <c r="L53" s="30"/>
      <c r="M53" s="47"/>
      <c r="N53" s="32"/>
    </row>
    <row r="54" spans="1:17" s="387" customFormat="1" ht="23.1" customHeight="1">
      <c r="A54" s="595"/>
      <c r="B54" s="387" t="s">
        <v>1134</v>
      </c>
      <c r="G54" s="47"/>
      <c r="H54" s="30"/>
      <c r="I54" s="47"/>
      <c r="J54" s="30"/>
      <c r="K54" s="47"/>
      <c r="L54" s="30"/>
      <c r="M54" s="47"/>
      <c r="N54" s="32"/>
      <c r="Q54" s="393"/>
    </row>
    <row r="55" spans="1:17" s="387" customFormat="1" ht="23.1" customHeight="1">
      <c r="A55" s="595"/>
      <c r="G55" s="47"/>
      <c r="H55" s="30"/>
      <c r="I55" s="47"/>
      <c r="J55" s="30"/>
      <c r="K55" s="47"/>
      <c r="L55" s="30"/>
      <c r="M55" s="47"/>
      <c r="N55" s="32"/>
      <c r="Q55" s="393"/>
    </row>
    <row r="56" spans="1:17" s="387" customFormat="1" ht="23.1" customHeight="1">
      <c r="A56" s="593">
        <v>18</v>
      </c>
      <c r="B56" s="416" t="s">
        <v>332</v>
      </c>
      <c r="C56" s="472"/>
      <c r="D56" s="472"/>
      <c r="E56" s="472"/>
    </row>
    <row r="57" spans="1:17" s="387" customFormat="1" ht="23.1" customHeight="1">
      <c r="B57" s="389"/>
      <c r="C57" s="387" t="s">
        <v>820</v>
      </c>
    </row>
    <row r="58" spans="1:17" s="387" customFormat="1" ht="23.1" customHeight="1">
      <c r="B58" s="389"/>
      <c r="G58" s="604"/>
      <c r="H58" s="543" t="s">
        <v>24</v>
      </c>
      <c r="I58" s="604"/>
      <c r="J58" s="606"/>
      <c r="K58" s="877" t="s">
        <v>5</v>
      </c>
      <c r="L58" s="877"/>
      <c r="M58" s="877"/>
    </row>
    <row r="59" spans="1:17" s="387" customFormat="1" ht="23.1" customHeight="1">
      <c r="B59" s="389"/>
      <c r="G59" s="592" t="s">
        <v>821</v>
      </c>
      <c r="H59" s="414"/>
      <c r="I59" s="592" t="s">
        <v>822</v>
      </c>
      <c r="J59" s="475"/>
      <c r="K59" s="592" t="str">
        <f>G59</f>
        <v>March 31, 2021</v>
      </c>
      <c r="L59" s="414"/>
      <c r="M59" s="592" t="str">
        <f>I59</f>
        <v>December 31, 2020</v>
      </c>
    </row>
    <row r="60" spans="1:17" s="387" customFormat="1" ht="23.1" customHeight="1">
      <c r="B60" s="389"/>
      <c r="C60" s="387" t="s">
        <v>332</v>
      </c>
      <c r="G60" s="15">
        <f>K60</f>
        <v>3748000000</v>
      </c>
      <c r="H60" s="15"/>
      <c r="I60" s="15">
        <f>M60</f>
        <v>4148000000</v>
      </c>
      <c r="J60" s="15"/>
      <c r="K60" s="15">
        <v>3748000000</v>
      </c>
      <c r="L60" s="15"/>
      <c r="M60" s="15">
        <v>4148000000</v>
      </c>
    </row>
    <row r="61" spans="1:17" s="387" customFormat="1" ht="23.1" customHeight="1">
      <c r="B61" s="389"/>
      <c r="C61" s="387" t="s">
        <v>333</v>
      </c>
      <c r="G61" s="75">
        <f>K61</f>
        <v>-1580000000</v>
      </c>
      <c r="H61" s="76"/>
      <c r="I61" s="75">
        <f>M61</f>
        <v>-1980000000</v>
      </c>
      <c r="J61" s="77"/>
      <c r="K61" s="75">
        <v>-1580000000</v>
      </c>
      <c r="L61" s="77"/>
      <c r="M61" s="75">
        <v>-1980000000</v>
      </c>
    </row>
    <row r="62" spans="1:17" s="387" customFormat="1" ht="23.1" customHeight="1" thickBot="1">
      <c r="A62" s="595"/>
      <c r="D62" s="387" t="s">
        <v>91</v>
      </c>
      <c r="G62" s="48">
        <f>SUM(G60:G61)</f>
        <v>2168000000</v>
      </c>
      <c r="H62" s="30"/>
      <c r="I62" s="48">
        <f>SUM(I60:I61)</f>
        <v>2168000000</v>
      </c>
      <c r="J62" s="30"/>
      <c r="K62" s="48">
        <f>SUM(K60:K61)</f>
        <v>2168000000</v>
      </c>
      <c r="L62" s="30"/>
      <c r="M62" s="48">
        <f>SUM(M60:M61)</f>
        <v>2168000000</v>
      </c>
      <c r="N62" s="32"/>
    </row>
    <row r="63" spans="1:17" s="387" customFormat="1" ht="23.1" customHeight="1" thickTop="1"/>
    <row r="64" spans="1:17" s="392" customFormat="1" ht="23.1" customHeight="1">
      <c r="B64" s="607"/>
      <c r="C64" s="392" t="s">
        <v>334</v>
      </c>
      <c r="J64" s="45"/>
      <c r="K64" s="67"/>
      <c r="L64" s="67"/>
      <c r="M64" s="67"/>
      <c r="N64" s="45"/>
      <c r="O64" s="67"/>
      <c r="P64" s="67"/>
    </row>
    <row r="65" spans="1:15" s="392" customFormat="1" ht="23.1" customHeight="1">
      <c r="B65" s="607"/>
      <c r="D65" s="608" t="s">
        <v>335</v>
      </c>
      <c r="E65" s="882" t="s">
        <v>336</v>
      </c>
      <c r="F65" s="882"/>
      <c r="G65" s="608" t="s">
        <v>337</v>
      </c>
      <c r="I65" s="608" t="s">
        <v>338</v>
      </c>
      <c r="J65" s="67"/>
      <c r="K65" s="608" t="s">
        <v>339</v>
      </c>
      <c r="L65" s="67"/>
      <c r="M65" s="608" t="s">
        <v>340</v>
      </c>
    </row>
    <row r="66" spans="1:15" s="392" customFormat="1" ht="23.1" customHeight="1">
      <c r="B66" s="607"/>
      <c r="D66" s="609" t="s">
        <v>341</v>
      </c>
      <c r="E66" s="880">
        <v>554.70000000000005</v>
      </c>
      <c r="F66" s="880"/>
      <c r="G66" s="610" t="s">
        <v>342</v>
      </c>
      <c r="I66" s="608">
        <v>3</v>
      </c>
      <c r="J66" s="67"/>
      <c r="K66" s="609" t="s">
        <v>343</v>
      </c>
      <c r="L66" s="67"/>
      <c r="M66" s="608" t="s">
        <v>344</v>
      </c>
    </row>
    <row r="67" spans="1:15" s="392" customFormat="1" ht="23.1" customHeight="1">
      <c r="B67" s="607"/>
      <c r="D67" s="609" t="s">
        <v>341</v>
      </c>
      <c r="E67" s="880">
        <v>445.3</v>
      </c>
      <c r="F67" s="880"/>
      <c r="G67" s="610" t="s">
        <v>342</v>
      </c>
      <c r="I67" s="608">
        <v>3</v>
      </c>
      <c r="J67" s="67"/>
      <c r="K67" s="609" t="s">
        <v>343</v>
      </c>
      <c r="L67" s="67"/>
      <c r="M67" s="608" t="s">
        <v>344</v>
      </c>
    </row>
    <row r="68" spans="1:15" s="392" customFormat="1" ht="23.1" customHeight="1">
      <c r="B68" s="607"/>
      <c r="D68" s="608" t="s">
        <v>345</v>
      </c>
      <c r="E68" s="880">
        <v>1168</v>
      </c>
      <c r="F68" s="880"/>
      <c r="G68" s="610" t="s">
        <v>346</v>
      </c>
      <c r="I68" s="608">
        <v>3</v>
      </c>
      <c r="J68" s="67"/>
      <c r="K68" s="608" t="s">
        <v>347</v>
      </c>
      <c r="L68" s="67"/>
      <c r="M68" s="608" t="s">
        <v>344</v>
      </c>
    </row>
    <row r="69" spans="1:15" s="392" customFormat="1" ht="23.1" customHeight="1">
      <c r="B69" s="607"/>
      <c r="D69" s="609" t="s">
        <v>348</v>
      </c>
      <c r="E69" s="880">
        <v>480</v>
      </c>
      <c r="F69" s="880"/>
      <c r="G69" s="610" t="s">
        <v>349</v>
      </c>
      <c r="I69" s="608">
        <v>3</v>
      </c>
      <c r="J69" s="67"/>
      <c r="K69" s="609" t="s">
        <v>350</v>
      </c>
      <c r="L69" s="67"/>
      <c r="M69" s="608" t="s">
        <v>344</v>
      </c>
    </row>
    <row r="70" spans="1:15" s="392" customFormat="1" ht="23.1" customHeight="1">
      <c r="B70" s="607"/>
      <c r="D70" s="609" t="s">
        <v>351</v>
      </c>
      <c r="E70" s="880">
        <v>500</v>
      </c>
      <c r="F70" s="880"/>
      <c r="G70" s="610" t="s">
        <v>349</v>
      </c>
      <c r="I70" s="608">
        <v>3</v>
      </c>
      <c r="J70" s="67"/>
      <c r="K70" s="609" t="s">
        <v>352</v>
      </c>
      <c r="L70" s="67"/>
      <c r="M70" s="608" t="s">
        <v>344</v>
      </c>
    </row>
    <row r="71" spans="1:15" s="392" customFormat="1" ht="23.1" customHeight="1">
      <c r="B71" s="607"/>
      <c r="D71" s="609" t="s">
        <v>353</v>
      </c>
      <c r="E71" s="880">
        <v>300</v>
      </c>
      <c r="F71" s="880"/>
      <c r="G71" s="610" t="s">
        <v>354</v>
      </c>
      <c r="I71" s="608">
        <v>4</v>
      </c>
      <c r="J71" s="67"/>
      <c r="K71" s="609" t="s">
        <v>355</v>
      </c>
      <c r="L71" s="67"/>
      <c r="M71" s="608" t="s">
        <v>344</v>
      </c>
    </row>
    <row r="72" spans="1:15" s="392" customFormat="1" ht="23.1" customHeight="1">
      <c r="B72" s="607"/>
      <c r="D72" s="609" t="s">
        <v>356</v>
      </c>
      <c r="E72" s="880">
        <v>300</v>
      </c>
      <c r="F72" s="880"/>
      <c r="G72" s="610" t="s">
        <v>354</v>
      </c>
      <c r="I72" s="608">
        <v>4</v>
      </c>
      <c r="J72" s="67"/>
      <c r="K72" s="609" t="s">
        <v>357</v>
      </c>
      <c r="L72" s="67"/>
      <c r="M72" s="608" t="s">
        <v>344</v>
      </c>
    </row>
    <row r="73" spans="1:15" s="402" customFormat="1" ht="23.1" customHeight="1" thickBot="1">
      <c r="A73" s="611"/>
      <c r="C73" s="612"/>
      <c r="D73" s="613" t="s">
        <v>76</v>
      </c>
      <c r="E73" s="881">
        <f>SUM(E66:E72)</f>
        <v>3748</v>
      </c>
      <c r="F73" s="881"/>
      <c r="H73" s="613"/>
      <c r="I73" s="614"/>
      <c r="J73" s="613"/>
      <c r="K73" s="613"/>
      <c r="L73" s="613"/>
      <c r="M73" s="613"/>
      <c r="N73" s="613"/>
      <c r="O73" s="613"/>
    </row>
    <row r="74" spans="1:15" s="387" customFormat="1" ht="23.1" customHeight="1" thickTop="1"/>
    <row r="75" spans="1:15" ht="23.1" customHeight="1">
      <c r="A75" s="593">
        <v>19</v>
      </c>
      <c r="B75" s="416" t="s">
        <v>614</v>
      </c>
    </row>
    <row r="76" spans="1:15" ht="23.1" customHeight="1">
      <c r="C76" s="393" t="s">
        <v>625</v>
      </c>
    </row>
    <row r="77" spans="1:15" ht="23.1" customHeight="1">
      <c r="B77" s="393" t="s">
        <v>615</v>
      </c>
    </row>
    <row r="78" spans="1:15" ht="23.1" customHeight="1">
      <c r="B78" s="393" t="s">
        <v>802</v>
      </c>
    </row>
    <row r="79" spans="1:15" ht="23.1" customHeight="1">
      <c r="B79" s="393" t="s">
        <v>803</v>
      </c>
    </row>
    <row r="80" spans="1:15" ht="23.1" customHeight="1">
      <c r="B80" s="393" t="s">
        <v>804</v>
      </c>
    </row>
    <row r="81" spans="2:2" ht="23.1" customHeight="1">
      <c r="B81" s="393" t="s">
        <v>806</v>
      </c>
    </row>
    <row r="82" spans="2:2" ht="23.1" customHeight="1">
      <c r="B82" s="393" t="s">
        <v>805</v>
      </c>
    </row>
    <row r="84" spans="2:2" ht="27" customHeight="1"/>
    <row r="85" spans="2:2" ht="27" customHeight="1"/>
    <row r="86" spans="2:2" ht="27" customHeight="1"/>
    <row r="87" spans="2:2" ht="27" customHeight="1"/>
    <row r="88" spans="2:2" ht="27" customHeight="1"/>
    <row r="89" spans="2:2" ht="27" customHeight="1"/>
    <row r="90" spans="2:2" ht="27" customHeight="1"/>
    <row r="91" spans="2:2" ht="27" customHeight="1"/>
  </sheetData>
  <mergeCells count="18">
    <mergeCell ref="E65:F65"/>
    <mergeCell ref="A1:M1"/>
    <mergeCell ref="G5:I5"/>
    <mergeCell ref="K5:M5"/>
    <mergeCell ref="A43:M43"/>
    <mergeCell ref="G24:I24"/>
    <mergeCell ref="K24:M24"/>
    <mergeCell ref="K37:M37"/>
    <mergeCell ref="K58:M58"/>
    <mergeCell ref="K47:M47"/>
    <mergeCell ref="E72:F72"/>
    <mergeCell ref="E73:F73"/>
    <mergeCell ref="E66:F66"/>
    <mergeCell ref="E67:F67"/>
    <mergeCell ref="E68:F68"/>
    <mergeCell ref="E69:F69"/>
    <mergeCell ref="E70:F70"/>
    <mergeCell ref="E71:F71"/>
  </mergeCells>
  <pageMargins left="0.74803149606299213" right="0.19685039370078741" top="0.62992125984251968" bottom="0.51181102362204722" header="0.39370078740157483" footer="0.35433070866141736"/>
  <pageSetup paperSize="9" scale="85" fitToHeight="15" orientation="portrait" r:id="rId1"/>
  <headerFooter alignWithMargins="0"/>
  <rowBreaks count="1" manualBreakCount="1">
    <brk id="42"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U30"/>
  <sheetViews>
    <sheetView topLeftCell="A20" zoomScale="80" zoomScaleNormal="80" workbookViewId="0">
      <selection activeCell="C30" sqref="A1:XFD30"/>
    </sheetView>
  </sheetViews>
  <sheetFormatPr defaultColWidth="8" defaultRowHeight="21.6"/>
  <cols>
    <col min="1" max="1" width="1.625" style="333" customWidth="1"/>
    <col min="2" max="2" width="4.875" style="333" customWidth="1"/>
    <col min="3" max="3" width="4.375" style="333" customWidth="1"/>
    <col min="4" max="4" width="4.25" style="333" customWidth="1"/>
    <col min="5" max="5" width="5.875" style="333" customWidth="1"/>
    <col min="6" max="6" width="21.25" style="333" customWidth="1"/>
    <col min="7" max="7" width="15.75" style="333" customWidth="1"/>
    <col min="8" max="8" width="0.875" style="333" customWidth="1"/>
    <col min="9" max="9" width="15.875" style="333" customWidth="1"/>
    <col min="10" max="10" width="0.875" style="333" customWidth="1"/>
    <col min="11" max="11" width="17.125" style="333" customWidth="1"/>
    <col min="12" max="12" width="0.875" style="333" customWidth="1"/>
    <col min="13" max="13" width="17.125" style="333" customWidth="1"/>
    <col min="14" max="14" width="0.75" style="333" customWidth="1"/>
    <col min="15" max="15" width="18" style="333" customWidth="1"/>
    <col min="16" max="16" width="0.625" style="333" customWidth="1"/>
    <col min="17" max="17" width="17.125" style="333" customWidth="1"/>
    <col min="18" max="18" width="0.75" style="333" customWidth="1"/>
    <col min="19" max="19" width="17.125" style="333" customWidth="1"/>
    <col min="20" max="20" width="0.75" style="333" customWidth="1"/>
    <col min="21" max="21" width="17.125" style="333" customWidth="1"/>
    <col min="22" max="22" width="1.375" style="333" customWidth="1"/>
    <col min="23" max="250" width="8" style="333"/>
    <col min="251" max="251" width="1.625" style="333" customWidth="1"/>
    <col min="252" max="252" width="5.625" style="333" customWidth="1"/>
    <col min="253" max="253" width="5.25" style="333" customWidth="1"/>
    <col min="254" max="254" width="5" style="333" customWidth="1"/>
    <col min="255" max="255" width="6.75" style="333" customWidth="1"/>
    <col min="256" max="256" width="30.25" style="333" customWidth="1"/>
    <col min="257" max="257" width="1.125" style="333" customWidth="1"/>
    <col min="258" max="258" width="15.875" style="333" customWidth="1"/>
    <col min="259" max="259" width="1" style="333" customWidth="1"/>
    <col min="260" max="260" width="15.875" style="333" customWidth="1"/>
    <col min="261" max="261" width="1" style="333" customWidth="1"/>
    <col min="262" max="262" width="15.875" style="333" customWidth="1"/>
    <col min="263" max="263" width="1" style="333" customWidth="1"/>
    <col min="264" max="264" width="15.875" style="333" customWidth="1"/>
    <col min="265" max="265" width="0.875" style="333" customWidth="1"/>
    <col min="266" max="266" width="15.875" style="333" customWidth="1"/>
    <col min="267" max="267" width="0.75" style="333" customWidth="1"/>
    <col min="268" max="268" width="15.875" style="333" customWidth="1"/>
    <col min="269" max="269" width="0.875" style="333" customWidth="1"/>
    <col min="270" max="270" width="15.875" style="333" customWidth="1"/>
    <col min="271" max="271" width="0.875" style="333" customWidth="1"/>
    <col min="272" max="272" width="15.875" style="333" customWidth="1"/>
    <col min="273" max="273" width="1.625" style="333" customWidth="1"/>
    <col min="274" max="274" width="14.125" style="333" bestFit="1" customWidth="1"/>
    <col min="275" max="275" width="12.375" style="333" bestFit="1" customWidth="1"/>
    <col min="276" max="506" width="8" style="333"/>
    <col min="507" max="507" width="1.625" style="333" customWidth="1"/>
    <col min="508" max="508" width="5.625" style="333" customWidth="1"/>
    <col min="509" max="509" width="5.25" style="333" customWidth="1"/>
    <col min="510" max="510" width="5" style="333" customWidth="1"/>
    <col min="511" max="511" width="6.75" style="333" customWidth="1"/>
    <col min="512" max="512" width="30.25" style="333" customWidth="1"/>
    <col min="513" max="513" width="1.125" style="333" customWidth="1"/>
    <col min="514" max="514" width="15.875" style="333" customWidth="1"/>
    <col min="515" max="515" width="1" style="333" customWidth="1"/>
    <col min="516" max="516" width="15.875" style="333" customWidth="1"/>
    <col min="517" max="517" width="1" style="333" customWidth="1"/>
    <col min="518" max="518" width="15.875" style="333" customWidth="1"/>
    <col min="519" max="519" width="1" style="333" customWidth="1"/>
    <col min="520" max="520" width="15.875" style="333" customWidth="1"/>
    <col min="521" max="521" width="0.875" style="333" customWidth="1"/>
    <col min="522" max="522" width="15.875" style="333" customWidth="1"/>
    <col min="523" max="523" width="0.75" style="333" customWidth="1"/>
    <col min="524" max="524" width="15.875" style="333" customWidth="1"/>
    <col min="525" max="525" width="0.875" style="333" customWidth="1"/>
    <col min="526" max="526" width="15.875" style="333" customWidth="1"/>
    <col min="527" max="527" width="0.875" style="333" customWidth="1"/>
    <col min="528" max="528" width="15.875" style="333" customWidth="1"/>
    <col min="529" max="529" width="1.625" style="333" customWidth="1"/>
    <col min="530" max="530" width="14.125" style="333" bestFit="1" customWidth="1"/>
    <col min="531" max="531" width="12.375" style="333" bestFit="1" customWidth="1"/>
    <col min="532" max="762" width="8" style="333"/>
    <col min="763" max="763" width="1.625" style="333" customWidth="1"/>
    <col min="764" max="764" width="5.625" style="333" customWidth="1"/>
    <col min="765" max="765" width="5.25" style="333" customWidth="1"/>
    <col min="766" max="766" width="5" style="333" customWidth="1"/>
    <col min="767" max="767" width="6.75" style="333" customWidth="1"/>
    <col min="768" max="768" width="30.25" style="333" customWidth="1"/>
    <col min="769" max="769" width="1.125" style="333" customWidth="1"/>
    <col min="770" max="770" width="15.875" style="333" customWidth="1"/>
    <col min="771" max="771" width="1" style="333" customWidth="1"/>
    <col min="772" max="772" width="15.875" style="333" customWidth="1"/>
    <col min="773" max="773" width="1" style="333" customWidth="1"/>
    <col min="774" max="774" width="15.875" style="333" customWidth="1"/>
    <col min="775" max="775" width="1" style="333" customWidth="1"/>
    <col min="776" max="776" width="15.875" style="333" customWidth="1"/>
    <col min="777" max="777" width="0.875" style="333" customWidth="1"/>
    <col min="778" max="778" width="15.875" style="333" customWidth="1"/>
    <col min="779" max="779" width="0.75" style="333" customWidth="1"/>
    <col min="780" max="780" width="15.875" style="333" customWidth="1"/>
    <col min="781" max="781" width="0.875" style="333" customWidth="1"/>
    <col min="782" max="782" width="15.875" style="333" customWidth="1"/>
    <col min="783" max="783" width="0.875" style="333" customWidth="1"/>
    <col min="784" max="784" width="15.875" style="333" customWidth="1"/>
    <col min="785" max="785" width="1.625" style="333" customWidth="1"/>
    <col min="786" max="786" width="14.125" style="333" bestFit="1" customWidth="1"/>
    <col min="787" max="787" width="12.375" style="333" bestFit="1" customWidth="1"/>
    <col min="788" max="1018" width="8" style="333"/>
    <col min="1019" max="1019" width="1.625" style="333" customWidth="1"/>
    <col min="1020" max="1020" width="5.625" style="333" customWidth="1"/>
    <col min="1021" max="1021" width="5.25" style="333" customWidth="1"/>
    <col min="1022" max="1022" width="5" style="333" customWidth="1"/>
    <col min="1023" max="1023" width="6.75" style="333" customWidth="1"/>
    <col min="1024" max="1024" width="30.25" style="333" customWidth="1"/>
    <col min="1025" max="1025" width="1.125" style="333" customWidth="1"/>
    <col min="1026" max="1026" width="15.875" style="333" customWidth="1"/>
    <col min="1027" max="1027" width="1" style="333" customWidth="1"/>
    <col min="1028" max="1028" width="15.875" style="333" customWidth="1"/>
    <col min="1029" max="1029" width="1" style="333" customWidth="1"/>
    <col min="1030" max="1030" width="15.875" style="333" customWidth="1"/>
    <col min="1031" max="1031" width="1" style="333" customWidth="1"/>
    <col min="1032" max="1032" width="15.875" style="333" customWidth="1"/>
    <col min="1033" max="1033" width="0.875" style="333" customWidth="1"/>
    <col min="1034" max="1034" width="15.875" style="333" customWidth="1"/>
    <col min="1035" max="1035" width="0.75" style="333" customWidth="1"/>
    <col min="1036" max="1036" width="15.875" style="333" customWidth="1"/>
    <col min="1037" max="1037" width="0.875" style="333" customWidth="1"/>
    <col min="1038" max="1038" width="15.875" style="333" customWidth="1"/>
    <col min="1039" max="1039" width="0.875" style="333" customWidth="1"/>
    <col min="1040" max="1040" width="15.875" style="333" customWidth="1"/>
    <col min="1041" max="1041" width="1.625" style="333" customWidth="1"/>
    <col min="1042" max="1042" width="14.125" style="333" bestFit="1" customWidth="1"/>
    <col min="1043" max="1043" width="12.375" style="333" bestFit="1" customWidth="1"/>
    <col min="1044" max="1274" width="8" style="333"/>
    <col min="1275" max="1275" width="1.625" style="333" customWidth="1"/>
    <col min="1276" max="1276" width="5.625" style="333" customWidth="1"/>
    <col min="1277" max="1277" width="5.25" style="333" customWidth="1"/>
    <col min="1278" max="1278" width="5" style="333" customWidth="1"/>
    <col min="1279" max="1279" width="6.75" style="333" customWidth="1"/>
    <col min="1280" max="1280" width="30.25" style="333" customWidth="1"/>
    <col min="1281" max="1281" width="1.125" style="333" customWidth="1"/>
    <col min="1282" max="1282" width="15.875" style="333" customWidth="1"/>
    <col min="1283" max="1283" width="1" style="333" customWidth="1"/>
    <col min="1284" max="1284" width="15.875" style="333" customWidth="1"/>
    <col min="1285" max="1285" width="1" style="333" customWidth="1"/>
    <col min="1286" max="1286" width="15.875" style="333" customWidth="1"/>
    <col min="1287" max="1287" width="1" style="333" customWidth="1"/>
    <col min="1288" max="1288" width="15.875" style="333" customWidth="1"/>
    <col min="1289" max="1289" width="0.875" style="333" customWidth="1"/>
    <col min="1290" max="1290" width="15.875" style="333" customWidth="1"/>
    <col min="1291" max="1291" width="0.75" style="333" customWidth="1"/>
    <col min="1292" max="1292" width="15.875" style="333" customWidth="1"/>
    <col min="1293" max="1293" width="0.875" style="333" customWidth="1"/>
    <col min="1294" max="1294" width="15.875" style="333" customWidth="1"/>
    <col min="1295" max="1295" width="0.875" style="333" customWidth="1"/>
    <col min="1296" max="1296" width="15.875" style="333" customWidth="1"/>
    <col min="1297" max="1297" width="1.625" style="333" customWidth="1"/>
    <col min="1298" max="1298" width="14.125" style="333" bestFit="1" customWidth="1"/>
    <col min="1299" max="1299" width="12.375" style="333" bestFit="1" customWidth="1"/>
    <col min="1300" max="1530" width="8" style="333"/>
    <col min="1531" max="1531" width="1.625" style="333" customWidth="1"/>
    <col min="1532" max="1532" width="5.625" style="333" customWidth="1"/>
    <col min="1533" max="1533" width="5.25" style="333" customWidth="1"/>
    <col min="1534" max="1534" width="5" style="333" customWidth="1"/>
    <col min="1535" max="1535" width="6.75" style="333" customWidth="1"/>
    <col min="1536" max="1536" width="30.25" style="333" customWidth="1"/>
    <col min="1537" max="1537" width="1.125" style="333" customWidth="1"/>
    <col min="1538" max="1538" width="15.875" style="333" customWidth="1"/>
    <col min="1539" max="1539" width="1" style="333" customWidth="1"/>
    <col min="1540" max="1540" width="15.875" style="333" customWidth="1"/>
    <col min="1541" max="1541" width="1" style="333" customWidth="1"/>
    <col min="1542" max="1542" width="15.875" style="333" customWidth="1"/>
    <col min="1543" max="1543" width="1" style="333" customWidth="1"/>
    <col min="1544" max="1544" width="15.875" style="333" customWidth="1"/>
    <col min="1545" max="1545" width="0.875" style="333" customWidth="1"/>
    <col min="1546" max="1546" width="15.875" style="333" customWidth="1"/>
    <col min="1547" max="1547" width="0.75" style="333" customWidth="1"/>
    <col min="1548" max="1548" width="15.875" style="333" customWidth="1"/>
    <col min="1549" max="1549" width="0.875" style="333" customWidth="1"/>
    <col min="1550" max="1550" width="15.875" style="333" customWidth="1"/>
    <col min="1551" max="1551" width="0.875" style="333" customWidth="1"/>
    <col min="1552" max="1552" width="15.875" style="333" customWidth="1"/>
    <col min="1553" max="1553" width="1.625" style="333" customWidth="1"/>
    <col min="1554" max="1554" width="14.125" style="333" bestFit="1" customWidth="1"/>
    <col min="1555" max="1555" width="12.375" style="333" bestFit="1" customWidth="1"/>
    <col min="1556" max="1786" width="8" style="333"/>
    <col min="1787" max="1787" width="1.625" style="333" customWidth="1"/>
    <col min="1788" max="1788" width="5.625" style="333" customWidth="1"/>
    <col min="1789" max="1789" width="5.25" style="333" customWidth="1"/>
    <col min="1790" max="1790" width="5" style="333" customWidth="1"/>
    <col min="1791" max="1791" width="6.75" style="333" customWidth="1"/>
    <col min="1792" max="1792" width="30.25" style="333" customWidth="1"/>
    <col min="1793" max="1793" width="1.125" style="333" customWidth="1"/>
    <col min="1794" max="1794" width="15.875" style="333" customWidth="1"/>
    <col min="1795" max="1795" width="1" style="333" customWidth="1"/>
    <col min="1796" max="1796" width="15.875" style="333" customWidth="1"/>
    <col min="1797" max="1797" width="1" style="333" customWidth="1"/>
    <col min="1798" max="1798" width="15.875" style="333" customWidth="1"/>
    <col min="1799" max="1799" width="1" style="333" customWidth="1"/>
    <col min="1800" max="1800" width="15.875" style="333" customWidth="1"/>
    <col min="1801" max="1801" width="0.875" style="333" customWidth="1"/>
    <col min="1802" max="1802" width="15.875" style="333" customWidth="1"/>
    <col min="1803" max="1803" width="0.75" style="333" customWidth="1"/>
    <col min="1804" max="1804" width="15.875" style="333" customWidth="1"/>
    <col min="1805" max="1805" width="0.875" style="333" customWidth="1"/>
    <col min="1806" max="1806" width="15.875" style="333" customWidth="1"/>
    <col min="1807" max="1807" width="0.875" style="333" customWidth="1"/>
    <col min="1808" max="1808" width="15.875" style="333" customWidth="1"/>
    <col min="1809" max="1809" width="1.625" style="333" customWidth="1"/>
    <col min="1810" max="1810" width="14.125" style="333" bestFit="1" customWidth="1"/>
    <col min="1811" max="1811" width="12.375" style="333" bestFit="1" customWidth="1"/>
    <col min="1812" max="2042" width="8" style="333"/>
    <col min="2043" max="2043" width="1.625" style="333" customWidth="1"/>
    <col min="2044" max="2044" width="5.625" style="333" customWidth="1"/>
    <col min="2045" max="2045" width="5.25" style="333" customWidth="1"/>
    <col min="2046" max="2046" width="5" style="333" customWidth="1"/>
    <col min="2047" max="2047" width="6.75" style="333" customWidth="1"/>
    <col min="2048" max="2048" width="30.25" style="333" customWidth="1"/>
    <col min="2049" max="2049" width="1.125" style="333" customWidth="1"/>
    <col min="2050" max="2050" width="15.875" style="333" customWidth="1"/>
    <col min="2051" max="2051" width="1" style="333" customWidth="1"/>
    <col min="2052" max="2052" width="15.875" style="333" customWidth="1"/>
    <col min="2053" max="2053" width="1" style="333" customWidth="1"/>
    <col min="2054" max="2054" width="15.875" style="333" customWidth="1"/>
    <col min="2055" max="2055" width="1" style="333" customWidth="1"/>
    <col min="2056" max="2056" width="15.875" style="333" customWidth="1"/>
    <col min="2057" max="2057" width="0.875" style="333" customWidth="1"/>
    <col min="2058" max="2058" width="15.875" style="333" customWidth="1"/>
    <col min="2059" max="2059" width="0.75" style="333" customWidth="1"/>
    <col min="2060" max="2060" width="15.875" style="333" customWidth="1"/>
    <col min="2061" max="2061" width="0.875" style="333" customWidth="1"/>
    <col min="2062" max="2062" width="15.875" style="333" customWidth="1"/>
    <col min="2063" max="2063" width="0.875" style="333" customWidth="1"/>
    <col min="2064" max="2064" width="15.875" style="333" customWidth="1"/>
    <col min="2065" max="2065" width="1.625" style="333" customWidth="1"/>
    <col min="2066" max="2066" width="14.125" style="333" bestFit="1" customWidth="1"/>
    <col min="2067" max="2067" width="12.375" style="333" bestFit="1" customWidth="1"/>
    <col min="2068" max="2298" width="8" style="333"/>
    <col min="2299" max="2299" width="1.625" style="333" customWidth="1"/>
    <col min="2300" max="2300" width="5.625" style="333" customWidth="1"/>
    <col min="2301" max="2301" width="5.25" style="333" customWidth="1"/>
    <col min="2302" max="2302" width="5" style="333" customWidth="1"/>
    <col min="2303" max="2303" width="6.75" style="333" customWidth="1"/>
    <col min="2304" max="2304" width="30.25" style="333" customWidth="1"/>
    <col min="2305" max="2305" width="1.125" style="333" customWidth="1"/>
    <col min="2306" max="2306" width="15.875" style="333" customWidth="1"/>
    <col min="2307" max="2307" width="1" style="333" customWidth="1"/>
    <col min="2308" max="2308" width="15.875" style="333" customWidth="1"/>
    <col min="2309" max="2309" width="1" style="333" customWidth="1"/>
    <col min="2310" max="2310" width="15.875" style="333" customWidth="1"/>
    <col min="2311" max="2311" width="1" style="333" customWidth="1"/>
    <col min="2312" max="2312" width="15.875" style="333" customWidth="1"/>
    <col min="2313" max="2313" width="0.875" style="333" customWidth="1"/>
    <col min="2314" max="2314" width="15.875" style="333" customWidth="1"/>
    <col min="2315" max="2315" width="0.75" style="333" customWidth="1"/>
    <col min="2316" max="2316" width="15.875" style="333" customWidth="1"/>
    <col min="2317" max="2317" width="0.875" style="333" customWidth="1"/>
    <col min="2318" max="2318" width="15.875" style="333" customWidth="1"/>
    <col min="2319" max="2319" width="0.875" style="333" customWidth="1"/>
    <col min="2320" max="2320" width="15.875" style="333" customWidth="1"/>
    <col min="2321" max="2321" width="1.625" style="333" customWidth="1"/>
    <col min="2322" max="2322" width="14.125" style="333" bestFit="1" customWidth="1"/>
    <col min="2323" max="2323" width="12.375" style="333" bestFit="1" customWidth="1"/>
    <col min="2324" max="2554" width="8" style="333"/>
    <col min="2555" max="2555" width="1.625" style="333" customWidth="1"/>
    <col min="2556" max="2556" width="5.625" style="333" customWidth="1"/>
    <col min="2557" max="2557" width="5.25" style="333" customWidth="1"/>
    <col min="2558" max="2558" width="5" style="333" customWidth="1"/>
    <col min="2559" max="2559" width="6.75" style="333" customWidth="1"/>
    <col min="2560" max="2560" width="30.25" style="333" customWidth="1"/>
    <col min="2561" max="2561" width="1.125" style="333" customWidth="1"/>
    <col min="2562" max="2562" width="15.875" style="333" customWidth="1"/>
    <col min="2563" max="2563" width="1" style="333" customWidth="1"/>
    <col min="2564" max="2564" width="15.875" style="333" customWidth="1"/>
    <col min="2565" max="2565" width="1" style="333" customWidth="1"/>
    <col min="2566" max="2566" width="15.875" style="333" customWidth="1"/>
    <col min="2567" max="2567" width="1" style="333" customWidth="1"/>
    <col min="2568" max="2568" width="15.875" style="333" customWidth="1"/>
    <col min="2569" max="2569" width="0.875" style="333" customWidth="1"/>
    <col min="2570" max="2570" width="15.875" style="333" customWidth="1"/>
    <col min="2571" max="2571" width="0.75" style="333" customWidth="1"/>
    <col min="2572" max="2572" width="15.875" style="333" customWidth="1"/>
    <col min="2573" max="2573" width="0.875" style="333" customWidth="1"/>
    <col min="2574" max="2574" width="15.875" style="333" customWidth="1"/>
    <col min="2575" max="2575" width="0.875" style="333" customWidth="1"/>
    <col min="2576" max="2576" width="15.875" style="333" customWidth="1"/>
    <col min="2577" max="2577" width="1.625" style="333" customWidth="1"/>
    <col min="2578" max="2578" width="14.125" style="333" bestFit="1" customWidth="1"/>
    <col min="2579" max="2579" width="12.375" style="333" bestFit="1" customWidth="1"/>
    <col min="2580" max="2810" width="8" style="333"/>
    <col min="2811" max="2811" width="1.625" style="333" customWidth="1"/>
    <col min="2812" max="2812" width="5.625" style="333" customWidth="1"/>
    <col min="2813" max="2813" width="5.25" style="333" customWidth="1"/>
    <col min="2814" max="2814" width="5" style="333" customWidth="1"/>
    <col min="2815" max="2815" width="6.75" style="333" customWidth="1"/>
    <col min="2816" max="2816" width="30.25" style="333" customWidth="1"/>
    <col min="2817" max="2817" width="1.125" style="333" customWidth="1"/>
    <col min="2818" max="2818" width="15.875" style="333" customWidth="1"/>
    <col min="2819" max="2819" width="1" style="333" customWidth="1"/>
    <col min="2820" max="2820" width="15.875" style="333" customWidth="1"/>
    <col min="2821" max="2821" width="1" style="333" customWidth="1"/>
    <col min="2822" max="2822" width="15.875" style="333" customWidth="1"/>
    <col min="2823" max="2823" width="1" style="333" customWidth="1"/>
    <col min="2824" max="2824" width="15.875" style="333" customWidth="1"/>
    <col min="2825" max="2825" width="0.875" style="333" customWidth="1"/>
    <col min="2826" max="2826" width="15.875" style="333" customWidth="1"/>
    <col min="2827" max="2827" width="0.75" style="333" customWidth="1"/>
    <col min="2828" max="2828" width="15.875" style="333" customWidth="1"/>
    <col min="2829" max="2829" width="0.875" style="333" customWidth="1"/>
    <col min="2830" max="2830" width="15.875" style="333" customWidth="1"/>
    <col min="2831" max="2831" width="0.875" style="333" customWidth="1"/>
    <col min="2832" max="2832" width="15.875" style="333" customWidth="1"/>
    <col min="2833" max="2833" width="1.625" style="333" customWidth="1"/>
    <col min="2834" max="2834" width="14.125" style="333" bestFit="1" customWidth="1"/>
    <col min="2835" max="2835" width="12.375" style="333" bestFit="1" customWidth="1"/>
    <col min="2836" max="3066" width="8" style="333"/>
    <col min="3067" max="3067" width="1.625" style="333" customWidth="1"/>
    <col min="3068" max="3068" width="5.625" style="333" customWidth="1"/>
    <col min="3069" max="3069" width="5.25" style="333" customWidth="1"/>
    <col min="3070" max="3070" width="5" style="333" customWidth="1"/>
    <col min="3071" max="3071" width="6.75" style="333" customWidth="1"/>
    <col min="3072" max="3072" width="30.25" style="333" customWidth="1"/>
    <col min="3073" max="3073" width="1.125" style="333" customWidth="1"/>
    <col min="3074" max="3074" width="15.875" style="333" customWidth="1"/>
    <col min="3075" max="3075" width="1" style="333" customWidth="1"/>
    <col min="3076" max="3076" width="15.875" style="333" customWidth="1"/>
    <col min="3077" max="3077" width="1" style="333" customWidth="1"/>
    <col min="3078" max="3078" width="15.875" style="333" customWidth="1"/>
    <col min="3079" max="3079" width="1" style="333" customWidth="1"/>
    <col min="3080" max="3080" width="15.875" style="333" customWidth="1"/>
    <col min="3081" max="3081" width="0.875" style="333" customWidth="1"/>
    <col min="3082" max="3082" width="15.875" style="333" customWidth="1"/>
    <col min="3083" max="3083" width="0.75" style="333" customWidth="1"/>
    <col min="3084" max="3084" width="15.875" style="333" customWidth="1"/>
    <col min="3085" max="3085" width="0.875" style="333" customWidth="1"/>
    <col min="3086" max="3086" width="15.875" style="333" customWidth="1"/>
    <col min="3087" max="3087" width="0.875" style="333" customWidth="1"/>
    <col min="3088" max="3088" width="15.875" style="333" customWidth="1"/>
    <col min="3089" max="3089" width="1.625" style="333" customWidth="1"/>
    <col min="3090" max="3090" width="14.125" style="333" bestFit="1" customWidth="1"/>
    <col min="3091" max="3091" width="12.375" style="333" bestFit="1" customWidth="1"/>
    <col min="3092" max="3322" width="8" style="333"/>
    <col min="3323" max="3323" width="1.625" style="333" customWidth="1"/>
    <col min="3324" max="3324" width="5.625" style="333" customWidth="1"/>
    <col min="3325" max="3325" width="5.25" style="333" customWidth="1"/>
    <col min="3326" max="3326" width="5" style="333" customWidth="1"/>
    <col min="3327" max="3327" width="6.75" style="333" customWidth="1"/>
    <col min="3328" max="3328" width="30.25" style="333" customWidth="1"/>
    <col min="3329" max="3329" width="1.125" style="333" customWidth="1"/>
    <col min="3330" max="3330" width="15.875" style="333" customWidth="1"/>
    <col min="3331" max="3331" width="1" style="333" customWidth="1"/>
    <col min="3332" max="3332" width="15.875" style="333" customWidth="1"/>
    <col min="3333" max="3333" width="1" style="333" customWidth="1"/>
    <col min="3334" max="3334" width="15.875" style="333" customWidth="1"/>
    <col min="3335" max="3335" width="1" style="333" customWidth="1"/>
    <col min="3336" max="3336" width="15.875" style="333" customWidth="1"/>
    <col min="3337" max="3337" width="0.875" style="333" customWidth="1"/>
    <col min="3338" max="3338" width="15.875" style="333" customWidth="1"/>
    <col min="3339" max="3339" width="0.75" style="333" customWidth="1"/>
    <col min="3340" max="3340" width="15.875" style="333" customWidth="1"/>
    <col min="3341" max="3341" width="0.875" style="333" customWidth="1"/>
    <col min="3342" max="3342" width="15.875" style="333" customWidth="1"/>
    <col min="3343" max="3343" width="0.875" style="333" customWidth="1"/>
    <col min="3344" max="3344" width="15.875" style="333" customWidth="1"/>
    <col min="3345" max="3345" width="1.625" style="333" customWidth="1"/>
    <col min="3346" max="3346" width="14.125" style="333" bestFit="1" customWidth="1"/>
    <col min="3347" max="3347" width="12.375" style="333" bestFit="1" customWidth="1"/>
    <col min="3348" max="3578" width="8" style="333"/>
    <col min="3579" max="3579" width="1.625" style="333" customWidth="1"/>
    <col min="3580" max="3580" width="5.625" style="333" customWidth="1"/>
    <col min="3581" max="3581" width="5.25" style="333" customWidth="1"/>
    <col min="3582" max="3582" width="5" style="333" customWidth="1"/>
    <col min="3583" max="3583" width="6.75" style="333" customWidth="1"/>
    <col min="3584" max="3584" width="30.25" style="333" customWidth="1"/>
    <col min="3585" max="3585" width="1.125" style="333" customWidth="1"/>
    <col min="3586" max="3586" width="15.875" style="333" customWidth="1"/>
    <col min="3587" max="3587" width="1" style="333" customWidth="1"/>
    <col min="3588" max="3588" width="15.875" style="333" customWidth="1"/>
    <col min="3589" max="3589" width="1" style="333" customWidth="1"/>
    <col min="3590" max="3590" width="15.875" style="333" customWidth="1"/>
    <col min="3591" max="3591" width="1" style="333" customWidth="1"/>
    <col min="3592" max="3592" width="15.875" style="333" customWidth="1"/>
    <col min="3593" max="3593" width="0.875" style="333" customWidth="1"/>
    <col min="3594" max="3594" width="15.875" style="333" customWidth="1"/>
    <col min="3595" max="3595" width="0.75" style="333" customWidth="1"/>
    <col min="3596" max="3596" width="15.875" style="333" customWidth="1"/>
    <col min="3597" max="3597" width="0.875" style="333" customWidth="1"/>
    <col min="3598" max="3598" width="15.875" style="333" customWidth="1"/>
    <col min="3599" max="3599" width="0.875" style="333" customWidth="1"/>
    <col min="3600" max="3600" width="15.875" style="333" customWidth="1"/>
    <col min="3601" max="3601" width="1.625" style="333" customWidth="1"/>
    <col min="3602" max="3602" width="14.125" style="333" bestFit="1" customWidth="1"/>
    <col min="3603" max="3603" width="12.375" style="333" bestFit="1" customWidth="1"/>
    <col min="3604" max="3834" width="8" style="333"/>
    <col min="3835" max="3835" width="1.625" style="333" customWidth="1"/>
    <col min="3836" max="3836" width="5.625" style="333" customWidth="1"/>
    <col min="3837" max="3837" width="5.25" style="333" customWidth="1"/>
    <col min="3838" max="3838" width="5" style="333" customWidth="1"/>
    <col min="3839" max="3839" width="6.75" style="333" customWidth="1"/>
    <col min="3840" max="3840" width="30.25" style="333" customWidth="1"/>
    <col min="3841" max="3841" width="1.125" style="333" customWidth="1"/>
    <col min="3842" max="3842" width="15.875" style="333" customWidth="1"/>
    <col min="3843" max="3843" width="1" style="333" customWidth="1"/>
    <col min="3844" max="3844" width="15.875" style="333" customWidth="1"/>
    <col min="3845" max="3845" width="1" style="333" customWidth="1"/>
    <col min="3846" max="3846" width="15.875" style="333" customWidth="1"/>
    <col min="3847" max="3847" width="1" style="333" customWidth="1"/>
    <col min="3848" max="3848" width="15.875" style="333" customWidth="1"/>
    <col min="3849" max="3849" width="0.875" style="333" customWidth="1"/>
    <col min="3850" max="3850" width="15.875" style="333" customWidth="1"/>
    <col min="3851" max="3851" width="0.75" style="333" customWidth="1"/>
    <col min="3852" max="3852" width="15.875" style="333" customWidth="1"/>
    <col min="3853" max="3853" width="0.875" style="333" customWidth="1"/>
    <col min="3854" max="3854" width="15.875" style="333" customWidth="1"/>
    <col min="3855" max="3855" width="0.875" style="333" customWidth="1"/>
    <col min="3856" max="3856" width="15.875" style="333" customWidth="1"/>
    <col min="3857" max="3857" width="1.625" style="333" customWidth="1"/>
    <col min="3858" max="3858" width="14.125" style="333" bestFit="1" customWidth="1"/>
    <col min="3859" max="3859" width="12.375" style="333" bestFit="1" customWidth="1"/>
    <col min="3860" max="4090" width="8" style="333"/>
    <col min="4091" max="4091" width="1.625" style="333" customWidth="1"/>
    <col min="4092" max="4092" width="5.625" style="333" customWidth="1"/>
    <col min="4093" max="4093" width="5.25" style="333" customWidth="1"/>
    <col min="4094" max="4094" width="5" style="333" customWidth="1"/>
    <col min="4095" max="4095" width="6.75" style="333" customWidth="1"/>
    <col min="4096" max="4096" width="30.25" style="333" customWidth="1"/>
    <col min="4097" max="4097" width="1.125" style="333" customWidth="1"/>
    <col min="4098" max="4098" width="15.875" style="333" customWidth="1"/>
    <col min="4099" max="4099" width="1" style="333" customWidth="1"/>
    <col min="4100" max="4100" width="15.875" style="333" customWidth="1"/>
    <col min="4101" max="4101" width="1" style="333" customWidth="1"/>
    <col min="4102" max="4102" width="15.875" style="333" customWidth="1"/>
    <col min="4103" max="4103" width="1" style="333" customWidth="1"/>
    <col min="4104" max="4104" width="15.875" style="333" customWidth="1"/>
    <col min="4105" max="4105" width="0.875" style="333" customWidth="1"/>
    <col min="4106" max="4106" width="15.875" style="333" customWidth="1"/>
    <col min="4107" max="4107" width="0.75" style="333" customWidth="1"/>
    <col min="4108" max="4108" width="15.875" style="333" customWidth="1"/>
    <col min="4109" max="4109" width="0.875" style="333" customWidth="1"/>
    <col min="4110" max="4110" width="15.875" style="333" customWidth="1"/>
    <col min="4111" max="4111" width="0.875" style="333" customWidth="1"/>
    <col min="4112" max="4112" width="15.875" style="333" customWidth="1"/>
    <col min="4113" max="4113" width="1.625" style="333" customWidth="1"/>
    <col min="4114" max="4114" width="14.125" style="333" bestFit="1" customWidth="1"/>
    <col min="4115" max="4115" width="12.375" style="333" bestFit="1" customWidth="1"/>
    <col min="4116" max="4346" width="8" style="333"/>
    <col min="4347" max="4347" width="1.625" style="333" customWidth="1"/>
    <col min="4348" max="4348" width="5.625" style="333" customWidth="1"/>
    <col min="4349" max="4349" width="5.25" style="333" customWidth="1"/>
    <col min="4350" max="4350" width="5" style="333" customWidth="1"/>
    <col min="4351" max="4351" width="6.75" style="333" customWidth="1"/>
    <col min="4352" max="4352" width="30.25" style="333" customWidth="1"/>
    <col min="4353" max="4353" width="1.125" style="333" customWidth="1"/>
    <col min="4354" max="4354" width="15.875" style="333" customWidth="1"/>
    <col min="4355" max="4355" width="1" style="333" customWidth="1"/>
    <col min="4356" max="4356" width="15.875" style="333" customWidth="1"/>
    <col min="4357" max="4357" width="1" style="333" customWidth="1"/>
    <col min="4358" max="4358" width="15.875" style="333" customWidth="1"/>
    <col min="4359" max="4359" width="1" style="333" customWidth="1"/>
    <col min="4360" max="4360" width="15.875" style="333" customWidth="1"/>
    <col min="4361" max="4361" width="0.875" style="333" customWidth="1"/>
    <col min="4362" max="4362" width="15.875" style="333" customWidth="1"/>
    <col min="4363" max="4363" width="0.75" style="333" customWidth="1"/>
    <col min="4364" max="4364" width="15.875" style="333" customWidth="1"/>
    <col min="4365" max="4365" width="0.875" style="333" customWidth="1"/>
    <col min="4366" max="4366" width="15.875" style="333" customWidth="1"/>
    <col min="4367" max="4367" width="0.875" style="333" customWidth="1"/>
    <col min="4368" max="4368" width="15.875" style="333" customWidth="1"/>
    <col min="4369" max="4369" width="1.625" style="333" customWidth="1"/>
    <col min="4370" max="4370" width="14.125" style="333" bestFit="1" customWidth="1"/>
    <col min="4371" max="4371" width="12.375" style="333" bestFit="1" customWidth="1"/>
    <col min="4372" max="4602" width="8" style="333"/>
    <col min="4603" max="4603" width="1.625" style="333" customWidth="1"/>
    <col min="4604" max="4604" width="5.625" style="333" customWidth="1"/>
    <col min="4605" max="4605" width="5.25" style="333" customWidth="1"/>
    <col min="4606" max="4606" width="5" style="333" customWidth="1"/>
    <col min="4607" max="4607" width="6.75" style="333" customWidth="1"/>
    <col min="4608" max="4608" width="30.25" style="333" customWidth="1"/>
    <col min="4609" max="4609" width="1.125" style="333" customWidth="1"/>
    <col min="4610" max="4610" width="15.875" style="333" customWidth="1"/>
    <col min="4611" max="4611" width="1" style="333" customWidth="1"/>
    <col min="4612" max="4612" width="15.875" style="333" customWidth="1"/>
    <col min="4613" max="4613" width="1" style="333" customWidth="1"/>
    <col min="4614" max="4614" width="15.875" style="333" customWidth="1"/>
    <col min="4615" max="4615" width="1" style="333" customWidth="1"/>
    <col min="4616" max="4616" width="15.875" style="333" customWidth="1"/>
    <col min="4617" max="4617" width="0.875" style="333" customWidth="1"/>
    <col min="4618" max="4618" width="15.875" style="333" customWidth="1"/>
    <col min="4619" max="4619" width="0.75" style="333" customWidth="1"/>
    <col min="4620" max="4620" width="15.875" style="333" customWidth="1"/>
    <col min="4621" max="4621" width="0.875" style="333" customWidth="1"/>
    <col min="4622" max="4622" width="15.875" style="333" customWidth="1"/>
    <col min="4623" max="4623" width="0.875" style="333" customWidth="1"/>
    <col min="4624" max="4624" width="15.875" style="333" customWidth="1"/>
    <col min="4625" max="4625" width="1.625" style="333" customWidth="1"/>
    <col min="4626" max="4626" width="14.125" style="333" bestFit="1" customWidth="1"/>
    <col min="4627" max="4627" width="12.375" style="333" bestFit="1" customWidth="1"/>
    <col min="4628" max="4858" width="8" style="333"/>
    <col min="4859" max="4859" width="1.625" style="333" customWidth="1"/>
    <col min="4860" max="4860" width="5.625" style="333" customWidth="1"/>
    <col min="4861" max="4861" width="5.25" style="333" customWidth="1"/>
    <col min="4862" max="4862" width="5" style="333" customWidth="1"/>
    <col min="4863" max="4863" width="6.75" style="333" customWidth="1"/>
    <col min="4864" max="4864" width="30.25" style="333" customWidth="1"/>
    <col min="4865" max="4865" width="1.125" style="333" customWidth="1"/>
    <col min="4866" max="4866" width="15.875" style="333" customWidth="1"/>
    <col min="4867" max="4867" width="1" style="333" customWidth="1"/>
    <col min="4868" max="4868" width="15.875" style="333" customWidth="1"/>
    <col min="4869" max="4869" width="1" style="333" customWidth="1"/>
    <col min="4870" max="4870" width="15.875" style="333" customWidth="1"/>
    <col min="4871" max="4871" width="1" style="333" customWidth="1"/>
    <col min="4872" max="4872" width="15.875" style="333" customWidth="1"/>
    <col min="4873" max="4873" width="0.875" style="333" customWidth="1"/>
    <col min="4874" max="4874" width="15.875" style="333" customWidth="1"/>
    <col min="4875" max="4875" width="0.75" style="333" customWidth="1"/>
    <col min="4876" max="4876" width="15.875" style="333" customWidth="1"/>
    <col min="4877" max="4877" width="0.875" style="333" customWidth="1"/>
    <col min="4878" max="4878" width="15.875" style="333" customWidth="1"/>
    <col min="4879" max="4879" width="0.875" style="333" customWidth="1"/>
    <col min="4880" max="4880" width="15.875" style="333" customWidth="1"/>
    <col min="4881" max="4881" width="1.625" style="333" customWidth="1"/>
    <col min="4882" max="4882" width="14.125" style="333" bestFit="1" customWidth="1"/>
    <col min="4883" max="4883" width="12.375" style="333" bestFit="1" customWidth="1"/>
    <col min="4884" max="5114" width="8" style="333"/>
    <col min="5115" max="5115" width="1.625" style="333" customWidth="1"/>
    <col min="5116" max="5116" width="5.625" style="333" customWidth="1"/>
    <col min="5117" max="5117" width="5.25" style="333" customWidth="1"/>
    <col min="5118" max="5118" width="5" style="333" customWidth="1"/>
    <col min="5119" max="5119" width="6.75" style="333" customWidth="1"/>
    <col min="5120" max="5120" width="30.25" style="333" customWidth="1"/>
    <col min="5121" max="5121" width="1.125" style="333" customWidth="1"/>
    <col min="5122" max="5122" width="15.875" style="333" customWidth="1"/>
    <col min="5123" max="5123" width="1" style="333" customWidth="1"/>
    <col min="5124" max="5124" width="15.875" style="333" customWidth="1"/>
    <col min="5125" max="5125" width="1" style="333" customWidth="1"/>
    <col min="5126" max="5126" width="15.875" style="333" customWidth="1"/>
    <col min="5127" max="5127" width="1" style="333" customWidth="1"/>
    <col min="5128" max="5128" width="15.875" style="333" customWidth="1"/>
    <col min="5129" max="5129" width="0.875" style="333" customWidth="1"/>
    <col min="5130" max="5130" width="15.875" style="333" customWidth="1"/>
    <col min="5131" max="5131" width="0.75" style="333" customWidth="1"/>
    <col min="5132" max="5132" width="15.875" style="333" customWidth="1"/>
    <col min="5133" max="5133" width="0.875" style="333" customWidth="1"/>
    <col min="5134" max="5134" width="15.875" style="333" customWidth="1"/>
    <col min="5135" max="5135" width="0.875" style="333" customWidth="1"/>
    <col min="5136" max="5136" width="15.875" style="333" customWidth="1"/>
    <col min="5137" max="5137" width="1.625" style="333" customWidth="1"/>
    <col min="5138" max="5138" width="14.125" style="333" bestFit="1" customWidth="1"/>
    <col min="5139" max="5139" width="12.375" style="333" bestFit="1" customWidth="1"/>
    <col min="5140" max="5370" width="8" style="333"/>
    <col min="5371" max="5371" width="1.625" style="333" customWidth="1"/>
    <col min="5372" max="5372" width="5.625" style="333" customWidth="1"/>
    <col min="5373" max="5373" width="5.25" style="333" customWidth="1"/>
    <col min="5374" max="5374" width="5" style="333" customWidth="1"/>
    <col min="5375" max="5375" width="6.75" style="333" customWidth="1"/>
    <col min="5376" max="5376" width="30.25" style="333" customWidth="1"/>
    <col min="5377" max="5377" width="1.125" style="333" customWidth="1"/>
    <col min="5378" max="5378" width="15.875" style="333" customWidth="1"/>
    <col min="5379" max="5379" width="1" style="333" customWidth="1"/>
    <col min="5380" max="5380" width="15.875" style="333" customWidth="1"/>
    <col min="5381" max="5381" width="1" style="333" customWidth="1"/>
    <col min="5382" max="5382" width="15.875" style="333" customWidth="1"/>
    <col min="5383" max="5383" width="1" style="333" customWidth="1"/>
    <col min="5384" max="5384" width="15.875" style="333" customWidth="1"/>
    <col min="5385" max="5385" width="0.875" style="333" customWidth="1"/>
    <col min="5386" max="5386" width="15.875" style="333" customWidth="1"/>
    <col min="5387" max="5387" width="0.75" style="333" customWidth="1"/>
    <col min="5388" max="5388" width="15.875" style="333" customWidth="1"/>
    <col min="5389" max="5389" width="0.875" style="333" customWidth="1"/>
    <col min="5390" max="5390" width="15.875" style="333" customWidth="1"/>
    <col min="5391" max="5391" width="0.875" style="333" customWidth="1"/>
    <col min="5392" max="5392" width="15.875" style="333" customWidth="1"/>
    <col min="5393" max="5393" width="1.625" style="333" customWidth="1"/>
    <col min="5394" max="5394" width="14.125" style="333" bestFit="1" customWidth="1"/>
    <col min="5395" max="5395" width="12.375" style="333" bestFit="1" customWidth="1"/>
    <col min="5396" max="5626" width="8" style="333"/>
    <col min="5627" max="5627" width="1.625" style="333" customWidth="1"/>
    <col min="5628" max="5628" width="5.625" style="333" customWidth="1"/>
    <col min="5629" max="5629" width="5.25" style="333" customWidth="1"/>
    <col min="5630" max="5630" width="5" style="333" customWidth="1"/>
    <col min="5631" max="5631" width="6.75" style="333" customWidth="1"/>
    <col min="5632" max="5632" width="30.25" style="333" customWidth="1"/>
    <col min="5633" max="5633" width="1.125" style="333" customWidth="1"/>
    <col min="5634" max="5634" width="15.875" style="333" customWidth="1"/>
    <col min="5635" max="5635" width="1" style="333" customWidth="1"/>
    <col min="5636" max="5636" width="15.875" style="333" customWidth="1"/>
    <col min="5637" max="5637" width="1" style="333" customWidth="1"/>
    <col min="5638" max="5638" width="15.875" style="333" customWidth="1"/>
    <col min="5639" max="5639" width="1" style="333" customWidth="1"/>
    <col min="5640" max="5640" width="15.875" style="333" customWidth="1"/>
    <col min="5641" max="5641" width="0.875" style="333" customWidth="1"/>
    <col min="5642" max="5642" width="15.875" style="333" customWidth="1"/>
    <col min="5643" max="5643" width="0.75" style="333" customWidth="1"/>
    <col min="5644" max="5644" width="15.875" style="333" customWidth="1"/>
    <col min="5645" max="5645" width="0.875" style="333" customWidth="1"/>
    <col min="5646" max="5646" width="15.875" style="333" customWidth="1"/>
    <col min="5647" max="5647" width="0.875" style="333" customWidth="1"/>
    <col min="5648" max="5648" width="15.875" style="333" customWidth="1"/>
    <col min="5649" max="5649" width="1.625" style="333" customWidth="1"/>
    <col min="5650" max="5650" width="14.125" style="333" bestFit="1" customWidth="1"/>
    <col min="5651" max="5651" width="12.375" style="333" bestFit="1" customWidth="1"/>
    <col min="5652" max="5882" width="8" style="333"/>
    <col min="5883" max="5883" width="1.625" style="333" customWidth="1"/>
    <col min="5884" max="5884" width="5.625" style="333" customWidth="1"/>
    <col min="5885" max="5885" width="5.25" style="333" customWidth="1"/>
    <col min="5886" max="5886" width="5" style="333" customWidth="1"/>
    <col min="5887" max="5887" width="6.75" style="333" customWidth="1"/>
    <col min="5888" max="5888" width="30.25" style="333" customWidth="1"/>
    <col min="5889" max="5889" width="1.125" style="333" customWidth="1"/>
    <col min="5890" max="5890" width="15.875" style="333" customWidth="1"/>
    <col min="5891" max="5891" width="1" style="333" customWidth="1"/>
    <col min="5892" max="5892" width="15.875" style="333" customWidth="1"/>
    <col min="5893" max="5893" width="1" style="333" customWidth="1"/>
    <col min="5894" max="5894" width="15.875" style="333" customWidth="1"/>
    <col min="5895" max="5895" width="1" style="333" customWidth="1"/>
    <col min="5896" max="5896" width="15.875" style="333" customWidth="1"/>
    <col min="5897" max="5897" width="0.875" style="333" customWidth="1"/>
    <col min="5898" max="5898" width="15.875" style="333" customWidth="1"/>
    <col min="5899" max="5899" width="0.75" style="333" customWidth="1"/>
    <col min="5900" max="5900" width="15.875" style="333" customWidth="1"/>
    <col min="5901" max="5901" width="0.875" style="333" customWidth="1"/>
    <col min="5902" max="5902" width="15.875" style="333" customWidth="1"/>
    <col min="5903" max="5903" width="0.875" style="333" customWidth="1"/>
    <col min="5904" max="5904" width="15.875" style="333" customWidth="1"/>
    <col min="5905" max="5905" width="1.625" style="333" customWidth="1"/>
    <col min="5906" max="5906" width="14.125" style="333" bestFit="1" customWidth="1"/>
    <col min="5907" max="5907" width="12.375" style="333" bestFit="1" customWidth="1"/>
    <col min="5908" max="6138" width="8" style="333"/>
    <col min="6139" max="6139" width="1.625" style="333" customWidth="1"/>
    <col min="6140" max="6140" width="5.625" style="333" customWidth="1"/>
    <col min="6141" max="6141" width="5.25" style="333" customWidth="1"/>
    <col min="6142" max="6142" width="5" style="333" customWidth="1"/>
    <col min="6143" max="6143" width="6.75" style="333" customWidth="1"/>
    <col min="6144" max="6144" width="30.25" style="333" customWidth="1"/>
    <col min="6145" max="6145" width="1.125" style="333" customWidth="1"/>
    <col min="6146" max="6146" width="15.875" style="333" customWidth="1"/>
    <col min="6147" max="6147" width="1" style="333" customWidth="1"/>
    <col min="6148" max="6148" width="15.875" style="333" customWidth="1"/>
    <col min="6149" max="6149" width="1" style="333" customWidth="1"/>
    <col min="6150" max="6150" width="15.875" style="333" customWidth="1"/>
    <col min="6151" max="6151" width="1" style="333" customWidth="1"/>
    <col min="6152" max="6152" width="15.875" style="333" customWidth="1"/>
    <col min="6153" max="6153" width="0.875" style="333" customWidth="1"/>
    <col min="6154" max="6154" width="15.875" style="333" customWidth="1"/>
    <col min="6155" max="6155" width="0.75" style="333" customWidth="1"/>
    <col min="6156" max="6156" width="15.875" style="333" customWidth="1"/>
    <col min="6157" max="6157" width="0.875" style="333" customWidth="1"/>
    <col min="6158" max="6158" width="15.875" style="333" customWidth="1"/>
    <col min="6159" max="6159" width="0.875" style="333" customWidth="1"/>
    <col min="6160" max="6160" width="15.875" style="333" customWidth="1"/>
    <col min="6161" max="6161" width="1.625" style="333" customWidth="1"/>
    <col min="6162" max="6162" width="14.125" style="333" bestFit="1" customWidth="1"/>
    <col min="6163" max="6163" width="12.375" style="333" bestFit="1" customWidth="1"/>
    <col min="6164" max="6394" width="8" style="333"/>
    <col min="6395" max="6395" width="1.625" style="333" customWidth="1"/>
    <col min="6396" max="6396" width="5.625" style="333" customWidth="1"/>
    <col min="6397" max="6397" width="5.25" style="333" customWidth="1"/>
    <col min="6398" max="6398" width="5" style="333" customWidth="1"/>
    <col min="6399" max="6399" width="6.75" style="333" customWidth="1"/>
    <col min="6400" max="6400" width="30.25" style="333" customWidth="1"/>
    <col min="6401" max="6401" width="1.125" style="333" customWidth="1"/>
    <col min="6402" max="6402" width="15.875" style="333" customWidth="1"/>
    <col min="6403" max="6403" width="1" style="333" customWidth="1"/>
    <col min="6404" max="6404" width="15.875" style="333" customWidth="1"/>
    <col min="6405" max="6405" width="1" style="333" customWidth="1"/>
    <col min="6406" max="6406" width="15.875" style="333" customWidth="1"/>
    <col min="6407" max="6407" width="1" style="333" customWidth="1"/>
    <col min="6408" max="6408" width="15.875" style="333" customWidth="1"/>
    <col min="6409" max="6409" width="0.875" style="333" customWidth="1"/>
    <col min="6410" max="6410" width="15.875" style="333" customWidth="1"/>
    <col min="6411" max="6411" width="0.75" style="333" customWidth="1"/>
    <col min="6412" max="6412" width="15.875" style="333" customWidth="1"/>
    <col min="6413" max="6413" width="0.875" style="333" customWidth="1"/>
    <col min="6414" max="6414" width="15.875" style="333" customWidth="1"/>
    <col min="6415" max="6415" width="0.875" style="333" customWidth="1"/>
    <col min="6416" max="6416" width="15.875" style="333" customWidth="1"/>
    <col min="6417" max="6417" width="1.625" style="333" customWidth="1"/>
    <col min="6418" max="6418" width="14.125" style="333" bestFit="1" customWidth="1"/>
    <col min="6419" max="6419" width="12.375" style="333" bestFit="1" customWidth="1"/>
    <col min="6420" max="6650" width="8" style="333"/>
    <col min="6651" max="6651" width="1.625" style="333" customWidth="1"/>
    <col min="6652" max="6652" width="5.625" style="333" customWidth="1"/>
    <col min="6653" max="6653" width="5.25" style="333" customWidth="1"/>
    <col min="6654" max="6654" width="5" style="333" customWidth="1"/>
    <col min="6655" max="6655" width="6.75" style="333" customWidth="1"/>
    <col min="6656" max="6656" width="30.25" style="333" customWidth="1"/>
    <col min="6657" max="6657" width="1.125" style="333" customWidth="1"/>
    <col min="6658" max="6658" width="15.875" style="333" customWidth="1"/>
    <col min="6659" max="6659" width="1" style="333" customWidth="1"/>
    <col min="6660" max="6660" width="15.875" style="333" customWidth="1"/>
    <col min="6661" max="6661" width="1" style="333" customWidth="1"/>
    <col min="6662" max="6662" width="15.875" style="333" customWidth="1"/>
    <col min="6663" max="6663" width="1" style="333" customWidth="1"/>
    <col min="6664" max="6664" width="15.875" style="333" customWidth="1"/>
    <col min="6665" max="6665" width="0.875" style="333" customWidth="1"/>
    <col min="6666" max="6666" width="15.875" style="333" customWidth="1"/>
    <col min="6667" max="6667" width="0.75" style="333" customWidth="1"/>
    <col min="6668" max="6668" width="15.875" style="333" customWidth="1"/>
    <col min="6669" max="6669" width="0.875" style="333" customWidth="1"/>
    <col min="6670" max="6670" width="15.875" style="333" customWidth="1"/>
    <col min="6671" max="6671" width="0.875" style="333" customWidth="1"/>
    <col min="6672" max="6672" width="15.875" style="333" customWidth="1"/>
    <col min="6673" max="6673" width="1.625" style="333" customWidth="1"/>
    <col min="6674" max="6674" width="14.125" style="333" bestFit="1" customWidth="1"/>
    <col min="6675" max="6675" width="12.375" style="333" bestFit="1" customWidth="1"/>
    <col min="6676" max="6906" width="8" style="333"/>
    <col min="6907" max="6907" width="1.625" style="333" customWidth="1"/>
    <col min="6908" max="6908" width="5.625" style="333" customWidth="1"/>
    <col min="6909" max="6909" width="5.25" style="333" customWidth="1"/>
    <col min="6910" max="6910" width="5" style="333" customWidth="1"/>
    <col min="6911" max="6911" width="6.75" style="333" customWidth="1"/>
    <col min="6912" max="6912" width="30.25" style="333" customWidth="1"/>
    <col min="6913" max="6913" width="1.125" style="333" customWidth="1"/>
    <col min="6914" max="6914" width="15.875" style="333" customWidth="1"/>
    <col min="6915" max="6915" width="1" style="333" customWidth="1"/>
    <col min="6916" max="6916" width="15.875" style="333" customWidth="1"/>
    <col min="6917" max="6917" width="1" style="333" customWidth="1"/>
    <col min="6918" max="6918" width="15.875" style="333" customWidth="1"/>
    <col min="6919" max="6919" width="1" style="333" customWidth="1"/>
    <col min="6920" max="6920" width="15.875" style="333" customWidth="1"/>
    <col min="6921" max="6921" width="0.875" style="333" customWidth="1"/>
    <col min="6922" max="6922" width="15.875" style="333" customWidth="1"/>
    <col min="6923" max="6923" width="0.75" style="333" customWidth="1"/>
    <col min="6924" max="6924" width="15.875" style="333" customWidth="1"/>
    <col min="6925" max="6925" width="0.875" style="333" customWidth="1"/>
    <col min="6926" max="6926" width="15.875" style="333" customWidth="1"/>
    <col min="6927" max="6927" width="0.875" style="333" customWidth="1"/>
    <col min="6928" max="6928" width="15.875" style="333" customWidth="1"/>
    <col min="6929" max="6929" width="1.625" style="333" customWidth="1"/>
    <col min="6930" max="6930" width="14.125" style="333" bestFit="1" customWidth="1"/>
    <col min="6931" max="6931" width="12.375" style="333" bestFit="1" customWidth="1"/>
    <col min="6932" max="7162" width="8" style="333"/>
    <col min="7163" max="7163" width="1.625" style="333" customWidth="1"/>
    <col min="7164" max="7164" width="5.625" style="333" customWidth="1"/>
    <col min="7165" max="7165" width="5.25" style="333" customWidth="1"/>
    <col min="7166" max="7166" width="5" style="333" customWidth="1"/>
    <col min="7167" max="7167" width="6.75" style="333" customWidth="1"/>
    <col min="7168" max="7168" width="30.25" style="333" customWidth="1"/>
    <col min="7169" max="7169" width="1.125" style="333" customWidth="1"/>
    <col min="7170" max="7170" width="15.875" style="333" customWidth="1"/>
    <col min="7171" max="7171" width="1" style="333" customWidth="1"/>
    <col min="7172" max="7172" width="15.875" style="333" customWidth="1"/>
    <col min="7173" max="7173" width="1" style="333" customWidth="1"/>
    <col min="7174" max="7174" width="15.875" style="333" customWidth="1"/>
    <col min="7175" max="7175" width="1" style="333" customWidth="1"/>
    <col min="7176" max="7176" width="15.875" style="333" customWidth="1"/>
    <col min="7177" max="7177" width="0.875" style="333" customWidth="1"/>
    <col min="7178" max="7178" width="15.875" style="333" customWidth="1"/>
    <col min="7179" max="7179" width="0.75" style="333" customWidth="1"/>
    <col min="7180" max="7180" width="15.875" style="333" customWidth="1"/>
    <col min="7181" max="7181" width="0.875" style="333" customWidth="1"/>
    <col min="7182" max="7182" width="15.875" style="333" customWidth="1"/>
    <col min="7183" max="7183" width="0.875" style="333" customWidth="1"/>
    <col min="7184" max="7184" width="15.875" style="333" customWidth="1"/>
    <col min="7185" max="7185" width="1.625" style="333" customWidth="1"/>
    <col min="7186" max="7186" width="14.125" style="333" bestFit="1" customWidth="1"/>
    <col min="7187" max="7187" width="12.375" style="333" bestFit="1" customWidth="1"/>
    <col min="7188" max="7418" width="8" style="333"/>
    <col min="7419" max="7419" width="1.625" style="333" customWidth="1"/>
    <col min="7420" max="7420" width="5.625" style="333" customWidth="1"/>
    <col min="7421" max="7421" width="5.25" style="333" customWidth="1"/>
    <col min="7422" max="7422" width="5" style="333" customWidth="1"/>
    <col min="7423" max="7423" width="6.75" style="333" customWidth="1"/>
    <col min="7424" max="7424" width="30.25" style="333" customWidth="1"/>
    <col min="7425" max="7425" width="1.125" style="333" customWidth="1"/>
    <col min="7426" max="7426" width="15.875" style="333" customWidth="1"/>
    <col min="7427" max="7427" width="1" style="333" customWidth="1"/>
    <col min="7428" max="7428" width="15.875" style="333" customWidth="1"/>
    <col min="7429" max="7429" width="1" style="333" customWidth="1"/>
    <col min="7430" max="7430" width="15.875" style="333" customWidth="1"/>
    <col min="7431" max="7431" width="1" style="333" customWidth="1"/>
    <col min="7432" max="7432" width="15.875" style="333" customWidth="1"/>
    <col min="7433" max="7433" width="0.875" style="333" customWidth="1"/>
    <col min="7434" max="7434" width="15.875" style="333" customWidth="1"/>
    <col min="7435" max="7435" width="0.75" style="333" customWidth="1"/>
    <col min="7436" max="7436" width="15.875" style="333" customWidth="1"/>
    <col min="7437" max="7437" width="0.875" style="333" customWidth="1"/>
    <col min="7438" max="7438" width="15.875" style="333" customWidth="1"/>
    <col min="7439" max="7439" width="0.875" style="333" customWidth="1"/>
    <col min="7440" max="7440" width="15.875" style="333" customWidth="1"/>
    <col min="7441" max="7441" width="1.625" style="333" customWidth="1"/>
    <col min="7442" max="7442" width="14.125" style="333" bestFit="1" customWidth="1"/>
    <col min="7443" max="7443" width="12.375" style="333" bestFit="1" customWidth="1"/>
    <col min="7444" max="7674" width="8" style="333"/>
    <col min="7675" max="7675" width="1.625" style="333" customWidth="1"/>
    <col min="7676" max="7676" width="5.625" style="333" customWidth="1"/>
    <col min="7677" max="7677" width="5.25" style="333" customWidth="1"/>
    <col min="7678" max="7678" width="5" style="333" customWidth="1"/>
    <col min="7679" max="7679" width="6.75" style="333" customWidth="1"/>
    <col min="7680" max="7680" width="30.25" style="333" customWidth="1"/>
    <col min="7681" max="7681" width="1.125" style="333" customWidth="1"/>
    <col min="7682" max="7682" width="15.875" style="333" customWidth="1"/>
    <col min="7683" max="7683" width="1" style="333" customWidth="1"/>
    <col min="7684" max="7684" width="15.875" style="333" customWidth="1"/>
    <col min="7685" max="7685" width="1" style="333" customWidth="1"/>
    <col min="7686" max="7686" width="15.875" style="333" customWidth="1"/>
    <col min="7687" max="7687" width="1" style="333" customWidth="1"/>
    <col min="7688" max="7688" width="15.875" style="333" customWidth="1"/>
    <col min="7689" max="7689" width="0.875" style="333" customWidth="1"/>
    <col min="7690" max="7690" width="15.875" style="333" customWidth="1"/>
    <col min="7691" max="7691" width="0.75" style="333" customWidth="1"/>
    <col min="7692" max="7692" width="15.875" style="333" customWidth="1"/>
    <col min="7693" max="7693" width="0.875" style="333" customWidth="1"/>
    <col min="7694" max="7694" width="15.875" style="333" customWidth="1"/>
    <col min="7695" max="7695" width="0.875" style="333" customWidth="1"/>
    <col min="7696" max="7696" width="15.875" style="333" customWidth="1"/>
    <col min="7697" max="7697" width="1.625" style="333" customWidth="1"/>
    <col min="7698" max="7698" width="14.125" style="333" bestFit="1" customWidth="1"/>
    <col min="7699" max="7699" width="12.375" style="333" bestFit="1" customWidth="1"/>
    <col min="7700" max="7930" width="8" style="333"/>
    <col min="7931" max="7931" width="1.625" style="333" customWidth="1"/>
    <col min="7932" max="7932" width="5.625" style="333" customWidth="1"/>
    <col min="7933" max="7933" width="5.25" style="333" customWidth="1"/>
    <col min="7934" max="7934" width="5" style="333" customWidth="1"/>
    <col min="7935" max="7935" width="6.75" style="333" customWidth="1"/>
    <col min="7936" max="7936" width="30.25" style="333" customWidth="1"/>
    <col min="7937" max="7937" width="1.125" style="333" customWidth="1"/>
    <col min="7938" max="7938" width="15.875" style="333" customWidth="1"/>
    <col min="7939" max="7939" width="1" style="333" customWidth="1"/>
    <col min="7940" max="7940" width="15.875" style="333" customWidth="1"/>
    <col min="7941" max="7941" width="1" style="333" customWidth="1"/>
    <col min="7942" max="7942" width="15.875" style="333" customWidth="1"/>
    <col min="7943" max="7943" width="1" style="333" customWidth="1"/>
    <col min="7944" max="7944" width="15.875" style="333" customWidth="1"/>
    <col min="7945" max="7945" width="0.875" style="333" customWidth="1"/>
    <col min="7946" max="7946" width="15.875" style="333" customWidth="1"/>
    <col min="7947" max="7947" width="0.75" style="333" customWidth="1"/>
    <col min="7948" max="7948" width="15.875" style="333" customWidth="1"/>
    <col min="7949" max="7949" width="0.875" style="333" customWidth="1"/>
    <col min="7950" max="7950" width="15.875" style="333" customWidth="1"/>
    <col min="7951" max="7951" width="0.875" style="333" customWidth="1"/>
    <col min="7952" max="7952" width="15.875" style="333" customWidth="1"/>
    <col min="7953" max="7953" width="1.625" style="333" customWidth="1"/>
    <col min="7954" max="7954" width="14.125" style="333" bestFit="1" customWidth="1"/>
    <col min="7955" max="7955" width="12.375" style="333" bestFit="1" customWidth="1"/>
    <col min="7956" max="8186" width="8" style="333"/>
    <col min="8187" max="8187" width="1.625" style="333" customWidth="1"/>
    <col min="8188" max="8188" width="5.625" style="333" customWidth="1"/>
    <col min="8189" max="8189" width="5.25" style="333" customWidth="1"/>
    <col min="8190" max="8190" width="5" style="333" customWidth="1"/>
    <col min="8191" max="8191" width="6.75" style="333" customWidth="1"/>
    <col min="8192" max="8192" width="30.25" style="333" customWidth="1"/>
    <col min="8193" max="8193" width="1.125" style="333" customWidth="1"/>
    <col min="8194" max="8194" width="15.875" style="333" customWidth="1"/>
    <col min="8195" max="8195" width="1" style="333" customWidth="1"/>
    <col min="8196" max="8196" width="15.875" style="333" customWidth="1"/>
    <col min="8197" max="8197" width="1" style="333" customWidth="1"/>
    <col min="8198" max="8198" width="15.875" style="333" customWidth="1"/>
    <col min="8199" max="8199" width="1" style="333" customWidth="1"/>
    <col min="8200" max="8200" width="15.875" style="333" customWidth="1"/>
    <col min="8201" max="8201" width="0.875" style="333" customWidth="1"/>
    <col min="8202" max="8202" width="15.875" style="333" customWidth="1"/>
    <col min="8203" max="8203" width="0.75" style="333" customWidth="1"/>
    <col min="8204" max="8204" width="15.875" style="333" customWidth="1"/>
    <col min="8205" max="8205" width="0.875" style="333" customWidth="1"/>
    <col min="8206" max="8206" width="15.875" style="333" customWidth="1"/>
    <col min="8207" max="8207" width="0.875" style="333" customWidth="1"/>
    <col min="8208" max="8208" width="15.875" style="333" customWidth="1"/>
    <col min="8209" max="8209" width="1.625" style="333" customWidth="1"/>
    <col min="8210" max="8210" width="14.125" style="333" bestFit="1" customWidth="1"/>
    <col min="8211" max="8211" width="12.375" style="333" bestFit="1" customWidth="1"/>
    <col min="8212" max="8442" width="8" style="333"/>
    <col min="8443" max="8443" width="1.625" style="333" customWidth="1"/>
    <col min="8444" max="8444" width="5.625" style="333" customWidth="1"/>
    <col min="8445" max="8445" width="5.25" style="333" customWidth="1"/>
    <col min="8446" max="8446" width="5" style="333" customWidth="1"/>
    <col min="8447" max="8447" width="6.75" style="333" customWidth="1"/>
    <col min="8448" max="8448" width="30.25" style="333" customWidth="1"/>
    <col min="8449" max="8449" width="1.125" style="333" customWidth="1"/>
    <col min="8450" max="8450" width="15.875" style="333" customWidth="1"/>
    <col min="8451" max="8451" width="1" style="333" customWidth="1"/>
    <col min="8452" max="8452" width="15.875" style="333" customWidth="1"/>
    <col min="8453" max="8453" width="1" style="333" customWidth="1"/>
    <col min="8454" max="8454" width="15.875" style="333" customWidth="1"/>
    <col min="8455" max="8455" width="1" style="333" customWidth="1"/>
    <col min="8456" max="8456" width="15.875" style="333" customWidth="1"/>
    <col min="8457" max="8457" width="0.875" style="333" customWidth="1"/>
    <col min="8458" max="8458" width="15.875" style="333" customWidth="1"/>
    <col min="8459" max="8459" width="0.75" style="333" customWidth="1"/>
    <col min="8460" max="8460" width="15.875" style="333" customWidth="1"/>
    <col min="8461" max="8461" width="0.875" style="333" customWidth="1"/>
    <col min="8462" max="8462" width="15.875" style="333" customWidth="1"/>
    <col min="8463" max="8463" width="0.875" style="333" customWidth="1"/>
    <col min="8464" max="8464" width="15.875" style="333" customWidth="1"/>
    <col min="8465" max="8465" width="1.625" style="333" customWidth="1"/>
    <col min="8466" max="8466" width="14.125" style="333" bestFit="1" customWidth="1"/>
    <col min="8467" max="8467" width="12.375" style="333" bestFit="1" customWidth="1"/>
    <col min="8468" max="8698" width="8" style="333"/>
    <col min="8699" max="8699" width="1.625" style="333" customWidth="1"/>
    <col min="8700" max="8700" width="5.625" style="333" customWidth="1"/>
    <col min="8701" max="8701" width="5.25" style="333" customWidth="1"/>
    <col min="8702" max="8702" width="5" style="333" customWidth="1"/>
    <col min="8703" max="8703" width="6.75" style="333" customWidth="1"/>
    <col min="8704" max="8704" width="30.25" style="333" customWidth="1"/>
    <col min="8705" max="8705" width="1.125" style="333" customWidth="1"/>
    <col min="8706" max="8706" width="15.875" style="333" customWidth="1"/>
    <col min="8707" max="8707" width="1" style="333" customWidth="1"/>
    <col min="8708" max="8708" width="15.875" style="333" customWidth="1"/>
    <col min="8709" max="8709" width="1" style="333" customWidth="1"/>
    <col min="8710" max="8710" width="15.875" style="333" customWidth="1"/>
    <col min="8711" max="8711" width="1" style="333" customWidth="1"/>
    <col min="8712" max="8712" width="15.875" style="333" customWidth="1"/>
    <col min="8713" max="8713" width="0.875" style="333" customWidth="1"/>
    <col min="8714" max="8714" width="15.875" style="333" customWidth="1"/>
    <col min="8715" max="8715" width="0.75" style="333" customWidth="1"/>
    <col min="8716" max="8716" width="15.875" style="333" customWidth="1"/>
    <col min="8717" max="8717" width="0.875" style="333" customWidth="1"/>
    <col min="8718" max="8718" width="15.875" style="333" customWidth="1"/>
    <col min="8719" max="8719" width="0.875" style="333" customWidth="1"/>
    <col min="8720" max="8720" width="15.875" style="333" customWidth="1"/>
    <col min="8721" max="8721" width="1.625" style="333" customWidth="1"/>
    <col min="8722" max="8722" width="14.125" style="333" bestFit="1" customWidth="1"/>
    <col min="8723" max="8723" width="12.375" style="333" bestFit="1" customWidth="1"/>
    <col min="8724" max="8954" width="8" style="333"/>
    <col min="8955" max="8955" width="1.625" style="333" customWidth="1"/>
    <col min="8956" max="8956" width="5.625" style="333" customWidth="1"/>
    <col min="8957" max="8957" width="5.25" style="333" customWidth="1"/>
    <col min="8958" max="8958" width="5" style="333" customWidth="1"/>
    <col min="8959" max="8959" width="6.75" style="333" customWidth="1"/>
    <col min="8960" max="8960" width="30.25" style="333" customWidth="1"/>
    <col min="8961" max="8961" width="1.125" style="333" customWidth="1"/>
    <col min="8962" max="8962" width="15.875" style="333" customWidth="1"/>
    <col min="8963" max="8963" width="1" style="333" customWidth="1"/>
    <col min="8964" max="8964" width="15.875" style="333" customWidth="1"/>
    <col min="8965" max="8965" width="1" style="333" customWidth="1"/>
    <col min="8966" max="8966" width="15.875" style="333" customWidth="1"/>
    <col min="8967" max="8967" width="1" style="333" customWidth="1"/>
    <col min="8968" max="8968" width="15.875" style="333" customWidth="1"/>
    <col min="8969" max="8969" width="0.875" style="333" customWidth="1"/>
    <col min="8970" max="8970" width="15.875" style="333" customWidth="1"/>
    <col min="8971" max="8971" width="0.75" style="333" customWidth="1"/>
    <col min="8972" max="8972" width="15.875" style="333" customWidth="1"/>
    <col min="8973" max="8973" width="0.875" style="333" customWidth="1"/>
    <col min="8974" max="8974" width="15.875" style="333" customWidth="1"/>
    <col min="8975" max="8975" width="0.875" style="333" customWidth="1"/>
    <col min="8976" max="8976" width="15.875" style="333" customWidth="1"/>
    <col min="8977" max="8977" width="1.625" style="333" customWidth="1"/>
    <col min="8978" max="8978" width="14.125" style="333" bestFit="1" customWidth="1"/>
    <col min="8979" max="8979" width="12.375" style="333" bestFit="1" customWidth="1"/>
    <col min="8980" max="9210" width="8" style="333"/>
    <col min="9211" max="9211" width="1.625" style="333" customWidth="1"/>
    <col min="9212" max="9212" width="5.625" style="333" customWidth="1"/>
    <col min="9213" max="9213" width="5.25" style="333" customWidth="1"/>
    <col min="9214" max="9214" width="5" style="333" customWidth="1"/>
    <col min="9215" max="9215" width="6.75" style="333" customWidth="1"/>
    <col min="9216" max="9216" width="30.25" style="333" customWidth="1"/>
    <col min="9217" max="9217" width="1.125" style="333" customWidth="1"/>
    <col min="9218" max="9218" width="15.875" style="333" customWidth="1"/>
    <col min="9219" max="9219" width="1" style="333" customWidth="1"/>
    <col min="9220" max="9220" width="15.875" style="333" customWidth="1"/>
    <col min="9221" max="9221" width="1" style="333" customWidth="1"/>
    <col min="9222" max="9222" width="15.875" style="333" customWidth="1"/>
    <col min="9223" max="9223" width="1" style="333" customWidth="1"/>
    <col min="9224" max="9224" width="15.875" style="333" customWidth="1"/>
    <col min="9225" max="9225" width="0.875" style="333" customWidth="1"/>
    <col min="9226" max="9226" width="15.875" style="333" customWidth="1"/>
    <col min="9227" max="9227" width="0.75" style="333" customWidth="1"/>
    <col min="9228" max="9228" width="15.875" style="333" customWidth="1"/>
    <col min="9229" max="9229" width="0.875" style="333" customWidth="1"/>
    <col min="9230" max="9230" width="15.875" style="333" customWidth="1"/>
    <col min="9231" max="9231" width="0.875" style="333" customWidth="1"/>
    <col min="9232" max="9232" width="15.875" style="333" customWidth="1"/>
    <col min="9233" max="9233" width="1.625" style="333" customWidth="1"/>
    <col min="9234" max="9234" width="14.125" style="333" bestFit="1" customWidth="1"/>
    <col min="9235" max="9235" width="12.375" style="333" bestFit="1" customWidth="1"/>
    <col min="9236" max="9466" width="8" style="333"/>
    <col min="9467" max="9467" width="1.625" style="333" customWidth="1"/>
    <col min="9468" max="9468" width="5.625" style="333" customWidth="1"/>
    <col min="9469" max="9469" width="5.25" style="333" customWidth="1"/>
    <col min="9470" max="9470" width="5" style="333" customWidth="1"/>
    <col min="9471" max="9471" width="6.75" style="333" customWidth="1"/>
    <col min="9472" max="9472" width="30.25" style="333" customWidth="1"/>
    <col min="9473" max="9473" width="1.125" style="333" customWidth="1"/>
    <col min="9474" max="9474" width="15.875" style="333" customWidth="1"/>
    <col min="9475" max="9475" width="1" style="333" customWidth="1"/>
    <col min="9476" max="9476" width="15.875" style="333" customWidth="1"/>
    <col min="9477" max="9477" width="1" style="333" customWidth="1"/>
    <col min="9478" max="9478" width="15.875" style="333" customWidth="1"/>
    <col min="9479" max="9479" width="1" style="333" customWidth="1"/>
    <col min="9480" max="9480" width="15.875" style="333" customWidth="1"/>
    <col min="9481" max="9481" width="0.875" style="333" customWidth="1"/>
    <col min="9482" max="9482" width="15.875" style="333" customWidth="1"/>
    <col min="9483" max="9483" width="0.75" style="333" customWidth="1"/>
    <col min="9484" max="9484" width="15.875" style="333" customWidth="1"/>
    <col min="9485" max="9485" width="0.875" style="333" customWidth="1"/>
    <col min="9486" max="9486" width="15.875" style="333" customWidth="1"/>
    <col min="9487" max="9487" width="0.875" style="333" customWidth="1"/>
    <col min="9488" max="9488" width="15.875" style="333" customWidth="1"/>
    <col min="9489" max="9489" width="1.625" style="333" customWidth="1"/>
    <col min="9490" max="9490" width="14.125" style="333" bestFit="1" customWidth="1"/>
    <col min="9491" max="9491" width="12.375" style="333" bestFit="1" customWidth="1"/>
    <col min="9492" max="9722" width="8" style="333"/>
    <col min="9723" max="9723" width="1.625" style="333" customWidth="1"/>
    <col min="9724" max="9724" width="5.625" style="333" customWidth="1"/>
    <col min="9725" max="9725" width="5.25" style="333" customWidth="1"/>
    <col min="9726" max="9726" width="5" style="333" customWidth="1"/>
    <col min="9727" max="9727" width="6.75" style="333" customWidth="1"/>
    <col min="9728" max="9728" width="30.25" style="333" customWidth="1"/>
    <col min="9729" max="9729" width="1.125" style="333" customWidth="1"/>
    <col min="9730" max="9730" width="15.875" style="333" customWidth="1"/>
    <col min="9731" max="9731" width="1" style="333" customWidth="1"/>
    <col min="9732" max="9732" width="15.875" style="333" customWidth="1"/>
    <col min="9733" max="9733" width="1" style="333" customWidth="1"/>
    <col min="9734" max="9734" width="15.875" style="333" customWidth="1"/>
    <col min="9735" max="9735" width="1" style="333" customWidth="1"/>
    <col min="9736" max="9736" width="15.875" style="333" customWidth="1"/>
    <col min="9737" max="9737" width="0.875" style="333" customWidth="1"/>
    <col min="9738" max="9738" width="15.875" style="333" customWidth="1"/>
    <col min="9739" max="9739" width="0.75" style="333" customWidth="1"/>
    <col min="9740" max="9740" width="15.875" style="333" customWidth="1"/>
    <col min="9741" max="9741" width="0.875" style="333" customWidth="1"/>
    <col min="9742" max="9742" width="15.875" style="333" customWidth="1"/>
    <col min="9743" max="9743" width="0.875" style="333" customWidth="1"/>
    <col min="9744" max="9744" width="15.875" style="333" customWidth="1"/>
    <col min="9745" max="9745" width="1.625" style="333" customWidth="1"/>
    <col min="9746" max="9746" width="14.125" style="333" bestFit="1" customWidth="1"/>
    <col min="9747" max="9747" width="12.375" style="333" bestFit="1" customWidth="1"/>
    <col min="9748" max="9978" width="8" style="333"/>
    <col min="9979" max="9979" width="1.625" style="333" customWidth="1"/>
    <col min="9980" max="9980" width="5.625" style="333" customWidth="1"/>
    <col min="9981" max="9981" width="5.25" style="333" customWidth="1"/>
    <col min="9982" max="9982" width="5" style="333" customWidth="1"/>
    <col min="9983" max="9983" width="6.75" style="333" customWidth="1"/>
    <col min="9984" max="9984" width="30.25" style="333" customWidth="1"/>
    <col min="9985" max="9985" width="1.125" style="333" customWidth="1"/>
    <col min="9986" max="9986" width="15.875" style="333" customWidth="1"/>
    <col min="9987" max="9987" width="1" style="333" customWidth="1"/>
    <col min="9988" max="9988" width="15.875" style="333" customWidth="1"/>
    <col min="9989" max="9989" width="1" style="333" customWidth="1"/>
    <col min="9990" max="9990" width="15.875" style="333" customWidth="1"/>
    <col min="9991" max="9991" width="1" style="333" customWidth="1"/>
    <col min="9992" max="9992" width="15.875" style="333" customWidth="1"/>
    <col min="9993" max="9993" width="0.875" style="333" customWidth="1"/>
    <col min="9994" max="9994" width="15.875" style="333" customWidth="1"/>
    <col min="9995" max="9995" width="0.75" style="333" customWidth="1"/>
    <col min="9996" max="9996" width="15.875" style="333" customWidth="1"/>
    <col min="9997" max="9997" width="0.875" style="333" customWidth="1"/>
    <col min="9998" max="9998" width="15.875" style="333" customWidth="1"/>
    <col min="9999" max="9999" width="0.875" style="333" customWidth="1"/>
    <col min="10000" max="10000" width="15.875" style="333" customWidth="1"/>
    <col min="10001" max="10001" width="1.625" style="333" customWidth="1"/>
    <col min="10002" max="10002" width="14.125" style="333" bestFit="1" customWidth="1"/>
    <col min="10003" max="10003" width="12.375" style="333" bestFit="1" customWidth="1"/>
    <col min="10004" max="10234" width="8" style="333"/>
    <col min="10235" max="10235" width="1.625" style="333" customWidth="1"/>
    <col min="10236" max="10236" width="5.625" style="333" customWidth="1"/>
    <col min="10237" max="10237" width="5.25" style="333" customWidth="1"/>
    <col min="10238" max="10238" width="5" style="333" customWidth="1"/>
    <col min="10239" max="10239" width="6.75" style="333" customWidth="1"/>
    <col min="10240" max="10240" width="30.25" style="333" customWidth="1"/>
    <col min="10241" max="10241" width="1.125" style="333" customWidth="1"/>
    <col min="10242" max="10242" width="15.875" style="333" customWidth="1"/>
    <col min="10243" max="10243" width="1" style="333" customWidth="1"/>
    <col min="10244" max="10244" width="15.875" style="333" customWidth="1"/>
    <col min="10245" max="10245" width="1" style="333" customWidth="1"/>
    <col min="10246" max="10246" width="15.875" style="333" customWidth="1"/>
    <col min="10247" max="10247" width="1" style="333" customWidth="1"/>
    <col min="10248" max="10248" width="15.875" style="333" customWidth="1"/>
    <col min="10249" max="10249" width="0.875" style="333" customWidth="1"/>
    <col min="10250" max="10250" width="15.875" style="333" customWidth="1"/>
    <col min="10251" max="10251" width="0.75" style="333" customWidth="1"/>
    <col min="10252" max="10252" width="15.875" style="333" customWidth="1"/>
    <col min="10253" max="10253" width="0.875" style="333" customWidth="1"/>
    <col min="10254" max="10254" width="15.875" style="333" customWidth="1"/>
    <col min="10255" max="10255" width="0.875" style="333" customWidth="1"/>
    <col min="10256" max="10256" width="15.875" style="333" customWidth="1"/>
    <col min="10257" max="10257" width="1.625" style="333" customWidth="1"/>
    <col min="10258" max="10258" width="14.125" style="333" bestFit="1" customWidth="1"/>
    <col min="10259" max="10259" width="12.375" style="333" bestFit="1" customWidth="1"/>
    <col min="10260" max="10490" width="8" style="333"/>
    <col min="10491" max="10491" width="1.625" style="333" customWidth="1"/>
    <col min="10492" max="10492" width="5.625" style="333" customWidth="1"/>
    <col min="10493" max="10493" width="5.25" style="333" customWidth="1"/>
    <col min="10494" max="10494" width="5" style="333" customWidth="1"/>
    <col min="10495" max="10495" width="6.75" style="333" customWidth="1"/>
    <col min="10496" max="10496" width="30.25" style="333" customWidth="1"/>
    <col min="10497" max="10497" width="1.125" style="333" customWidth="1"/>
    <col min="10498" max="10498" width="15.875" style="333" customWidth="1"/>
    <col min="10499" max="10499" width="1" style="333" customWidth="1"/>
    <col min="10500" max="10500" width="15.875" style="333" customWidth="1"/>
    <col min="10501" max="10501" width="1" style="333" customWidth="1"/>
    <col min="10502" max="10502" width="15.875" style="333" customWidth="1"/>
    <col min="10503" max="10503" width="1" style="333" customWidth="1"/>
    <col min="10504" max="10504" width="15.875" style="333" customWidth="1"/>
    <col min="10505" max="10505" width="0.875" style="333" customWidth="1"/>
    <col min="10506" max="10506" width="15.875" style="333" customWidth="1"/>
    <col min="10507" max="10507" width="0.75" style="333" customWidth="1"/>
    <col min="10508" max="10508" width="15.875" style="333" customWidth="1"/>
    <col min="10509" max="10509" width="0.875" style="333" customWidth="1"/>
    <col min="10510" max="10510" width="15.875" style="333" customWidth="1"/>
    <col min="10511" max="10511" width="0.875" style="333" customWidth="1"/>
    <col min="10512" max="10512" width="15.875" style="333" customWidth="1"/>
    <col min="10513" max="10513" width="1.625" style="333" customWidth="1"/>
    <col min="10514" max="10514" width="14.125" style="333" bestFit="1" customWidth="1"/>
    <col min="10515" max="10515" width="12.375" style="333" bestFit="1" customWidth="1"/>
    <col min="10516" max="10746" width="8" style="333"/>
    <col min="10747" max="10747" width="1.625" style="333" customWidth="1"/>
    <col min="10748" max="10748" width="5.625" style="333" customWidth="1"/>
    <col min="10749" max="10749" width="5.25" style="333" customWidth="1"/>
    <col min="10750" max="10750" width="5" style="333" customWidth="1"/>
    <col min="10751" max="10751" width="6.75" style="333" customWidth="1"/>
    <col min="10752" max="10752" width="30.25" style="333" customWidth="1"/>
    <col min="10753" max="10753" width="1.125" style="333" customWidth="1"/>
    <col min="10754" max="10754" width="15.875" style="333" customWidth="1"/>
    <col min="10755" max="10755" width="1" style="333" customWidth="1"/>
    <col min="10756" max="10756" width="15.875" style="333" customWidth="1"/>
    <col min="10757" max="10757" width="1" style="333" customWidth="1"/>
    <col min="10758" max="10758" width="15.875" style="333" customWidth="1"/>
    <col min="10759" max="10759" width="1" style="333" customWidth="1"/>
    <col min="10760" max="10760" width="15.875" style="333" customWidth="1"/>
    <col min="10761" max="10761" width="0.875" style="333" customWidth="1"/>
    <col min="10762" max="10762" width="15.875" style="333" customWidth="1"/>
    <col min="10763" max="10763" width="0.75" style="333" customWidth="1"/>
    <col min="10764" max="10764" width="15.875" style="333" customWidth="1"/>
    <col min="10765" max="10765" width="0.875" style="333" customWidth="1"/>
    <col min="10766" max="10766" width="15.875" style="333" customWidth="1"/>
    <col min="10767" max="10767" width="0.875" style="333" customWidth="1"/>
    <col min="10768" max="10768" width="15.875" style="333" customWidth="1"/>
    <col min="10769" max="10769" width="1.625" style="333" customWidth="1"/>
    <col min="10770" max="10770" width="14.125" style="333" bestFit="1" customWidth="1"/>
    <col min="10771" max="10771" width="12.375" style="333" bestFit="1" customWidth="1"/>
    <col min="10772" max="11002" width="8" style="333"/>
    <col min="11003" max="11003" width="1.625" style="333" customWidth="1"/>
    <col min="11004" max="11004" width="5.625" style="333" customWidth="1"/>
    <col min="11005" max="11005" width="5.25" style="333" customWidth="1"/>
    <col min="11006" max="11006" width="5" style="333" customWidth="1"/>
    <col min="11007" max="11007" width="6.75" style="333" customWidth="1"/>
    <col min="11008" max="11008" width="30.25" style="333" customWidth="1"/>
    <col min="11009" max="11009" width="1.125" style="333" customWidth="1"/>
    <col min="11010" max="11010" width="15.875" style="333" customWidth="1"/>
    <col min="11011" max="11011" width="1" style="333" customWidth="1"/>
    <col min="11012" max="11012" width="15.875" style="333" customWidth="1"/>
    <col min="11013" max="11013" width="1" style="333" customWidth="1"/>
    <col min="11014" max="11014" width="15.875" style="333" customWidth="1"/>
    <col min="11015" max="11015" width="1" style="333" customWidth="1"/>
    <col min="11016" max="11016" width="15.875" style="333" customWidth="1"/>
    <col min="11017" max="11017" width="0.875" style="333" customWidth="1"/>
    <col min="11018" max="11018" width="15.875" style="333" customWidth="1"/>
    <col min="11019" max="11019" width="0.75" style="333" customWidth="1"/>
    <col min="11020" max="11020" width="15.875" style="333" customWidth="1"/>
    <col min="11021" max="11021" width="0.875" style="333" customWidth="1"/>
    <col min="11022" max="11022" width="15.875" style="333" customWidth="1"/>
    <col min="11023" max="11023" width="0.875" style="333" customWidth="1"/>
    <col min="11024" max="11024" width="15.875" style="333" customWidth="1"/>
    <col min="11025" max="11025" width="1.625" style="333" customWidth="1"/>
    <col min="11026" max="11026" width="14.125" style="333" bestFit="1" customWidth="1"/>
    <col min="11027" max="11027" width="12.375" style="333" bestFit="1" customWidth="1"/>
    <col min="11028" max="11258" width="8" style="333"/>
    <col min="11259" max="11259" width="1.625" style="333" customWidth="1"/>
    <col min="11260" max="11260" width="5.625" style="333" customWidth="1"/>
    <col min="11261" max="11261" width="5.25" style="333" customWidth="1"/>
    <col min="11262" max="11262" width="5" style="333" customWidth="1"/>
    <col min="11263" max="11263" width="6.75" style="333" customWidth="1"/>
    <col min="11264" max="11264" width="30.25" style="333" customWidth="1"/>
    <col min="11265" max="11265" width="1.125" style="333" customWidth="1"/>
    <col min="11266" max="11266" width="15.875" style="333" customWidth="1"/>
    <col min="11267" max="11267" width="1" style="333" customWidth="1"/>
    <col min="11268" max="11268" width="15.875" style="333" customWidth="1"/>
    <col min="11269" max="11269" width="1" style="333" customWidth="1"/>
    <col min="11270" max="11270" width="15.875" style="333" customWidth="1"/>
    <col min="11271" max="11271" width="1" style="333" customWidth="1"/>
    <col min="11272" max="11272" width="15.875" style="333" customWidth="1"/>
    <col min="11273" max="11273" width="0.875" style="333" customWidth="1"/>
    <col min="11274" max="11274" width="15.875" style="333" customWidth="1"/>
    <col min="11275" max="11275" width="0.75" style="333" customWidth="1"/>
    <col min="11276" max="11276" width="15.875" style="333" customWidth="1"/>
    <col min="11277" max="11277" width="0.875" style="333" customWidth="1"/>
    <col min="11278" max="11278" width="15.875" style="333" customWidth="1"/>
    <col min="11279" max="11279" width="0.875" style="333" customWidth="1"/>
    <col min="11280" max="11280" width="15.875" style="333" customWidth="1"/>
    <col min="11281" max="11281" width="1.625" style="333" customWidth="1"/>
    <col min="11282" max="11282" width="14.125" style="333" bestFit="1" customWidth="1"/>
    <col min="11283" max="11283" width="12.375" style="333" bestFit="1" customWidth="1"/>
    <col min="11284" max="11514" width="8" style="333"/>
    <col min="11515" max="11515" width="1.625" style="333" customWidth="1"/>
    <col min="11516" max="11516" width="5.625" style="333" customWidth="1"/>
    <col min="11517" max="11517" width="5.25" style="333" customWidth="1"/>
    <col min="11518" max="11518" width="5" style="333" customWidth="1"/>
    <col min="11519" max="11519" width="6.75" style="333" customWidth="1"/>
    <col min="11520" max="11520" width="30.25" style="333" customWidth="1"/>
    <col min="11521" max="11521" width="1.125" style="333" customWidth="1"/>
    <col min="11522" max="11522" width="15.875" style="333" customWidth="1"/>
    <col min="11523" max="11523" width="1" style="333" customWidth="1"/>
    <col min="11524" max="11524" width="15.875" style="333" customWidth="1"/>
    <col min="11525" max="11525" width="1" style="333" customWidth="1"/>
    <col min="11526" max="11526" width="15.875" style="333" customWidth="1"/>
    <col min="11527" max="11527" width="1" style="333" customWidth="1"/>
    <col min="11528" max="11528" width="15.875" style="333" customWidth="1"/>
    <col min="11529" max="11529" width="0.875" style="333" customWidth="1"/>
    <col min="11530" max="11530" width="15.875" style="333" customWidth="1"/>
    <col min="11531" max="11531" width="0.75" style="333" customWidth="1"/>
    <col min="11532" max="11532" width="15.875" style="333" customWidth="1"/>
    <col min="11533" max="11533" width="0.875" style="333" customWidth="1"/>
    <col min="11534" max="11534" width="15.875" style="333" customWidth="1"/>
    <col min="11535" max="11535" width="0.875" style="333" customWidth="1"/>
    <col min="11536" max="11536" width="15.875" style="333" customWidth="1"/>
    <col min="11537" max="11537" width="1.625" style="333" customWidth="1"/>
    <col min="11538" max="11538" width="14.125" style="333" bestFit="1" customWidth="1"/>
    <col min="11539" max="11539" width="12.375" style="333" bestFit="1" customWidth="1"/>
    <col min="11540" max="11770" width="8" style="333"/>
    <col min="11771" max="11771" width="1.625" style="333" customWidth="1"/>
    <col min="11772" max="11772" width="5.625" style="333" customWidth="1"/>
    <col min="11773" max="11773" width="5.25" style="333" customWidth="1"/>
    <col min="11774" max="11774" width="5" style="333" customWidth="1"/>
    <col min="11775" max="11775" width="6.75" style="333" customWidth="1"/>
    <col min="11776" max="11776" width="30.25" style="333" customWidth="1"/>
    <col min="11777" max="11777" width="1.125" style="333" customWidth="1"/>
    <col min="11778" max="11778" width="15.875" style="333" customWidth="1"/>
    <col min="11779" max="11779" width="1" style="333" customWidth="1"/>
    <col min="11780" max="11780" width="15.875" style="333" customWidth="1"/>
    <col min="11781" max="11781" width="1" style="333" customWidth="1"/>
    <col min="11782" max="11782" width="15.875" style="333" customWidth="1"/>
    <col min="11783" max="11783" width="1" style="333" customWidth="1"/>
    <col min="11784" max="11784" width="15.875" style="333" customWidth="1"/>
    <col min="11785" max="11785" width="0.875" style="333" customWidth="1"/>
    <col min="11786" max="11786" width="15.875" style="333" customWidth="1"/>
    <col min="11787" max="11787" width="0.75" style="333" customWidth="1"/>
    <col min="11788" max="11788" width="15.875" style="333" customWidth="1"/>
    <col min="11789" max="11789" width="0.875" style="333" customWidth="1"/>
    <col min="11790" max="11790" width="15.875" style="333" customWidth="1"/>
    <col min="11791" max="11791" width="0.875" style="333" customWidth="1"/>
    <col min="11792" max="11792" width="15.875" style="333" customWidth="1"/>
    <col min="11793" max="11793" width="1.625" style="333" customWidth="1"/>
    <col min="11794" max="11794" width="14.125" style="333" bestFit="1" customWidth="1"/>
    <col min="11795" max="11795" width="12.375" style="333" bestFit="1" customWidth="1"/>
    <col min="11796" max="12026" width="8" style="333"/>
    <col min="12027" max="12027" width="1.625" style="333" customWidth="1"/>
    <col min="12028" max="12028" width="5.625" style="333" customWidth="1"/>
    <col min="12029" max="12029" width="5.25" style="333" customWidth="1"/>
    <col min="12030" max="12030" width="5" style="333" customWidth="1"/>
    <col min="12031" max="12031" width="6.75" style="333" customWidth="1"/>
    <col min="12032" max="12032" width="30.25" style="333" customWidth="1"/>
    <col min="12033" max="12033" width="1.125" style="333" customWidth="1"/>
    <col min="12034" max="12034" width="15.875" style="333" customWidth="1"/>
    <col min="12035" max="12035" width="1" style="333" customWidth="1"/>
    <col min="12036" max="12036" width="15.875" style="333" customWidth="1"/>
    <col min="12037" max="12037" width="1" style="333" customWidth="1"/>
    <col min="12038" max="12038" width="15.875" style="333" customWidth="1"/>
    <col min="12039" max="12039" width="1" style="333" customWidth="1"/>
    <col min="12040" max="12040" width="15.875" style="333" customWidth="1"/>
    <col min="12041" max="12041" width="0.875" style="333" customWidth="1"/>
    <col min="12042" max="12042" width="15.875" style="333" customWidth="1"/>
    <col min="12043" max="12043" width="0.75" style="333" customWidth="1"/>
    <col min="12044" max="12044" width="15.875" style="333" customWidth="1"/>
    <col min="12045" max="12045" width="0.875" style="333" customWidth="1"/>
    <col min="12046" max="12046" width="15.875" style="333" customWidth="1"/>
    <col min="12047" max="12047" width="0.875" style="333" customWidth="1"/>
    <col min="12048" max="12048" width="15.875" style="333" customWidth="1"/>
    <col min="12049" max="12049" width="1.625" style="333" customWidth="1"/>
    <col min="12050" max="12050" width="14.125" style="333" bestFit="1" customWidth="1"/>
    <col min="12051" max="12051" width="12.375" style="333" bestFit="1" customWidth="1"/>
    <col min="12052" max="12282" width="8" style="333"/>
    <col min="12283" max="12283" width="1.625" style="333" customWidth="1"/>
    <col min="12284" max="12284" width="5.625" style="333" customWidth="1"/>
    <col min="12285" max="12285" width="5.25" style="333" customWidth="1"/>
    <col min="12286" max="12286" width="5" style="333" customWidth="1"/>
    <col min="12287" max="12287" width="6.75" style="333" customWidth="1"/>
    <col min="12288" max="12288" width="30.25" style="333" customWidth="1"/>
    <col min="12289" max="12289" width="1.125" style="333" customWidth="1"/>
    <col min="12290" max="12290" width="15.875" style="333" customWidth="1"/>
    <col min="12291" max="12291" width="1" style="333" customWidth="1"/>
    <col min="12292" max="12292" width="15.875" style="333" customWidth="1"/>
    <col min="12293" max="12293" width="1" style="333" customWidth="1"/>
    <col min="12294" max="12294" width="15.875" style="333" customWidth="1"/>
    <col min="12295" max="12295" width="1" style="333" customWidth="1"/>
    <col min="12296" max="12296" width="15.875" style="333" customWidth="1"/>
    <col min="12297" max="12297" width="0.875" style="333" customWidth="1"/>
    <col min="12298" max="12298" width="15.875" style="333" customWidth="1"/>
    <col min="12299" max="12299" width="0.75" style="333" customWidth="1"/>
    <col min="12300" max="12300" width="15.875" style="333" customWidth="1"/>
    <col min="12301" max="12301" width="0.875" style="333" customWidth="1"/>
    <col min="12302" max="12302" width="15.875" style="333" customWidth="1"/>
    <col min="12303" max="12303" width="0.875" style="333" customWidth="1"/>
    <col min="12304" max="12304" width="15.875" style="333" customWidth="1"/>
    <col min="12305" max="12305" width="1.625" style="333" customWidth="1"/>
    <col min="12306" max="12306" width="14.125" style="333" bestFit="1" customWidth="1"/>
    <col min="12307" max="12307" width="12.375" style="333" bestFit="1" customWidth="1"/>
    <col min="12308" max="12538" width="8" style="333"/>
    <col min="12539" max="12539" width="1.625" style="333" customWidth="1"/>
    <col min="12540" max="12540" width="5.625" style="333" customWidth="1"/>
    <col min="12541" max="12541" width="5.25" style="333" customWidth="1"/>
    <col min="12542" max="12542" width="5" style="333" customWidth="1"/>
    <col min="12543" max="12543" width="6.75" style="333" customWidth="1"/>
    <col min="12544" max="12544" width="30.25" style="333" customWidth="1"/>
    <col min="12545" max="12545" width="1.125" style="333" customWidth="1"/>
    <col min="12546" max="12546" width="15.875" style="333" customWidth="1"/>
    <col min="12547" max="12547" width="1" style="333" customWidth="1"/>
    <col min="12548" max="12548" width="15.875" style="333" customWidth="1"/>
    <col min="12549" max="12549" width="1" style="333" customWidth="1"/>
    <col min="12550" max="12550" width="15.875" style="333" customWidth="1"/>
    <col min="12551" max="12551" width="1" style="333" customWidth="1"/>
    <col min="12552" max="12552" width="15.875" style="333" customWidth="1"/>
    <col min="12553" max="12553" width="0.875" style="333" customWidth="1"/>
    <col min="12554" max="12554" width="15.875" style="333" customWidth="1"/>
    <col min="12555" max="12555" width="0.75" style="333" customWidth="1"/>
    <col min="12556" max="12556" width="15.875" style="333" customWidth="1"/>
    <col min="12557" max="12557" width="0.875" style="333" customWidth="1"/>
    <col min="12558" max="12558" width="15.875" style="333" customWidth="1"/>
    <col min="12559" max="12559" width="0.875" style="333" customWidth="1"/>
    <col min="12560" max="12560" width="15.875" style="333" customWidth="1"/>
    <col min="12561" max="12561" width="1.625" style="333" customWidth="1"/>
    <col min="12562" max="12562" width="14.125" style="333" bestFit="1" customWidth="1"/>
    <col min="12563" max="12563" width="12.375" style="333" bestFit="1" customWidth="1"/>
    <col min="12564" max="12794" width="8" style="333"/>
    <col min="12795" max="12795" width="1.625" style="333" customWidth="1"/>
    <col min="12796" max="12796" width="5.625" style="333" customWidth="1"/>
    <col min="12797" max="12797" width="5.25" style="333" customWidth="1"/>
    <col min="12798" max="12798" width="5" style="333" customWidth="1"/>
    <col min="12799" max="12799" width="6.75" style="333" customWidth="1"/>
    <col min="12800" max="12800" width="30.25" style="333" customWidth="1"/>
    <col min="12801" max="12801" width="1.125" style="333" customWidth="1"/>
    <col min="12802" max="12802" width="15.875" style="333" customWidth="1"/>
    <col min="12803" max="12803" width="1" style="333" customWidth="1"/>
    <col min="12804" max="12804" width="15.875" style="333" customWidth="1"/>
    <col min="12805" max="12805" width="1" style="333" customWidth="1"/>
    <col min="12806" max="12806" width="15.875" style="333" customWidth="1"/>
    <col min="12807" max="12807" width="1" style="333" customWidth="1"/>
    <col min="12808" max="12808" width="15.875" style="333" customWidth="1"/>
    <col min="12809" max="12809" width="0.875" style="333" customWidth="1"/>
    <col min="12810" max="12810" width="15.875" style="333" customWidth="1"/>
    <col min="12811" max="12811" width="0.75" style="333" customWidth="1"/>
    <col min="12812" max="12812" width="15.875" style="333" customWidth="1"/>
    <col min="12813" max="12813" width="0.875" style="333" customWidth="1"/>
    <col min="12814" max="12814" width="15.875" style="333" customWidth="1"/>
    <col min="12815" max="12815" width="0.875" style="333" customWidth="1"/>
    <col min="12816" max="12816" width="15.875" style="333" customWidth="1"/>
    <col min="12817" max="12817" width="1.625" style="333" customWidth="1"/>
    <col min="12818" max="12818" width="14.125" style="333" bestFit="1" customWidth="1"/>
    <col min="12819" max="12819" width="12.375" style="333" bestFit="1" customWidth="1"/>
    <col min="12820" max="13050" width="8" style="333"/>
    <col min="13051" max="13051" width="1.625" style="333" customWidth="1"/>
    <col min="13052" max="13052" width="5.625" style="333" customWidth="1"/>
    <col min="13053" max="13053" width="5.25" style="333" customWidth="1"/>
    <col min="13054" max="13054" width="5" style="333" customWidth="1"/>
    <col min="13055" max="13055" width="6.75" style="333" customWidth="1"/>
    <col min="13056" max="13056" width="30.25" style="333" customWidth="1"/>
    <col min="13057" max="13057" width="1.125" style="333" customWidth="1"/>
    <col min="13058" max="13058" width="15.875" style="333" customWidth="1"/>
    <col min="13059" max="13059" width="1" style="333" customWidth="1"/>
    <col min="13060" max="13060" width="15.875" style="333" customWidth="1"/>
    <col min="13061" max="13061" width="1" style="333" customWidth="1"/>
    <col min="13062" max="13062" width="15.875" style="333" customWidth="1"/>
    <col min="13063" max="13063" width="1" style="333" customWidth="1"/>
    <col min="13064" max="13064" width="15.875" style="333" customWidth="1"/>
    <col min="13065" max="13065" width="0.875" style="333" customWidth="1"/>
    <col min="13066" max="13066" width="15.875" style="333" customWidth="1"/>
    <col min="13067" max="13067" width="0.75" style="333" customWidth="1"/>
    <col min="13068" max="13068" width="15.875" style="333" customWidth="1"/>
    <col min="13069" max="13069" width="0.875" style="333" customWidth="1"/>
    <col min="13070" max="13070" width="15.875" style="333" customWidth="1"/>
    <col min="13071" max="13071" width="0.875" style="333" customWidth="1"/>
    <col min="13072" max="13072" width="15.875" style="333" customWidth="1"/>
    <col min="13073" max="13073" width="1.625" style="333" customWidth="1"/>
    <col min="13074" max="13074" width="14.125" style="333" bestFit="1" customWidth="1"/>
    <col min="13075" max="13075" width="12.375" style="333" bestFit="1" customWidth="1"/>
    <col min="13076" max="13306" width="8" style="333"/>
    <col min="13307" max="13307" width="1.625" style="333" customWidth="1"/>
    <col min="13308" max="13308" width="5.625" style="333" customWidth="1"/>
    <col min="13309" max="13309" width="5.25" style="333" customWidth="1"/>
    <col min="13310" max="13310" width="5" style="333" customWidth="1"/>
    <col min="13311" max="13311" width="6.75" style="333" customWidth="1"/>
    <col min="13312" max="13312" width="30.25" style="333" customWidth="1"/>
    <col min="13313" max="13313" width="1.125" style="333" customWidth="1"/>
    <col min="13314" max="13314" width="15.875" style="333" customWidth="1"/>
    <col min="13315" max="13315" width="1" style="333" customWidth="1"/>
    <col min="13316" max="13316" width="15.875" style="333" customWidth="1"/>
    <col min="13317" max="13317" width="1" style="333" customWidth="1"/>
    <col min="13318" max="13318" width="15.875" style="333" customWidth="1"/>
    <col min="13319" max="13319" width="1" style="333" customWidth="1"/>
    <col min="13320" max="13320" width="15.875" style="333" customWidth="1"/>
    <col min="13321" max="13321" width="0.875" style="333" customWidth="1"/>
    <col min="13322" max="13322" width="15.875" style="333" customWidth="1"/>
    <col min="13323" max="13323" width="0.75" style="333" customWidth="1"/>
    <col min="13324" max="13324" width="15.875" style="333" customWidth="1"/>
    <col min="13325" max="13325" width="0.875" style="333" customWidth="1"/>
    <col min="13326" max="13326" width="15.875" style="333" customWidth="1"/>
    <col min="13327" max="13327" width="0.875" style="333" customWidth="1"/>
    <col min="13328" max="13328" width="15.875" style="333" customWidth="1"/>
    <col min="13329" max="13329" width="1.625" style="333" customWidth="1"/>
    <col min="13330" max="13330" width="14.125" style="333" bestFit="1" customWidth="1"/>
    <col min="13331" max="13331" width="12.375" style="333" bestFit="1" customWidth="1"/>
    <col min="13332" max="13562" width="8" style="333"/>
    <col min="13563" max="13563" width="1.625" style="333" customWidth="1"/>
    <col min="13564" max="13564" width="5.625" style="333" customWidth="1"/>
    <col min="13565" max="13565" width="5.25" style="333" customWidth="1"/>
    <col min="13566" max="13566" width="5" style="333" customWidth="1"/>
    <col min="13567" max="13567" width="6.75" style="333" customWidth="1"/>
    <col min="13568" max="13568" width="30.25" style="333" customWidth="1"/>
    <col min="13569" max="13569" width="1.125" style="333" customWidth="1"/>
    <col min="13570" max="13570" width="15.875" style="333" customWidth="1"/>
    <col min="13571" max="13571" width="1" style="333" customWidth="1"/>
    <col min="13572" max="13572" width="15.875" style="333" customWidth="1"/>
    <col min="13573" max="13573" width="1" style="333" customWidth="1"/>
    <col min="13574" max="13574" width="15.875" style="333" customWidth="1"/>
    <col min="13575" max="13575" width="1" style="333" customWidth="1"/>
    <col min="13576" max="13576" width="15.875" style="333" customWidth="1"/>
    <col min="13577" max="13577" width="0.875" style="333" customWidth="1"/>
    <col min="13578" max="13578" width="15.875" style="333" customWidth="1"/>
    <col min="13579" max="13579" width="0.75" style="333" customWidth="1"/>
    <col min="13580" max="13580" width="15.875" style="333" customWidth="1"/>
    <col min="13581" max="13581" width="0.875" style="333" customWidth="1"/>
    <col min="13582" max="13582" width="15.875" style="333" customWidth="1"/>
    <col min="13583" max="13583" width="0.875" style="333" customWidth="1"/>
    <col min="13584" max="13584" width="15.875" style="333" customWidth="1"/>
    <col min="13585" max="13585" width="1.625" style="333" customWidth="1"/>
    <col min="13586" max="13586" width="14.125" style="333" bestFit="1" customWidth="1"/>
    <col min="13587" max="13587" width="12.375" style="333" bestFit="1" customWidth="1"/>
    <col min="13588" max="13818" width="8" style="333"/>
    <col min="13819" max="13819" width="1.625" style="333" customWidth="1"/>
    <col min="13820" max="13820" width="5.625" style="333" customWidth="1"/>
    <col min="13821" max="13821" width="5.25" style="333" customWidth="1"/>
    <col min="13822" max="13822" width="5" style="333" customWidth="1"/>
    <col min="13823" max="13823" width="6.75" style="333" customWidth="1"/>
    <col min="13824" max="13824" width="30.25" style="333" customWidth="1"/>
    <col min="13825" max="13825" width="1.125" style="333" customWidth="1"/>
    <col min="13826" max="13826" width="15.875" style="333" customWidth="1"/>
    <col min="13827" max="13827" width="1" style="333" customWidth="1"/>
    <col min="13828" max="13828" width="15.875" style="333" customWidth="1"/>
    <col min="13829" max="13829" width="1" style="333" customWidth="1"/>
    <col min="13830" max="13830" width="15.875" style="333" customWidth="1"/>
    <col min="13831" max="13831" width="1" style="333" customWidth="1"/>
    <col min="13832" max="13832" width="15.875" style="333" customWidth="1"/>
    <col min="13833" max="13833" width="0.875" style="333" customWidth="1"/>
    <col min="13834" max="13834" width="15.875" style="333" customWidth="1"/>
    <col min="13835" max="13835" width="0.75" style="333" customWidth="1"/>
    <col min="13836" max="13836" width="15.875" style="333" customWidth="1"/>
    <col min="13837" max="13837" width="0.875" style="333" customWidth="1"/>
    <col min="13838" max="13838" width="15.875" style="333" customWidth="1"/>
    <col min="13839" max="13839" width="0.875" style="333" customWidth="1"/>
    <col min="13840" max="13840" width="15.875" style="333" customWidth="1"/>
    <col min="13841" max="13841" width="1.625" style="333" customWidth="1"/>
    <col min="13842" max="13842" width="14.125" style="333" bestFit="1" customWidth="1"/>
    <col min="13843" max="13843" width="12.375" style="333" bestFit="1" customWidth="1"/>
    <col min="13844" max="14074" width="8" style="333"/>
    <col min="14075" max="14075" width="1.625" style="333" customWidth="1"/>
    <col min="14076" max="14076" width="5.625" style="333" customWidth="1"/>
    <col min="14077" max="14077" width="5.25" style="333" customWidth="1"/>
    <col min="14078" max="14078" width="5" style="333" customWidth="1"/>
    <col min="14079" max="14079" width="6.75" style="333" customWidth="1"/>
    <col min="14080" max="14080" width="30.25" style="333" customWidth="1"/>
    <col min="14081" max="14081" width="1.125" style="333" customWidth="1"/>
    <col min="14082" max="14082" width="15.875" style="333" customWidth="1"/>
    <col min="14083" max="14083" width="1" style="333" customWidth="1"/>
    <col min="14084" max="14084" width="15.875" style="333" customWidth="1"/>
    <col min="14085" max="14085" width="1" style="333" customWidth="1"/>
    <col min="14086" max="14086" width="15.875" style="333" customWidth="1"/>
    <col min="14087" max="14087" width="1" style="333" customWidth="1"/>
    <col min="14088" max="14088" width="15.875" style="333" customWidth="1"/>
    <col min="14089" max="14089" width="0.875" style="333" customWidth="1"/>
    <col min="14090" max="14090" width="15.875" style="333" customWidth="1"/>
    <col min="14091" max="14091" width="0.75" style="333" customWidth="1"/>
    <col min="14092" max="14092" width="15.875" style="333" customWidth="1"/>
    <col min="14093" max="14093" width="0.875" style="333" customWidth="1"/>
    <col min="14094" max="14094" width="15.875" style="333" customWidth="1"/>
    <col min="14095" max="14095" width="0.875" style="333" customWidth="1"/>
    <col min="14096" max="14096" width="15.875" style="333" customWidth="1"/>
    <col min="14097" max="14097" width="1.625" style="333" customWidth="1"/>
    <col min="14098" max="14098" width="14.125" style="333" bestFit="1" customWidth="1"/>
    <col min="14099" max="14099" width="12.375" style="333" bestFit="1" customWidth="1"/>
    <col min="14100" max="14330" width="8" style="333"/>
    <col min="14331" max="14331" width="1.625" style="333" customWidth="1"/>
    <col min="14332" max="14332" width="5.625" style="333" customWidth="1"/>
    <col min="14333" max="14333" width="5.25" style="333" customWidth="1"/>
    <col min="14334" max="14334" width="5" style="333" customWidth="1"/>
    <col min="14335" max="14335" width="6.75" style="333" customWidth="1"/>
    <col min="14336" max="14336" width="30.25" style="333" customWidth="1"/>
    <col min="14337" max="14337" width="1.125" style="333" customWidth="1"/>
    <col min="14338" max="14338" width="15.875" style="333" customWidth="1"/>
    <col min="14339" max="14339" width="1" style="333" customWidth="1"/>
    <col min="14340" max="14340" width="15.875" style="333" customWidth="1"/>
    <col min="14341" max="14341" width="1" style="333" customWidth="1"/>
    <col min="14342" max="14342" width="15.875" style="333" customWidth="1"/>
    <col min="14343" max="14343" width="1" style="333" customWidth="1"/>
    <col min="14344" max="14344" width="15.875" style="333" customWidth="1"/>
    <col min="14345" max="14345" width="0.875" style="333" customWidth="1"/>
    <col min="14346" max="14346" width="15.875" style="333" customWidth="1"/>
    <col min="14347" max="14347" width="0.75" style="333" customWidth="1"/>
    <col min="14348" max="14348" width="15.875" style="333" customWidth="1"/>
    <col min="14349" max="14349" width="0.875" style="333" customWidth="1"/>
    <col min="14350" max="14350" width="15.875" style="333" customWidth="1"/>
    <col min="14351" max="14351" width="0.875" style="333" customWidth="1"/>
    <col min="14352" max="14352" width="15.875" style="333" customWidth="1"/>
    <col min="14353" max="14353" width="1.625" style="333" customWidth="1"/>
    <col min="14354" max="14354" width="14.125" style="333" bestFit="1" customWidth="1"/>
    <col min="14355" max="14355" width="12.375" style="333" bestFit="1" customWidth="1"/>
    <col min="14356" max="14586" width="8" style="333"/>
    <col min="14587" max="14587" width="1.625" style="333" customWidth="1"/>
    <col min="14588" max="14588" width="5.625" style="333" customWidth="1"/>
    <col min="14589" max="14589" width="5.25" style="333" customWidth="1"/>
    <col min="14590" max="14590" width="5" style="333" customWidth="1"/>
    <col min="14591" max="14591" width="6.75" style="333" customWidth="1"/>
    <col min="14592" max="14592" width="30.25" style="333" customWidth="1"/>
    <col min="14593" max="14593" width="1.125" style="333" customWidth="1"/>
    <col min="14594" max="14594" width="15.875" style="333" customWidth="1"/>
    <col min="14595" max="14595" width="1" style="333" customWidth="1"/>
    <col min="14596" max="14596" width="15.875" style="333" customWidth="1"/>
    <col min="14597" max="14597" width="1" style="333" customWidth="1"/>
    <col min="14598" max="14598" width="15.875" style="333" customWidth="1"/>
    <col min="14599" max="14599" width="1" style="333" customWidth="1"/>
    <col min="14600" max="14600" width="15.875" style="333" customWidth="1"/>
    <col min="14601" max="14601" width="0.875" style="333" customWidth="1"/>
    <col min="14602" max="14602" width="15.875" style="333" customWidth="1"/>
    <col min="14603" max="14603" width="0.75" style="333" customWidth="1"/>
    <col min="14604" max="14604" width="15.875" style="333" customWidth="1"/>
    <col min="14605" max="14605" width="0.875" style="333" customWidth="1"/>
    <col min="14606" max="14606" width="15.875" style="333" customWidth="1"/>
    <col min="14607" max="14607" width="0.875" style="333" customWidth="1"/>
    <col min="14608" max="14608" width="15.875" style="333" customWidth="1"/>
    <col min="14609" max="14609" width="1.625" style="333" customWidth="1"/>
    <col min="14610" max="14610" width="14.125" style="333" bestFit="1" customWidth="1"/>
    <col min="14611" max="14611" width="12.375" style="333" bestFit="1" customWidth="1"/>
    <col min="14612" max="14842" width="8" style="333"/>
    <col min="14843" max="14843" width="1.625" style="333" customWidth="1"/>
    <col min="14844" max="14844" width="5.625" style="333" customWidth="1"/>
    <col min="14845" max="14845" width="5.25" style="333" customWidth="1"/>
    <col min="14846" max="14846" width="5" style="333" customWidth="1"/>
    <col min="14847" max="14847" width="6.75" style="333" customWidth="1"/>
    <col min="14848" max="14848" width="30.25" style="333" customWidth="1"/>
    <col min="14849" max="14849" width="1.125" style="333" customWidth="1"/>
    <col min="14850" max="14850" width="15.875" style="333" customWidth="1"/>
    <col min="14851" max="14851" width="1" style="333" customWidth="1"/>
    <col min="14852" max="14852" width="15.875" style="333" customWidth="1"/>
    <col min="14853" max="14853" width="1" style="333" customWidth="1"/>
    <col min="14854" max="14854" width="15.875" style="333" customWidth="1"/>
    <col min="14855" max="14855" width="1" style="333" customWidth="1"/>
    <col min="14856" max="14856" width="15.875" style="333" customWidth="1"/>
    <col min="14857" max="14857" width="0.875" style="333" customWidth="1"/>
    <col min="14858" max="14858" width="15.875" style="333" customWidth="1"/>
    <col min="14859" max="14859" width="0.75" style="333" customWidth="1"/>
    <col min="14860" max="14860" width="15.875" style="333" customWidth="1"/>
    <col min="14861" max="14861" width="0.875" style="333" customWidth="1"/>
    <col min="14862" max="14862" width="15.875" style="333" customWidth="1"/>
    <col min="14863" max="14863" width="0.875" style="333" customWidth="1"/>
    <col min="14864" max="14864" width="15.875" style="333" customWidth="1"/>
    <col min="14865" max="14865" width="1.625" style="333" customWidth="1"/>
    <col min="14866" max="14866" width="14.125" style="333" bestFit="1" customWidth="1"/>
    <col min="14867" max="14867" width="12.375" style="333" bestFit="1" customWidth="1"/>
    <col min="14868" max="15098" width="8" style="333"/>
    <col min="15099" max="15099" width="1.625" style="333" customWidth="1"/>
    <col min="15100" max="15100" width="5.625" style="333" customWidth="1"/>
    <col min="15101" max="15101" width="5.25" style="333" customWidth="1"/>
    <col min="15102" max="15102" width="5" style="333" customWidth="1"/>
    <col min="15103" max="15103" width="6.75" style="333" customWidth="1"/>
    <col min="15104" max="15104" width="30.25" style="333" customWidth="1"/>
    <col min="15105" max="15105" width="1.125" style="333" customWidth="1"/>
    <col min="15106" max="15106" width="15.875" style="333" customWidth="1"/>
    <col min="15107" max="15107" width="1" style="333" customWidth="1"/>
    <col min="15108" max="15108" width="15.875" style="333" customWidth="1"/>
    <col min="15109" max="15109" width="1" style="333" customWidth="1"/>
    <col min="15110" max="15110" width="15.875" style="333" customWidth="1"/>
    <col min="15111" max="15111" width="1" style="333" customWidth="1"/>
    <col min="15112" max="15112" width="15.875" style="333" customWidth="1"/>
    <col min="15113" max="15113" width="0.875" style="333" customWidth="1"/>
    <col min="15114" max="15114" width="15.875" style="333" customWidth="1"/>
    <col min="15115" max="15115" width="0.75" style="333" customWidth="1"/>
    <col min="15116" max="15116" width="15.875" style="333" customWidth="1"/>
    <col min="15117" max="15117" width="0.875" style="333" customWidth="1"/>
    <col min="15118" max="15118" width="15.875" style="333" customWidth="1"/>
    <col min="15119" max="15119" width="0.875" style="333" customWidth="1"/>
    <col min="15120" max="15120" width="15.875" style="333" customWidth="1"/>
    <col min="15121" max="15121" width="1.625" style="333" customWidth="1"/>
    <col min="15122" max="15122" width="14.125" style="333" bestFit="1" customWidth="1"/>
    <col min="15123" max="15123" width="12.375" style="333" bestFit="1" customWidth="1"/>
    <col min="15124" max="15354" width="8" style="333"/>
    <col min="15355" max="15355" width="1.625" style="333" customWidth="1"/>
    <col min="15356" max="15356" width="5.625" style="333" customWidth="1"/>
    <col min="15357" max="15357" width="5.25" style="333" customWidth="1"/>
    <col min="15358" max="15358" width="5" style="333" customWidth="1"/>
    <col min="15359" max="15359" width="6.75" style="333" customWidth="1"/>
    <col min="15360" max="15360" width="30.25" style="333" customWidth="1"/>
    <col min="15361" max="15361" width="1.125" style="333" customWidth="1"/>
    <col min="15362" max="15362" width="15.875" style="333" customWidth="1"/>
    <col min="15363" max="15363" width="1" style="333" customWidth="1"/>
    <col min="15364" max="15364" width="15.875" style="333" customWidth="1"/>
    <col min="15365" max="15365" width="1" style="333" customWidth="1"/>
    <col min="15366" max="15366" width="15.875" style="333" customWidth="1"/>
    <col min="15367" max="15367" width="1" style="333" customWidth="1"/>
    <col min="15368" max="15368" width="15.875" style="333" customWidth="1"/>
    <col min="15369" max="15369" width="0.875" style="333" customWidth="1"/>
    <col min="15370" max="15370" width="15.875" style="333" customWidth="1"/>
    <col min="15371" max="15371" width="0.75" style="333" customWidth="1"/>
    <col min="15372" max="15372" width="15.875" style="333" customWidth="1"/>
    <col min="15373" max="15373" width="0.875" style="333" customWidth="1"/>
    <col min="15374" max="15374" width="15.875" style="333" customWidth="1"/>
    <col min="15375" max="15375" width="0.875" style="333" customWidth="1"/>
    <col min="15376" max="15376" width="15.875" style="333" customWidth="1"/>
    <col min="15377" max="15377" width="1.625" style="333" customWidth="1"/>
    <col min="15378" max="15378" width="14.125" style="333" bestFit="1" customWidth="1"/>
    <col min="15379" max="15379" width="12.375" style="333" bestFit="1" customWidth="1"/>
    <col min="15380" max="15610" width="8" style="333"/>
    <col min="15611" max="15611" width="1.625" style="333" customWidth="1"/>
    <col min="15612" max="15612" width="5.625" style="333" customWidth="1"/>
    <col min="15613" max="15613" width="5.25" style="333" customWidth="1"/>
    <col min="15614" max="15614" width="5" style="333" customWidth="1"/>
    <col min="15615" max="15615" width="6.75" style="333" customWidth="1"/>
    <col min="15616" max="15616" width="30.25" style="333" customWidth="1"/>
    <col min="15617" max="15617" width="1.125" style="333" customWidth="1"/>
    <col min="15618" max="15618" width="15.875" style="333" customWidth="1"/>
    <col min="15619" max="15619" width="1" style="333" customWidth="1"/>
    <col min="15620" max="15620" width="15.875" style="333" customWidth="1"/>
    <col min="15621" max="15621" width="1" style="333" customWidth="1"/>
    <col min="15622" max="15622" width="15.875" style="333" customWidth="1"/>
    <col min="15623" max="15623" width="1" style="333" customWidth="1"/>
    <col min="15624" max="15624" width="15.875" style="333" customWidth="1"/>
    <col min="15625" max="15625" width="0.875" style="333" customWidth="1"/>
    <col min="15626" max="15626" width="15.875" style="333" customWidth="1"/>
    <col min="15627" max="15627" width="0.75" style="333" customWidth="1"/>
    <col min="15628" max="15628" width="15.875" style="333" customWidth="1"/>
    <col min="15629" max="15629" width="0.875" style="333" customWidth="1"/>
    <col min="15630" max="15630" width="15.875" style="333" customWidth="1"/>
    <col min="15631" max="15631" width="0.875" style="333" customWidth="1"/>
    <col min="15632" max="15632" width="15.875" style="333" customWidth="1"/>
    <col min="15633" max="15633" width="1.625" style="333" customWidth="1"/>
    <col min="15634" max="15634" width="14.125" style="333" bestFit="1" customWidth="1"/>
    <col min="15635" max="15635" width="12.375" style="333" bestFit="1" customWidth="1"/>
    <col min="15636" max="15866" width="8" style="333"/>
    <col min="15867" max="15867" width="1.625" style="333" customWidth="1"/>
    <col min="15868" max="15868" width="5.625" style="333" customWidth="1"/>
    <col min="15869" max="15869" width="5.25" style="333" customWidth="1"/>
    <col min="15870" max="15870" width="5" style="333" customWidth="1"/>
    <col min="15871" max="15871" width="6.75" style="333" customWidth="1"/>
    <col min="15872" max="15872" width="30.25" style="333" customWidth="1"/>
    <col min="15873" max="15873" width="1.125" style="333" customWidth="1"/>
    <col min="15874" max="15874" width="15.875" style="333" customWidth="1"/>
    <col min="15875" max="15875" width="1" style="333" customWidth="1"/>
    <col min="15876" max="15876" width="15.875" style="333" customWidth="1"/>
    <col min="15877" max="15877" width="1" style="333" customWidth="1"/>
    <col min="15878" max="15878" width="15.875" style="333" customWidth="1"/>
    <col min="15879" max="15879" width="1" style="333" customWidth="1"/>
    <col min="15880" max="15880" width="15.875" style="333" customWidth="1"/>
    <col min="15881" max="15881" width="0.875" style="333" customWidth="1"/>
    <col min="15882" max="15882" width="15.875" style="333" customWidth="1"/>
    <col min="15883" max="15883" width="0.75" style="333" customWidth="1"/>
    <col min="15884" max="15884" width="15.875" style="333" customWidth="1"/>
    <col min="15885" max="15885" width="0.875" style="333" customWidth="1"/>
    <col min="15886" max="15886" width="15.875" style="333" customWidth="1"/>
    <col min="15887" max="15887" width="0.875" style="333" customWidth="1"/>
    <col min="15888" max="15888" width="15.875" style="333" customWidth="1"/>
    <col min="15889" max="15889" width="1.625" style="333" customWidth="1"/>
    <col min="15890" max="15890" width="14.125" style="333" bestFit="1" customWidth="1"/>
    <col min="15891" max="15891" width="12.375" style="333" bestFit="1" customWidth="1"/>
    <col min="15892" max="16122" width="8" style="333"/>
    <col min="16123" max="16123" width="1.625" style="333" customWidth="1"/>
    <col min="16124" max="16124" width="5.625" style="333" customWidth="1"/>
    <col min="16125" max="16125" width="5.25" style="333" customWidth="1"/>
    <col min="16126" max="16126" width="5" style="333" customWidth="1"/>
    <col min="16127" max="16127" width="6.75" style="333" customWidth="1"/>
    <col min="16128" max="16128" width="30.25" style="333" customWidth="1"/>
    <col min="16129" max="16129" width="1.125" style="333" customWidth="1"/>
    <col min="16130" max="16130" width="15.875" style="333" customWidth="1"/>
    <col min="16131" max="16131" width="1" style="333" customWidth="1"/>
    <col min="16132" max="16132" width="15.875" style="333" customWidth="1"/>
    <col min="16133" max="16133" width="1" style="333" customWidth="1"/>
    <col min="16134" max="16134" width="15.875" style="333" customWidth="1"/>
    <col min="16135" max="16135" width="1" style="333" customWidth="1"/>
    <col min="16136" max="16136" width="15.875" style="333" customWidth="1"/>
    <col min="16137" max="16137" width="0.875" style="333" customWidth="1"/>
    <col min="16138" max="16138" width="15.875" style="333" customWidth="1"/>
    <col min="16139" max="16139" width="0.75" style="333" customWidth="1"/>
    <col min="16140" max="16140" width="15.875" style="333" customWidth="1"/>
    <col min="16141" max="16141" width="0.875" style="333" customWidth="1"/>
    <col min="16142" max="16142" width="15.875" style="333" customWidth="1"/>
    <col min="16143" max="16143" width="0.875" style="333" customWidth="1"/>
    <col min="16144" max="16144" width="15.875" style="333" customWidth="1"/>
    <col min="16145" max="16145" width="1.625" style="333" customWidth="1"/>
    <col min="16146" max="16146" width="14.125" style="333" bestFit="1" customWidth="1"/>
    <col min="16147" max="16147" width="12.375" style="333" bestFit="1" customWidth="1"/>
    <col min="16148" max="16384" width="8" style="333"/>
  </cols>
  <sheetData>
    <row r="1" spans="2:21" ht="22.5" customHeight="1">
      <c r="B1" s="886" t="s">
        <v>1100</v>
      </c>
      <c r="C1" s="886"/>
      <c r="D1" s="886"/>
      <c r="E1" s="886"/>
      <c r="F1" s="886"/>
      <c r="G1" s="886"/>
      <c r="H1" s="886"/>
      <c r="I1" s="886"/>
      <c r="J1" s="886"/>
      <c r="K1" s="886"/>
      <c r="L1" s="886"/>
      <c r="M1" s="886"/>
      <c r="N1" s="886"/>
      <c r="O1" s="886"/>
      <c r="P1" s="886"/>
      <c r="Q1" s="886"/>
      <c r="R1" s="886"/>
      <c r="S1" s="886"/>
      <c r="T1" s="886"/>
      <c r="U1" s="886"/>
    </row>
    <row r="2" spans="2:21" ht="22.5" customHeight="1">
      <c r="B2" s="8"/>
      <c r="H2" s="642"/>
      <c r="I2" s="642"/>
      <c r="J2" s="642"/>
      <c r="L2" s="642"/>
      <c r="M2" s="642"/>
      <c r="N2" s="642"/>
      <c r="O2" s="642"/>
      <c r="P2" s="642"/>
      <c r="Q2" s="642"/>
      <c r="S2" s="642"/>
      <c r="U2" s="615" t="s">
        <v>358</v>
      </c>
    </row>
    <row r="3" spans="2:21" s="339" customFormat="1" ht="22.5" customHeight="1">
      <c r="B3" s="593" t="s">
        <v>956</v>
      </c>
      <c r="C3" s="337" t="s">
        <v>203</v>
      </c>
      <c r="M3" s="338"/>
      <c r="O3" s="377"/>
      <c r="Q3" s="377"/>
      <c r="S3" s="377"/>
      <c r="U3" s="377"/>
    </row>
    <row r="4" spans="2:21" s="339" customFormat="1" ht="22.5" customHeight="1">
      <c r="B4" s="374"/>
      <c r="C4" s="375"/>
      <c r="D4" s="376" t="s">
        <v>776</v>
      </c>
      <c r="M4" s="338"/>
      <c r="O4" s="377"/>
      <c r="Q4" s="377"/>
      <c r="S4" s="377"/>
      <c r="U4" s="377"/>
    </row>
    <row r="5" spans="2:21" s="339" customFormat="1" ht="22.5" customHeight="1">
      <c r="C5" s="374" t="s">
        <v>957</v>
      </c>
      <c r="D5" s="375" t="s">
        <v>4</v>
      </c>
      <c r="M5" s="338"/>
      <c r="O5" s="377"/>
      <c r="Q5" s="377"/>
      <c r="S5" s="377"/>
      <c r="U5" s="377"/>
    </row>
    <row r="6" spans="2:21" s="339" customFormat="1" ht="22.5" customHeight="1">
      <c r="C6" s="616"/>
      <c r="D6" s="616"/>
      <c r="G6" s="887" t="s">
        <v>24</v>
      </c>
      <c r="H6" s="887"/>
      <c r="I6" s="887"/>
      <c r="J6" s="887"/>
      <c r="K6" s="887"/>
      <c r="L6" s="887"/>
      <c r="M6" s="887"/>
      <c r="N6" s="616"/>
      <c r="O6" s="887" t="s">
        <v>5</v>
      </c>
      <c r="P6" s="887"/>
      <c r="Q6" s="887"/>
      <c r="R6" s="887"/>
      <c r="S6" s="888"/>
      <c r="T6" s="888"/>
      <c r="U6" s="889"/>
    </row>
    <row r="7" spans="2:21" s="339" customFormat="1" ht="22.5" customHeight="1">
      <c r="C7" s="616"/>
      <c r="D7" s="616"/>
      <c r="G7" s="884" t="s">
        <v>359</v>
      </c>
      <c r="H7" s="643"/>
      <c r="I7" s="884" t="s">
        <v>360</v>
      </c>
      <c r="J7" s="643"/>
      <c r="K7" s="884" t="s">
        <v>255</v>
      </c>
      <c r="L7" s="643"/>
      <c r="M7" s="884" t="s">
        <v>76</v>
      </c>
      <c r="N7" s="616"/>
      <c r="O7" s="890" t="s">
        <v>361</v>
      </c>
      <c r="P7" s="617"/>
      <c r="Q7" s="884" t="s">
        <v>360</v>
      </c>
      <c r="R7" s="643"/>
      <c r="S7" s="884" t="s">
        <v>255</v>
      </c>
      <c r="T7" s="643"/>
      <c r="U7" s="884" t="s">
        <v>76</v>
      </c>
    </row>
    <row r="8" spans="2:21" s="339" customFormat="1" ht="22.5" customHeight="1">
      <c r="C8" s="616"/>
      <c r="D8" s="616"/>
      <c r="G8" s="885"/>
      <c r="H8" s="644"/>
      <c r="I8" s="885"/>
      <c r="J8" s="644"/>
      <c r="K8" s="885"/>
      <c r="L8" s="644"/>
      <c r="M8" s="885"/>
      <c r="N8" s="616"/>
      <c r="O8" s="891"/>
      <c r="P8" s="645"/>
      <c r="Q8" s="885"/>
      <c r="R8" s="644"/>
      <c r="S8" s="885"/>
      <c r="T8" s="644"/>
      <c r="U8" s="885"/>
    </row>
    <row r="9" spans="2:21" s="339" customFormat="1" ht="22.5" customHeight="1">
      <c r="C9" s="618" t="s">
        <v>362</v>
      </c>
      <c r="D9" s="378"/>
      <c r="G9" s="619"/>
      <c r="H9" s="619"/>
      <c r="I9" s="619"/>
      <c r="J9" s="619"/>
      <c r="K9" s="619"/>
      <c r="L9" s="619"/>
      <c r="M9" s="616"/>
      <c r="N9" s="378"/>
      <c r="O9" s="619"/>
      <c r="P9" s="620"/>
      <c r="Q9" s="619"/>
      <c r="R9" s="619"/>
      <c r="S9" s="619"/>
      <c r="T9" s="619"/>
      <c r="U9" s="616"/>
    </row>
    <row r="10" spans="2:21" s="339" customFormat="1" ht="22.5" customHeight="1">
      <c r="C10" s="618"/>
      <c r="D10" s="378" t="s">
        <v>363</v>
      </c>
      <c r="G10" s="3">
        <v>1485900</v>
      </c>
      <c r="H10" s="3"/>
      <c r="I10" s="3">
        <v>2209720.56</v>
      </c>
      <c r="J10" s="3"/>
      <c r="K10" s="3">
        <f>51591150-3917650</f>
        <v>47673500</v>
      </c>
      <c r="L10" s="3"/>
      <c r="M10" s="3">
        <f>SUM(F10:K10)</f>
        <v>51369120.560000002</v>
      </c>
      <c r="N10" s="378"/>
      <c r="O10" s="3">
        <v>66594753.469999999</v>
      </c>
      <c r="P10" s="3"/>
      <c r="Q10" s="3">
        <v>1252970.25</v>
      </c>
      <c r="R10" s="3"/>
      <c r="S10" s="3">
        <v>44871500</v>
      </c>
      <c r="T10" s="3"/>
      <c r="U10" s="3">
        <f>SUM(O10:T10)</f>
        <v>112719223.72</v>
      </c>
    </row>
    <row r="11" spans="2:21" s="339" customFormat="1" ht="22.5" customHeight="1">
      <c r="C11" s="618"/>
      <c r="D11" s="271" t="s">
        <v>890</v>
      </c>
      <c r="G11" s="91">
        <v>-1485900</v>
      </c>
      <c r="H11" s="415"/>
      <c r="I11" s="663">
        <v>0</v>
      </c>
      <c r="J11" s="415"/>
      <c r="K11" s="91">
        <v>-6570600</v>
      </c>
      <c r="L11" s="415"/>
      <c r="M11" s="91">
        <f>SUM(F11:K11)</f>
        <v>-8056500</v>
      </c>
      <c r="N11" s="621"/>
      <c r="O11" s="663">
        <v>0</v>
      </c>
      <c r="P11" s="415"/>
      <c r="Q11" s="663">
        <v>0</v>
      </c>
      <c r="R11" s="415"/>
      <c r="S11" s="91">
        <v>-6570600</v>
      </c>
      <c r="T11" s="415"/>
      <c r="U11" s="91">
        <f>SUM(O11:T11)</f>
        <v>-6570600</v>
      </c>
    </row>
    <row r="12" spans="2:21" s="339" customFormat="1" ht="22.5" customHeight="1">
      <c r="C12" s="618"/>
      <c r="D12" s="378" t="s">
        <v>637</v>
      </c>
      <c r="G12" s="65">
        <f>SUM(G10:G11)</f>
        <v>0</v>
      </c>
      <c r="H12" s="415"/>
      <c r="I12" s="65">
        <f>SUM(I10:I11)</f>
        <v>2209720.56</v>
      </c>
      <c r="J12" s="415"/>
      <c r="K12" s="65">
        <f>SUM(K10:K11)</f>
        <v>41102900</v>
      </c>
      <c r="L12" s="415"/>
      <c r="M12" s="65">
        <f>SUM(M10:M11)</f>
        <v>43312620.560000002</v>
      </c>
      <c r="N12" s="621"/>
      <c r="O12" s="65">
        <f>SUM(O10:O11)</f>
        <v>66594753.469999999</v>
      </c>
      <c r="P12" s="415"/>
      <c r="Q12" s="65">
        <f>SUM(Q10:Q11)</f>
        <v>1252970.25</v>
      </c>
      <c r="R12" s="415"/>
      <c r="S12" s="65">
        <f>SUM(S10:S11)</f>
        <v>38300900</v>
      </c>
      <c r="T12" s="415"/>
      <c r="U12" s="65">
        <f>SUM(U10:U11)</f>
        <v>106148623.72</v>
      </c>
    </row>
    <row r="13" spans="2:21" s="339" customFormat="1" ht="22.5" customHeight="1">
      <c r="C13" s="618"/>
      <c r="D13" s="378" t="s">
        <v>518</v>
      </c>
      <c r="G13" s="65">
        <v>0</v>
      </c>
      <c r="H13" s="415"/>
      <c r="I13" s="65">
        <v>0</v>
      </c>
      <c r="J13" s="415"/>
      <c r="K13" s="65">
        <v>1589000</v>
      </c>
      <c r="L13" s="415"/>
      <c r="M13" s="65">
        <f t="shared" ref="M13:M14" si="0">SUM(F13:K13)</f>
        <v>1589000</v>
      </c>
      <c r="N13" s="621"/>
      <c r="O13" s="65">
        <v>0</v>
      </c>
      <c r="P13" s="415"/>
      <c r="Q13" s="65">
        <v>0</v>
      </c>
      <c r="R13" s="415"/>
      <c r="S13" s="65">
        <v>0</v>
      </c>
      <c r="T13" s="415"/>
      <c r="U13" s="65">
        <f t="shared" ref="U13:U14" si="1">SUM(O13:T13)</f>
        <v>0</v>
      </c>
    </row>
    <row r="14" spans="2:21" s="339" customFormat="1" ht="22.5" customHeight="1">
      <c r="C14" s="618"/>
      <c r="D14" s="271" t="s">
        <v>890</v>
      </c>
      <c r="G14" s="65">
        <v>0</v>
      </c>
      <c r="H14" s="622"/>
      <c r="I14" s="65">
        <v>0</v>
      </c>
      <c r="J14" s="622"/>
      <c r="K14" s="415">
        <v>-2959000</v>
      </c>
      <c r="L14" s="622"/>
      <c r="M14" s="415">
        <f t="shared" si="0"/>
        <v>-2959000</v>
      </c>
      <c r="N14" s="378"/>
      <c r="O14" s="65">
        <v>0</v>
      </c>
      <c r="P14" s="622"/>
      <c r="Q14" s="65">
        <v>0</v>
      </c>
      <c r="R14" s="622"/>
      <c r="S14" s="415">
        <v>-2959000</v>
      </c>
      <c r="T14" s="622"/>
      <c r="U14" s="415">
        <f t="shared" si="1"/>
        <v>-2959000</v>
      </c>
    </row>
    <row r="15" spans="2:21" s="339" customFormat="1" ht="22.5" customHeight="1">
      <c r="C15" s="378"/>
      <c r="D15" s="357" t="s">
        <v>861</v>
      </c>
      <c r="G15" s="88">
        <f>SUM(G12:G14)</f>
        <v>0</v>
      </c>
      <c r="H15" s="89"/>
      <c r="I15" s="93">
        <f>SUM(I12:I14)</f>
        <v>2209720.56</v>
      </c>
      <c r="J15" s="501"/>
      <c r="K15" s="93">
        <f>SUM(K12:K14)</f>
        <v>39732900</v>
      </c>
      <c r="L15" s="501"/>
      <c r="M15" s="93">
        <f>SUM(M12:M14)</f>
        <v>41942620.560000002</v>
      </c>
      <c r="N15" s="621"/>
      <c r="O15" s="93">
        <f>SUM(O12:O14)</f>
        <v>66594753.469999999</v>
      </c>
      <c r="P15" s="501"/>
      <c r="Q15" s="93">
        <f>SUM(Q12:Q14)</f>
        <v>1252970.25</v>
      </c>
      <c r="R15" s="501"/>
      <c r="S15" s="93">
        <f>SUM(S12:S14)</f>
        <v>35341900</v>
      </c>
      <c r="T15" s="501"/>
      <c r="U15" s="93">
        <f>SUM(U12:U14)</f>
        <v>103189623.72</v>
      </c>
    </row>
    <row r="16" spans="2:21" s="339" customFormat="1" ht="22.5" customHeight="1">
      <c r="C16" s="618" t="s">
        <v>365</v>
      </c>
      <c r="D16" s="378"/>
      <c r="G16" s="623"/>
      <c r="H16" s="623"/>
      <c r="I16" s="623"/>
      <c r="J16" s="623"/>
      <c r="K16" s="623"/>
      <c r="L16" s="623"/>
      <c r="M16" s="621"/>
      <c r="N16" s="378"/>
      <c r="O16" s="623"/>
      <c r="P16" s="621"/>
      <c r="Q16" s="623"/>
      <c r="R16" s="623"/>
      <c r="S16" s="623"/>
      <c r="T16" s="623"/>
      <c r="U16" s="621"/>
    </row>
    <row r="17" spans="3:21" s="339" customFormat="1" ht="22.5" customHeight="1">
      <c r="C17" s="616"/>
      <c r="D17" s="378" t="str">
        <f>+D10</f>
        <v>As at January 1, 2020</v>
      </c>
      <c r="G17" s="65">
        <v>1115035.6399999999</v>
      </c>
      <c r="H17" s="3"/>
      <c r="I17" s="65">
        <v>1229951.9099999999</v>
      </c>
      <c r="J17" s="3"/>
      <c r="K17" s="65">
        <v>17718524.399999999</v>
      </c>
      <c r="L17" s="3"/>
      <c r="M17" s="65">
        <f>SUM(F17:K17)</f>
        <v>20063511.949999999</v>
      </c>
      <c r="N17" s="378"/>
      <c r="O17" s="65">
        <v>0</v>
      </c>
      <c r="P17" s="3"/>
      <c r="Q17" s="65">
        <v>718811.36</v>
      </c>
      <c r="R17" s="3"/>
      <c r="S17" s="65">
        <v>17049566.039999999</v>
      </c>
      <c r="T17" s="3"/>
      <c r="U17" s="65">
        <f>SUM(O17:T17)</f>
        <v>17768377.399999999</v>
      </c>
    </row>
    <row r="18" spans="3:21" s="339" customFormat="1" ht="22.5" customHeight="1">
      <c r="C18" s="616"/>
      <c r="D18" s="378" t="s">
        <v>519</v>
      </c>
      <c r="G18" s="65">
        <v>147778.03</v>
      </c>
      <c r="H18" s="3"/>
      <c r="I18" s="65">
        <v>441944.13</v>
      </c>
      <c r="J18" s="3"/>
      <c r="K18" s="65">
        <v>9226215.8999999985</v>
      </c>
      <c r="L18" s="3"/>
      <c r="M18" s="65">
        <f>SUM(F18:K18)</f>
        <v>9815938.0599999987</v>
      </c>
      <c r="N18" s="378"/>
      <c r="O18" s="65">
        <v>3329737.67</v>
      </c>
      <c r="P18" s="3"/>
      <c r="Q18" s="65">
        <v>250594.08000000002</v>
      </c>
      <c r="R18" s="3"/>
      <c r="S18" s="65">
        <v>8665815.879999999</v>
      </c>
      <c r="T18" s="3"/>
      <c r="U18" s="65">
        <f>SUM(O18:T18)</f>
        <v>12246147.629999999</v>
      </c>
    </row>
    <row r="19" spans="3:21" s="339" customFormat="1" ht="22.5" customHeight="1">
      <c r="C19" s="616"/>
      <c r="D19" s="271" t="s">
        <v>890</v>
      </c>
      <c r="G19" s="502">
        <v>-1262813.67</v>
      </c>
      <c r="H19" s="4"/>
      <c r="I19" s="664">
        <v>0</v>
      </c>
      <c r="J19" s="92"/>
      <c r="K19" s="502">
        <v>-6570598</v>
      </c>
      <c r="L19" s="92"/>
      <c r="M19" s="91">
        <f>SUM(F19:L19)</f>
        <v>-7833411.6699999999</v>
      </c>
      <c r="N19" s="378"/>
      <c r="O19" s="664">
        <v>0</v>
      </c>
      <c r="P19" s="621"/>
      <c r="Q19" s="664">
        <v>0</v>
      </c>
      <c r="R19" s="92"/>
      <c r="S19" s="502">
        <v>-6570598</v>
      </c>
      <c r="T19" s="92"/>
      <c r="U19" s="91">
        <f>SUM(O19:T19)</f>
        <v>-6570598</v>
      </c>
    </row>
    <row r="20" spans="3:21" s="339" customFormat="1" ht="22.5" customHeight="1">
      <c r="C20" s="616"/>
      <c r="D20" s="378" t="str">
        <f>+D12</f>
        <v>As at December 31, 2020</v>
      </c>
      <c r="G20" s="65">
        <f>SUM(G17:G19)</f>
        <v>0</v>
      </c>
      <c r="H20" s="3"/>
      <c r="I20" s="65">
        <f>SUM(I17:I19)</f>
        <v>1671896.04</v>
      </c>
      <c r="J20" s="415"/>
      <c r="K20" s="65">
        <f>SUM(K17:K19)</f>
        <v>20374142.299999997</v>
      </c>
      <c r="L20" s="415"/>
      <c r="M20" s="65">
        <f>SUM(M17:M19)</f>
        <v>22046038.339999996</v>
      </c>
      <c r="N20" s="378"/>
      <c r="O20" s="65">
        <f>SUM(O17:O19)</f>
        <v>3329737.67</v>
      </c>
      <c r="P20" s="3"/>
      <c r="Q20" s="65">
        <f>SUM(Q17:Q19)</f>
        <v>969405.43999999994</v>
      </c>
      <c r="R20" s="415"/>
      <c r="S20" s="65">
        <f>SUM(S17:S19)</f>
        <v>19144783.919999998</v>
      </c>
      <c r="T20" s="415"/>
      <c r="U20" s="65">
        <f>SUM(U17:U19)</f>
        <v>23443927.029999997</v>
      </c>
    </row>
    <row r="21" spans="3:21" s="339" customFormat="1" ht="22.5" customHeight="1">
      <c r="C21" s="378"/>
      <c r="D21" s="378" t="s">
        <v>870</v>
      </c>
      <c r="G21" s="651">
        <v>0</v>
      </c>
      <c r="H21" s="623"/>
      <c r="I21" s="651">
        <v>108972.51</v>
      </c>
      <c r="J21" s="623"/>
      <c r="K21" s="651">
        <v>2001249.9700000002</v>
      </c>
      <c r="L21" s="623"/>
      <c r="M21" s="651">
        <f t="shared" ref="M21:M22" si="2">SUM(F21:K21)</f>
        <v>2110222.48</v>
      </c>
      <c r="N21" s="378"/>
      <c r="O21" s="651">
        <v>821031.21000000008</v>
      </c>
      <c r="P21" s="621"/>
      <c r="Q21" s="651">
        <v>61790.310000000005</v>
      </c>
      <c r="R21" s="623"/>
      <c r="S21" s="651">
        <v>1832595.1700000002</v>
      </c>
      <c r="T21" s="623"/>
      <c r="U21" s="651">
        <f t="shared" ref="U21:U22" si="3">SUM(O21:T21)</f>
        <v>2715416.6900000004</v>
      </c>
    </row>
    <row r="22" spans="3:21" s="339" customFormat="1" ht="22.5" customHeight="1">
      <c r="C22" s="378"/>
      <c r="D22" s="271" t="s">
        <v>890</v>
      </c>
      <c r="G22" s="65">
        <v>0</v>
      </c>
      <c r="H22" s="4"/>
      <c r="I22" s="651">
        <v>0</v>
      </c>
      <c r="J22" s="4"/>
      <c r="K22" s="415">
        <v>-1854986.82</v>
      </c>
      <c r="L22" s="92"/>
      <c r="M22" s="91">
        <f t="shared" si="2"/>
        <v>-1854986.82</v>
      </c>
      <c r="N22" s="378"/>
      <c r="O22" s="651">
        <v>0</v>
      </c>
      <c r="P22" s="621"/>
      <c r="Q22" s="651">
        <v>0</v>
      </c>
      <c r="R22" s="4"/>
      <c r="S22" s="415">
        <v>-1854986.82</v>
      </c>
      <c r="T22" s="92"/>
      <c r="U22" s="415">
        <f t="shared" si="3"/>
        <v>-1854986.82</v>
      </c>
    </row>
    <row r="23" spans="3:21" s="339" customFormat="1" ht="22.5" customHeight="1">
      <c r="C23" s="378"/>
      <c r="D23" s="378" t="str">
        <f>D15</f>
        <v>As at March 31, 2021</v>
      </c>
      <c r="G23" s="426">
        <f>SUM(G20:G22)</f>
        <v>0</v>
      </c>
      <c r="H23" s="623"/>
      <c r="I23" s="426">
        <f>SUM(I20:I22)</f>
        <v>1780868.55</v>
      </c>
      <c r="J23" s="623"/>
      <c r="K23" s="426">
        <f>SUM(K20:K22)</f>
        <v>20520405.449999996</v>
      </c>
      <c r="L23" s="623"/>
      <c r="M23" s="426">
        <f>SUM(M20:M22)</f>
        <v>22301273.999999996</v>
      </c>
      <c r="N23" s="621"/>
      <c r="O23" s="426">
        <f>SUM(O20:O22)</f>
        <v>4150768.88</v>
      </c>
      <c r="P23" s="623"/>
      <c r="Q23" s="426">
        <f>SUM(Q20:Q22)</f>
        <v>1031195.75</v>
      </c>
      <c r="R23" s="623"/>
      <c r="S23" s="426">
        <f>SUM(S20:S22)</f>
        <v>19122392.27</v>
      </c>
      <c r="T23" s="623"/>
      <c r="U23" s="426">
        <f>SUM(U20:U22)</f>
        <v>24304356.899999999</v>
      </c>
    </row>
    <row r="24" spans="3:21" s="339" customFormat="1" ht="22.5" customHeight="1">
      <c r="C24" s="624" t="s">
        <v>367</v>
      </c>
      <c r="D24" s="616"/>
      <c r="G24" s="621"/>
      <c r="H24" s="621"/>
      <c r="I24" s="621"/>
      <c r="J24" s="621"/>
      <c r="K24" s="621"/>
      <c r="L24" s="621"/>
      <c r="M24" s="621"/>
      <c r="N24" s="616"/>
      <c r="O24" s="621"/>
      <c r="P24" s="621"/>
      <c r="Q24" s="621"/>
      <c r="R24" s="621"/>
      <c r="S24" s="621"/>
      <c r="T24" s="621"/>
      <c r="U24" s="621"/>
    </row>
    <row r="25" spans="3:21" s="339" customFormat="1" ht="22.5" customHeight="1" thickBot="1">
      <c r="C25" s="616"/>
      <c r="D25" s="616" t="str">
        <f>D23</f>
        <v>As at March 31, 2021</v>
      </c>
      <c r="G25" s="417">
        <f>G15-G23</f>
        <v>0</v>
      </c>
      <c r="H25" s="623"/>
      <c r="I25" s="417">
        <f>I15-I23</f>
        <v>428852.01</v>
      </c>
      <c r="J25" s="623"/>
      <c r="K25" s="417">
        <f>K15-K23</f>
        <v>19212494.550000004</v>
      </c>
      <c r="L25" s="623"/>
      <c r="M25" s="417">
        <f>M15-M23</f>
        <v>19641346.560000006</v>
      </c>
      <c r="N25" s="621"/>
      <c r="O25" s="417">
        <f>O15-O23</f>
        <v>62443984.589999996</v>
      </c>
      <c r="P25" s="621"/>
      <c r="Q25" s="417">
        <f>Q15-Q23</f>
        <v>221774.5</v>
      </c>
      <c r="R25" s="623"/>
      <c r="S25" s="417">
        <f>S15-S23</f>
        <v>16219507.73</v>
      </c>
      <c r="T25" s="623"/>
      <c r="U25" s="417">
        <f>U15-U23</f>
        <v>78885266.819999993</v>
      </c>
    </row>
    <row r="26" spans="3:21" s="339" customFormat="1" ht="22.5" customHeight="1" thickTop="1" thickBot="1">
      <c r="C26" s="616"/>
      <c r="D26" s="616" t="s">
        <v>637</v>
      </c>
      <c r="G26" s="417">
        <f>G12-G20</f>
        <v>0</v>
      </c>
      <c r="H26" s="4"/>
      <c r="I26" s="417">
        <f>I12-I20</f>
        <v>537824.52</v>
      </c>
      <c r="J26" s="4"/>
      <c r="K26" s="417">
        <f>K12-K20</f>
        <v>20728757.700000003</v>
      </c>
      <c r="L26" s="4"/>
      <c r="M26" s="417">
        <f>M12-M20</f>
        <v>21266582.220000006</v>
      </c>
      <c r="N26" s="616"/>
      <c r="O26" s="417">
        <f>O12-O20</f>
        <v>63265015.799999997</v>
      </c>
      <c r="P26" s="4"/>
      <c r="Q26" s="417">
        <f>Q12-Q20</f>
        <v>283564.81000000006</v>
      </c>
      <c r="R26" s="4"/>
      <c r="S26" s="417">
        <f>S12-S20</f>
        <v>19156116.080000002</v>
      </c>
      <c r="T26" s="4"/>
      <c r="U26" s="417">
        <f>U12-U20</f>
        <v>82704696.689999998</v>
      </c>
    </row>
    <row r="27" spans="3:21" s="339" customFormat="1" ht="22.5" customHeight="1" thickTop="1">
      <c r="C27" s="625" t="s">
        <v>863</v>
      </c>
      <c r="D27" s="616"/>
      <c r="G27" s="621"/>
      <c r="H27" s="621"/>
      <c r="I27" s="621"/>
      <c r="J27" s="621"/>
      <c r="K27" s="621"/>
      <c r="L27" s="621"/>
      <c r="M27" s="651">
        <f>M21</f>
        <v>2110222.48</v>
      </c>
      <c r="N27" s="616"/>
      <c r="O27" s="92"/>
      <c r="P27" s="92"/>
      <c r="Q27" s="621"/>
      <c r="R27" s="621"/>
      <c r="S27" s="621"/>
      <c r="T27" s="621"/>
      <c r="U27" s="651">
        <f>U21</f>
        <v>2715416.6900000004</v>
      </c>
    </row>
    <row r="28" spans="3:21" s="339" customFormat="1" ht="22.5" customHeight="1">
      <c r="C28" s="625" t="s">
        <v>862</v>
      </c>
      <c r="D28" s="616"/>
      <c r="G28" s="621"/>
      <c r="H28" s="621"/>
      <c r="I28" s="621"/>
      <c r="J28" s="621"/>
      <c r="K28" s="621"/>
      <c r="L28" s="621"/>
      <c r="M28" s="651">
        <v>2554420.86</v>
      </c>
      <c r="N28" s="616"/>
      <c r="O28" s="92"/>
      <c r="P28" s="92"/>
      <c r="Q28" s="621"/>
      <c r="R28" s="621"/>
      <c r="S28" s="621"/>
      <c r="T28" s="621"/>
      <c r="U28" s="651">
        <v>3126055.7283454249</v>
      </c>
    </row>
    <row r="29" spans="3:21" ht="22.5" customHeight="1">
      <c r="D29" s="665" t="s">
        <v>1117</v>
      </c>
    </row>
    <row r="30" spans="3:21" ht="22.5" customHeight="1">
      <c r="C30" s="333" t="s">
        <v>1116</v>
      </c>
    </row>
  </sheetData>
  <mergeCells count="11">
    <mergeCell ref="U7:U8"/>
    <mergeCell ref="B1:U1"/>
    <mergeCell ref="G6:M6"/>
    <mergeCell ref="O6:U6"/>
    <mergeCell ref="G7:G8"/>
    <mergeCell ref="K7:K8"/>
    <mergeCell ref="M7:M8"/>
    <mergeCell ref="O7:O8"/>
    <mergeCell ref="Q7:Q8"/>
    <mergeCell ref="S7:S8"/>
    <mergeCell ref="I7:I8"/>
  </mergeCells>
  <pageMargins left="0.64" right="0.23" top="0.6" bottom="0.49" header="0.31496062992125984" footer="0.31496062992125984"/>
  <pageSetup paperSize="9" scale="79" orientation="landscape" r:id="rId1"/>
  <ignoredErrors>
    <ignoredError sqref="M12:U12 U20"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31"/>
  <sheetViews>
    <sheetView zoomScale="80" zoomScaleNormal="80" zoomScaleSheetLayoutView="90" workbookViewId="0">
      <selection activeCell="R9" sqref="R9"/>
    </sheetView>
  </sheetViews>
  <sheetFormatPr defaultColWidth="9.125" defaultRowHeight="21.6"/>
  <cols>
    <col min="1" max="1" width="1.625" style="82" customWidth="1"/>
    <col min="2" max="2" width="5.625" style="82" customWidth="1"/>
    <col min="3" max="3" width="5.25" style="82" customWidth="1"/>
    <col min="4" max="6" width="9.125" style="82" customWidth="1"/>
    <col min="7" max="7" width="13" style="82" customWidth="1"/>
    <col min="8" max="8" width="15.75" style="82" customWidth="1"/>
    <col min="9" max="9" width="0.875" style="82" customWidth="1"/>
    <col min="10" max="10" width="15.75" style="82" customWidth="1"/>
    <col min="11" max="11" width="0.75" style="82" customWidth="1"/>
    <col min="12" max="12" width="15.75" style="82" customWidth="1"/>
    <col min="13" max="13" width="0.875" style="82" customWidth="1"/>
    <col min="14" max="14" width="15.75" style="82" customWidth="1"/>
    <col min="15" max="15" width="0.875" style="82" customWidth="1"/>
    <col min="16" max="253" width="9.125" style="82"/>
    <col min="254" max="254" width="1.625" style="82" customWidth="1"/>
    <col min="255" max="255" width="5.625" style="82" customWidth="1"/>
    <col min="256" max="256" width="5.25" style="82" customWidth="1"/>
    <col min="257" max="257" width="5" style="82" customWidth="1"/>
    <col min="258" max="258" width="6.75" style="82" customWidth="1"/>
    <col min="259" max="259" width="30.25" style="82" customWidth="1"/>
    <col min="260" max="260" width="1.125" style="82" customWidth="1"/>
    <col min="261" max="261" width="15.875" style="82" customWidth="1"/>
    <col min="262" max="262" width="0.875" style="82" customWidth="1"/>
    <col min="263" max="263" width="15.875" style="82" customWidth="1"/>
    <col min="264" max="264" width="0.75" style="82" customWidth="1"/>
    <col min="265" max="265" width="15.875" style="82" customWidth="1"/>
    <col min="266" max="266" width="0.875" style="82" customWidth="1"/>
    <col min="267" max="267" width="17.25" style="82" customWidth="1"/>
    <col min="268" max="268" width="1.625" style="82" customWidth="1"/>
    <col min="269" max="269" width="26.375" style="82" customWidth="1"/>
    <col min="270" max="270" width="14.125" style="82" bestFit="1" customWidth="1"/>
    <col min="271" max="271" width="12.375" style="82" bestFit="1" customWidth="1"/>
    <col min="272" max="509" width="9.125" style="82"/>
    <col min="510" max="510" width="1.625" style="82" customWidth="1"/>
    <col min="511" max="511" width="5.625" style="82" customWidth="1"/>
    <col min="512" max="512" width="5.25" style="82" customWidth="1"/>
    <col min="513" max="513" width="5" style="82" customWidth="1"/>
    <col min="514" max="514" width="6.75" style="82" customWidth="1"/>
    <col min="515" max="515" width="30.25" style="82" customWidth="1"/>
    <col min="516" max="516" width="1.125" style="82" customWidth="1"/>
    <col min="517" max="517" width="15.875" style="82" customWidth="1"/>
    <col min="518" max="518" width="0.875" style="82" customWidth="1"/>
    <col min="519" max="519" width="15.875" style="82" customWidth="1"/>
    <col min="520" max="520" width="0.75" style="82" customWidth="1"/>
    <col min="521" max="521" width="15.875" style="82" customWidth="1"/>
    <col min="522" max="522" width="0.875" style="82" customWidth="1"/>
    <col min="523" max="523" width="17.25" style="82" customWidth="1"/>
    <col min="524" max="524" width="1.625" style="82" customWidth="1"/>
    <col min="525" max="525" width="26.375" style="82" customWidth="1"/>
    <col min="526" max="526" width="14.125" style="82" bestFit="1" customWidth="1"/>
    <col min="527" max="527" width="12.375" style="82" bestFit="1" customWidth="1"/>
    <col min="528" max="765" width="9.125" style="82"/>
    <col min="766" max="766" width="1.625" style="82" customWidth="1"/>
    <col min="767" max="767" width="5.625" style="82" customWidth="1"/>
    <col min="768" max="768" width="5.25" style="82" customWidth="1"/>
    <col min="769" max="769" width="5" style="82" customWidth="1"/>
    <col min="770" max="770" width="6.75" style="82" customWidth="1"/>
    <col min="771" max="771" width="30.25" style="82" customWidth="1"/>
    <col min="772" max="772" width="1.125" style="82" customWidth="1"/>
    <col min="773" max="773" width="15.875" style="82" customWidth="1"/>
    <col min="774" max="774" width="0.875" style="82" customWidth="1"/>
    <col min="775" max="775" width="15.875" style="82" customWidth="1"/>
    <col min="776" max="776" width="0.75" style="82" customWidth="1"/>
    <col min="777" max="777" width="15.875" style="82" customWidth="1"/>
    <col min="778" max="778" width="0.875" style="82" customWidth="1"/>
    <col min="779" max="779" width="17.25" style="82" customWidth="1"/>
    <col min="780" max="780" width="1.625" style="82" customWidth="1"/>
    <col min="781" max="781" width="26.375" style="82" customWidth="1"/>
    <col min="782" max="782" width="14.125" style="82" bestFit="1" customWidth="1"/>
    <col min="783" max="783" width="12.375" style="82" bestFit="1" customWidth="1"/>
    <col min="784" max="1021" width="9.125" style="82"/>
    <col min="1022" max="1022" width="1.625" style="82" customWidth="1"/>
    <col min="1023" max="1023" width="5.625" style="82" customWidth="1"/>
    <col min="1024" max="1024" width="5.25" style="82" customWidth="1"/>
    <col min="1025" max="1025" width="5" style="82" customWidth="1"/>
    <col min="1026" max="1026" width="6.75" style="82" customWidth="1"/>
    <col min="1027" max="1027" width="30.25" style="82" customWidth="1"/>
    <col min="1028" max="1028" width="1.125" style="82" customWidth="1"/>
    <col min="1029" max="1029" width="15.875" style="82" customWidth="1"/>
    <col min="1030" max="1030" width="0.875" style="82" customWidth="1"/>
    <col min="1031" max="1031" width="15.875" style="82" customWidth="1"/>
    <col min="1032" max="1032" width="0.75" style="82" customWidth="1"/>
    <col min="1033" max="1033" width="15.875" style="82" customWidth="1"/>
    <col min="1034" max="1034" width="0.875" style="82" customWidth="1"/>
    <col min="1035" max="1035" width="17.25" style="82" customWidth="1"/>
    <col min="1036" max="1036" width="1.625" style="82" customWidth="1"/>
    <col min="1037" max="1037" width="26.375" style="82" customWidth="1"/>
    <col min="1038" max="1038" width="14.125" style="82" bestFit="1" customWidth="1"/>
    <col min="1039" max="1039" width="12.375" style="82" bestFit="1" customWidth="1"/>
    <col min="1040" max="1277" width="9.125" style="82"/>
    <col min="1278" max="1278" width="1.625" style="82" customWidth="1"/>
    <col min="1279" max="1279" width="5.625" style="82" customWidth="1"/>
    <col min="1280" max="1280" width="5.25" style="82" customWidth="1"/>
    <col min="1281" max="1281" width="5" style="82" customWidth="1"/>
    <col min="1282" max="1282" width="6.75" style="82" customWidth="1"/>
    <col min="1283" max="1283" width="30.25" style="82" customWidth="1"/>
    <col min="1284" max="1284" width="1.125" style="82" customWidth="1"/>
    <col min="1285" max="1285" width="15.875" style="82" customWidth="1"/>
    <col min="1286" max="1286" width="0.875" style="82" customWidth="1"/>
    <col min="1287" max="1287" width="15.875" style="82" customWidth="1"/>
    <col min="1288" max="1288" width="0.75" style="82" customWidth="1"/>
    <col min="1289" max="1289" width="15.875" style="82" customWidth="1"/>
    <col min="1290" max="1290" width="0.875" style="82" customWidth="1"/>
    <col min="1291" max="1291" width="17.25" style="82" customWidth="1"/>
    <col min="1292" max="1292" width="1.625" style="82" customWidth="1"/>
    <col min="1293" max="1293" width="26.375" style="82" customWidth="1"/>
    <col min="1294" max="1294" width="14.125" style="82" bestFit="1" customWidth="1"/>
    <col min="1295" max="1295" width="12.375" style="82" bestFit="1" customWidth="1"/>
    <col min="1296" max="1533" width="9.125" style="82"/>
    <col min="1534" max="1534" width="1.625" style="82" customWidth="1"/>
    <col min="1535" max="1535" width="5.625" style="82" customWidth="1"/>
    <col min="1536" max="1536" width="5.25" style="82" customWidth="1"/>
    <col min="1537" max="1537" width="5" style="82" customWidth="1"/>
    <col min="1538" max="1538" width="6.75" style="82" customWidth="1"/>
    <col min="1539" max="1539" width="30.25" style="82" customWidth="1"/>
    <col min="1540" max="1540" width="1.125" style="82" customWidth="1"/>
    <col min="1541" max="1541" width="15.875" style="82" customWidth="1"/>
    <col min="1542" max="1542" width="0.875" style="82" customWidth="1"/>
    <col min="1543" max="1543" width="15.875" style="82" customWidth="1"/>
    <col min="1544" max="1544" width="0.75" style="82" customWidth="1"/>
    <col min="1545" max="1545" width="15.875" style="82" customWidth="1"/>
    <col min="1546" max="1546" width="0.875" style="82" customWidth="1"/>
    <col min="1547" max="1547" width="17.25" style="82" customWidth="1"/>
    <col min="1548" max="1548" width="1.625" style="82" customWidth="1"/>
    <col min="1549" max="1549" width="26.375" style="82" customWidth="1"/>
    <col min="1550" max="1550" width="14.125" style="82" bestFit="1" customWidth="1"/>
    <col min="1551" max="1551" width="12.375" style="82" bestFit="1" customWidth="1"/>
    <col min="1552" max="1789" width="9.125" style="82"/>
    <col min="1790" max="1790" width="1.625" style="82" customWidth="1"/>
    <col min="1791" max="1791" width="5.625" style="82" customWidth="1"/>
    <col min="1792" max="1792" width="5.25" style="82" customWidth="1"/>
    <col min="1793" max="1793" width="5" style="82" customWidth="1"/>
    <col min="1794" max="1794" width="6.75" style="82" customWidth="1"/>
    <col min="1795" max="1795" width="30.25" style="82" customWidth="1"/>
    <col min="1796" max="1796" width="1.125" style="82" customWidth="1"/>
    <col min="1797" max="1797" width="15.875" style="82" customWidth="1"/>
    <col min="1798" max="1798" width="0.875" style="82" customWidth="1"/>
    <col min="1799" max="1799" width="15.875" style="82" customWidth="1"/>
    <col min="1800" max="1800" width="0.75" style="82" customWidth="1"/>
    <col min="1801" max="1801" width="15.875" style="82" customWidth="1"/>
    <col min="1802" max="1802" width="0.875" style="82" customWidth="1"/>
    <col min="1803" max="1803" width="17.25" style="82" customWidth="1"/>
    <col min="1804" max="1804" width="1.625" style="82" customWidth="1"/>
    <col min="1805" max="1805" width="26.375" style="82" customWidth="1"/>
    <col min="1806" max="1806" width="14.125" style="82" bestFit="1" customWidth="1"/>
    <col min="1807" max="1807" width="12.375" style="82" bestFit="1" customWidth="1"/>
    <col min="1808" max="2045" width="9.125" style="82"/>
    <col min="2046" max="2046" width="1.625" style="82" customWidth="1"/>
    <col min="2047" max="2047" width="5.625" style="82" customWidth="1"/>
    <col min="2048" max="2048" width="5.25" style="82" customWidth="1"/>
    <col min="2049" max="2049" width="5" style="82" customWidth="1"/>
    <col min="2050" max="2050" width="6.75" style="82" customWidth="1"/>
    <col min="2051" max="2051" width="30.25" style="82" customWidth="1"/>
    <col min="2052" max="2052" width="1.125" style="82" customWidth="1"/>
    <col min="2053" max="2053" width="15.875" style="82" customWidth="1"/>
    <col min="2054" max="2054" width="0.875" style="82" customWidth="1"/>
    <col min="2055" max="2055" width="15.875" style="82" customWidth="1"/>
    <col min="2056" max="2056" width="0.75" style="82" customWidth="1"/>
    <col min="2057" max="2057" width="15.875" style="82" customWidth="1"/>
    <col min="2058" max="2058" width="0.875" style="82" customWidth="1"/>
    <col min="2059" max="2059" width="17.25" style="82" customWidth="1"/>
    <col min="2060" max="2060" width="1.625" style="82" customWidth="1"/>
    <col min="2061" max="2061" width="26.375" style="82" customWidth="1"/>
    <col min="2062" max="2062" width="14.125" style="82" bestFit="1" customWidth="1"/>
    <col min="2063" max="2063" width="12.375" style="82" bestFit="1" customWidth="1"/>
    <col min="2064" max="2301" width="9.125" style="82"/>
    <col min="2302" max="2302" width="1.625" style="82" customWidth="1"/>
    <col min="2303" max="2303" width="5.625" style="82" customWidth="1"/>
    <col min="2304" max="2304" width="5.25" style="82" customWidth="1"/>
    <col min="2305" max="2305" width="5" style="82" customWidth="1"/>
    <col min="2306" max="2306" width="6.75" style="82" customWidth="1"/>
    <col min="2307" max="2307" width="30.25" style="82" customWidth="1"/>
    <col min="2308" max="2308" width="1.125" style="82" customWidth="1"/>
    <col min="2309" max="2309" width="15.875" style="82" customWidth="1"/>
    <col min="2310" max="2310" width="0.875" style="82" customWidth="1"/>
    <col min="2311" max="2311" width="15.875" style="82" customWidth="1"/>
    <col min="2312" max="2312" width="0.75" style="82" customWidth="1"/>
    <col min="2313" max="2313" width="15.875" style="82" customWidth="1"/>
    <col min="2314" max="2314" width="0.875" style="82" customWidth="1"/>
    <col min="2315" max="2315" width="17.25" style="82" customWidth="1"/>
    <col min="2316" max="2316" width="1.625" style="82" customWidth="1"/>
    <col min="2317" max="2317" width="26.375" style="82" customWidth="1"/>
    <col min="2318" max="2318" width="14.125" style="82" bestFit="1" customWidth="1"/>
    <col min="2319" max="2319" width="12.375" style="82" bestFit="1" customWidth="1"/>
    <col min="2320" max="2557" width="9.125" style="82"/>
    <col min="2558" max="2558" width="1.625" style="82" customWidth="1"/>
    <col min="2559" max="2559" width="5.625" style="82" customWidth="1"/>
    <col min="2560" max="2560" width="5.25" style="82" customWidth="1"/>
    <col min="2561" max="2561" width="5" style="82" customWidth="1"/>
    <col min="2562" max="2562" width="6.75" style="82" customWidth="1"/>
    <col min="2563" max="2563" width="30.25" style="82" customWidth="1"/>
    <col min="2564" max="2564" width="1.125" style="82" customWidth="1"/>
    <col min="2565" max="2565" width="15.875" style="82" customWidth="1"/>
    <col min="2566" max="2566" width="0.875" style="82" customWidth="1"/>
    <col min="2567" max="2567" width="15.875" style="82" customWidth="1"/>
    <col min="2568" max="2568" width="0.75" style="82" customWidth="1"/>
    <col min="2569" max="2569" width="15.875" style="82" customWidth="1"/>
    <col min="2570" max="2570" width="0.875" style="82" customWidth="1"/>
    <col min="2571" max="2571" width="17.25" style="82" customWidth="1"/>
    <col min="2572" max="2572" width="1.625" style="82" customWidth="1"/>
    <col min="2573" max="2573" width="26.375" style="82" customWidth="1"/>
    <col min="2574" max="2574" width="14.125" style="82" bestFit="1" customWidth="1"/>
    <col min="2575" max="2575" width="12.375" style="82" bestFit="1" customWidth="1"/>
    <col min="2576" max="2813" width="9.125" style="82"/>
    <col min="2814" max="2814" width="1.625" style="82" customWidth="1"/>
    <col min="2815" max="2815" width="5.625" style="82" customWidth="1"/>
    <col min="2816" max="2816" width="5.25" style="82" customWidth="1"/>
    <col min="2817" max="2817" width="5" style="82" customWidth="1"/>
    <col min="2818" max="2818" width="6.75" style="82" customWidth="1"/>
    <col min="2819" max="2819" width="30.25" style="82" customWidth="1"/>
    <col min="2820" max="2820" width="1.125" style="82" customWidth="1"/>
    <col min="2821" max="2821" width="15.875" style="82" customWidth="1"/>
    <col min="2822" max="2822" width="0.875" style="82" customWidth="1"/>
    <col min="2823" max="2823" width="15.875" style="82" customWidth="1"/>
    <col min="2824" max="2824" width="0.75" style="82" customWidth="1"/>
    <col min="2825" max="2825" width="15.875" style="82" customWidth="1"/>
    <col min="2826" max="2826" width="0.875" style="82" customWidth="1"/>
    <col min="2827" max="2827" width="17.25" style="82" customWidth="1"/>
    <col min="2828" max="2828" width="1.625" style="82" customWidth="1"/>
    <col min="2829" max="2829" width="26.375" style="82" customWidth="1"/>
    <col min="2830" max="2830" width="14.125" style="82" bestFit="1" customWidth="1"/>
    <col min="2831" max="2831" width="12.375" style="82" bestFit="1" customWidth="1"/>
    <col min="2832" max="3069" width="9.125" style="82"/>
    <col min="3070" max="3070" width="1.625" style="82" customWidth="1"/>
    <col min="3071" max="3071" width="5.625" style="82" customWidth="1"/>
    <col min="3072" max="3072" width="5.25" style="82" customWidth="1"/>
    <col min="3073" max="3073" width="5" style="82" customWidth="1"/>
    <col min="3074" max="3074" width="6.75" style="82" customWidth="1"/>
    <col min="3075" max="3075" width="30.25" style="82" customWidth="1"/>
    <col min="3076" max="3076" width="1.125" style="82" customWidth="1"/>
    <col min="3077" max="3077" width="15.875" style="82" customWidth="1"/>
    <col min="3078" max="3078" width="0.875" style="82" customWidth="1"/>
    <col min="3079" max="3079" width="15.875" style="82" customWidth="1"/>
    <col min="3080" max="3080" width="0.75" style="82" customWidth="1"/>
    <col min="3081" max="3081" width="15.875" style="82" customWidth="1"/>
    <col min="3082" max="3082" width="0.875" style="82" customWidth="1"/>
    <col min="3083" max="3083" width="17.25" style="82" customWidth="1"/>
    <col min="3084" max="3084" width="1.625" style="82" customWidth="1"/>
    <col min="3085" max="3085" width="26.375" style="82" customWidth="1"/>
    <col min="3086" max="3086" width="14.125" style="82" bestFit="1" customWidth="1"/>
    <col min="3087" max="3087" width="12.375" style="82" bestFit="1" customWidth="1"/>
    <col min="3088" max="3325" width="9.125" style="82"/>
    <col min="3326" max="3326" width="1.625" style="82" customWidth="1"/>
    <col min="3327" max="3327" width="5.625" style="82" customWidth="1"/>
    <col min="3328" max="3328" width="5.25" style="82" customWidth="1"/>
    <col min="3329" max="3329" width="5" style="82" customWidth="1"/>
    <col min="3330" max="3330" width="6.75" style="82" customWidth="1"/>
    <col min="3331" max="3331" width="30.25" style="82" customWidth="1"/>
    <col min="3332" max="3332" width="1.125" style="82" customWidth="1"/>
    <col min="3333" max="3333" width="15.875" style="82" customWidth="1"/>
    <col min="3334" max="3334" width="0.875" style="82" customWidth="1"/>
    <col min="3335" max="3335" width="15.875" style="82" customWidth="1"/>
    <col min="3336" max="3336" width="0.75" style="82" customWidth="1"/>
    <col min="3337" max="3337" width="15.875" style="82" customWidth="1"/>
    <col min="3338" max="3338" width="0.875" style="82" customWidth="1"/>
    <col min="3339" max="3339" width="17.25" style="82" customWidth="1"/>
    <col min="3340" max="3340" width="1.625" style="82" customWidth="1"/>
    <col min="3341" max="3341" width="26.375" style="82" customWidth="1"/>
    <col min="3342" max="3342" width="14.125" style="82" bestFit="1" customWidth="1"/>
    <col min="3343" max="3343" width="12.375" style="82" bestFit="1" customWidth="1"/>
    <col min="3344" max="3581" width="9.125" style="82"/>
    <col min="3582" max="3582" width="1.625" style="82" customWidth="1"/>
    <col min="3583" max="3583" width="5.625" style="82" customWidth="1"/>
    <col min="3584" max="3584" width="5.25" style="82" customWidth="1"/>
    <col min="3585" max="3585" width="5" style="82" customWidth="1"/>
    <col min="3586" max="3586" width="6.75" style="82" customWidth="1"/>
    <col min="3587" max="3587" width="30.25" style="82" customWidth="1"/>
    <col min="3588" max="3588" width="1.125" style="82" customWidth="1"/>
    <col min="3589" max="3589" width="15.875" style="82" customWidth="1"/>
    <col min="3590" max="3590" width="0.875" style="82" customWidth="1"/>
    <col min="3591" max="3591" width="15.875" style="82" customWidth="1"/>
    <col min="3592" max="3592" width="0.75" style="82" customWidth="1"/>
    <col min="3593" max="3593" width="15.875" style="82" customWidth="1"/>
    <col min="3594" max="3594" width="0.875" style="82" customWidth="1"/>
    <col min="3595" max="3595" width="17.25" style="82" customWidth="1"/>
    <col min="3596" max="3596" width="1.625" style="82" customWidth="1"/>
    <col min="3597" max="3597" width="26.375" style="82" customWidth="1"/>
    <col min="3598" max="3598" width="14.125" style="82" bestFit="1" customWidth="1"/>
    <col min="3599" max="3599" width="12.375" style="82" bestFit="1" customWidth="1"/>
    <col min="3600" max="3837" width="9.125" style="82"/>
    <col min="3838" max="3838" width="1.625" style="82" customWidth="1"/>
    <col min="3839" max="3839" width="5.625" style="82" customWidth="1"/>
    <col min="3840" max="3840" width="5.25" style="82" customWidth="1"/>
    <col min="3841" max="3841" width="5" style="82" customWidth="1"/>
    <col min="3842" max="3842" width="6.75" style="82" customWidth="1"/>
    <col min="3843" max="3843" width="30.25" style="82" customWidth="1"/>
    <col min="3844" max="3844" width="1.125" style="82" customWidth="1"/>
    <col min="3845" max="3845" width="15.875" style="82" customWidth="1"/>
    <col min="3846" max="3846" width="0.875" style="82" customWidth="1"/>
    <col min="3847" max="3847" width="15.875" style="82" customWidth="1"/>
    <col min="3848" max="3848" width="0.75" style="82" customWidth="1"/>
    <col min="3849" max="3849" width="15.875" style="82" customWidth="1"/>
    <col min="3850" max="3850" width="0.875" style="82" customWidth="1"/>
    <col min="3851" max="3851" width="17.25" style="82" customWidth="1"/>
    <col min="3852" max="3852" width="1.625" style="82" customWidth="1"/>
    <col min="3853" max="3853" width="26.375" style="82" customWidth="1"/>
    <col min="3854" max="3854" width="14.125" style="82" bestFit="1" customWidth="1"/>
    <col min="3855" max="3855" width="12.375" style="82" bestFit="1" customWidth="1"/>
    <col min="3856" max="4093" width="9.125" style="82"/>
    <col min="4094" max="4094" width="1.625" style="82" customWidth="1"/>
    <col min="4095" max="4095" width="5.625" style="82" customWidth="1"/>
    <col min="4096" max="4096" width="5.25" style="82" customWidth="1"/>
    <col min="4097" max="4097" width="5" style="82" customWidth="1"/>
    <col min="4098" max="4098" width="6.75" style="82" customWidth="1"/>
    <col min="4099" max="4099" width="30.25" style="82" customWidth="1"/>
    <col min="4100" max="4100" width="1.125" style="82" customWidth="1"/>
    <col min="4101" max="4101" width="15.875" style="82" customWidth="1"/>
    <col min="4102" max="4102" width="0.875" style="82" customWidth="1"/>
    <col min="4103" max="4103" width="15.875" style="82" customWidth="1"/>
    <col min="4104" max="4104" width="0.75" style="82" customWidth="1"/>
    <col min="4105" max="4105" width="15.875" style="82" customWidth="1"/>
    <col min="4106" max="4106" width="0.875" style="82" customWidth="1"/>
    <col min="4107" max="4107" width="17.25" style="82" customWidth="1"/>
    <col min="4108" max="4108" width="1.625" style="82" customWidth="1"/>
    <col min="4109" max="4109" width="26.375" style="82" customWidth="1"/>
    <col min="4110" max="4110" width="14.125" style="82" bestFit="1" customWidth="1"/>
    <col min="4111" max="4111" width="12.375" style="82" bestFit="1" customWidth="1"/>
    <col min="4112" max="4349" width="9.125" style="82"/>
    <col min="4350" max="4350" width="1.625" style="82" customWidth="1"/>
    <col min="4351" max="4351" width="5.625" style="82" customWidth="1"/>
    <col min="4352" max="4352" width="5.25" style="82" customWidth="1"/>
    <col min="4353" max="4353" width="5" style="82" customWidth="1"/>
    <col min="4354" max="4354" width="6.75" style="82" customWidth="1"/>
    <col min="4355" max="4355" width="30.25" style="82" customWidth="1"/>
    <col min="4356" max="4356" width="1.125" style="82" customWidth="1"/>
    <col min="4357" max="4357" width="15.875" style="82" customWidth="1"/>
    <col min="4358" max="4358" width="0.875" style="82" customWidth="1"/>
    <col min="4359" max="4359" width="15.875" style="82" customWidth="1"/>
    <col min="4360" max="4360" width="0.75" style="82" customWidth="1"/>
    <col min="4361" max="4361" width="15.875" style="82" customWidth="1"/>
    <col min="4362" max="4362" width="0.875" style="82" customWidth="1"/>
    <col min="4363" max="4363" width="17.25" style="82" customWidth="1"/>
    <col min="4364" max="4364" width="1.625" style="82" customWidth="1"/>
    <col min="4365" max="4365" width="26.375" style="82" customWidth="1"/>
    <col min="4366" max="4366" width="14.125" style="82" bestFit="1" customWidth="1"/>
    <col min="4367" max="4367" width="12.375" style="82" bestFit="1" customWidth="1"/>
    <col min="4368" max="4605" width="9.125" style="82"/>
    <col min="4606" max="4606" width="1.625" style="82" customWidth="1"/>
    <col min="4607" max="4607" width="5.625" style="82" customWidth="1"/>
    <col min="4608" max="4608" width="5.25" style="82" customWidth="1"/>
    <col min="4609" max="4609" width="5" style="82" customWidth="1"/>
    <col min="4610" max="4610" width="6.75" style="82" customWidth="1"/>
    <col min="4611" max="4611" width="30.25" style="82" customWidth="1"/>
    <col min="4612" max="4612" width="1.125" style="82" customWidth="1"/>
    <col min="4613" max="4613" width="15.875" style="82" customWidth="1"/>
    <col min="4614" max="4614" width="0.875" style="82" customWidth="1"/>
    <col min="4615" max="4615" width="15.875" style="82" customWidth="1"/>
    <col min="4616" max="4616" width="0.75" style="82" customWidth="1"/>
    <col min="4617" max="4617" width="15.875" style="82" customWidth="1"/>
    <col min="4618" max="4618" width="0.875" style="82" customWidth="1"/>
    <col min="4619" max="4619" width="17.25" style="82" customWidth="1"/>
    <col min="4620" max="4620" width="1.625" style="82" customWidth="1"/>
    <col min="4621" max="4621" width="26.375" style="82" customWidth="1"/>
    <col min="4622" max="4622" width="14.125" style="82" bestFit="1" customWidth="1"/>
    <col min="4623" max="4623" width="12.375" style="82" bestFit="1" customWidth="1"/>
    <col min="4624" max="4861" width="9.125" style="82"/>
    <col min="4862" max="4862" width="1.625" style="82" customWidth="1"/>
    <col min="4863" max="4863" width="5.625" style="82" customWidth="1"/>
    <col min="4864" max="4864" width="5.25" style="82" customWidth="1"/>
    <col min="4865" max="4865" width="5" style="82" customWidth="1"/>
    <col min="4866" max="4866" width="6.75" style="82" customWidth="1"/>
    <col min="4867" max="4867" width="30.25" style="82" customWidth="1"/>
    <col min="4868" max="4868" width="1.125" style="82" customWidth="1"/>
    <col min="4869" max="4869" width="15.875" style="82" customWidth="1"/>
    <col min="4870" max="4870" width="0.875" style="82" customWidth="1"/>
    <col min="4871" max="4871" width="15.875" style="82" customWidth="1"/>
    <col min="4872" max="4872" width="0.75" style="82" customWidth="1"/>
    <col min="4873" max="4873" width="15.875" style="82" customWidth="1"/>
    <col min="4874" max="4874" width="0.875" style="82" customWidth="1"/>
    <col min="4875" max="4875" width="17.25" style="82" customWidth="1"/>
    <col min="4876" max="4876" width="1.625" style="82" customWidth="1"/>
    <col min="4877" max="4877" width="26.375" style="82" customWidth="1"/>
    <col min="4878" max="4878" width="14.125" style="82" bestFit="1" customWidth="1"/>
    <col min="4879" max="4879" width="12.375" style="82" bestFit="1" customWidth="1"/>
    <col min="4880" max="5117" width="9.125" style="82"/>
    <col min="5118" max="5118" width="1.625" style="82" customWidth="1"/>
    <col min="5119" max="5119" width="5.625" style="82" customWidth="1"/>
    <col min="5120" max="5120" width="5.25" style="82" customWidth="1"/>
    <col min="5121" max="5121" width="5" style="82" customWidth="1"/>
    <col min="5122" max="5122" width="6.75" style="82" customWidth="1"/>
    <col min="5123" max="5123" width="30.25" style="82" customWidth="1"/>
    <col min="5124" max="5124" width="1.125" style="82" customWidth="1"/>
    <col min="5125" max="5125" width="15.875" style="82" customWidth="1"/>
    <col min="5126" max="5126" width="0.875" style="82" customWidth="1"/>
    <col min="5127" max="5127" width="15.875" style="82" customWidth="1"/>
    <col min="5128" max="5128" width="0.75" style="82" customWidth="1"/>
    <col min="5129" max="5129" width="15.875" style="82" customWidth="1"/>
    <col min="5130" max="5130" width="0.875" style="82" customWidth="1"/>
    <col min="5131" max="5131" width="17.25" style="82" customWidth="1"/>
    <col min="5132" max="5132" width="1.625" style="82" customWidth="1"/>
    <col min="5133" max="5133" width="26.375" style="82" customWidth="1"/>
    <col min="5134" max="5134" width="14.125" style="82" bestFit="1" customWidth="1"/>
    <col min="5135" max="5135" width="12.375" style="82" bestFit="1" customWidth="1"/>
    <col min="5136" max="5373" width="9.125" style="82"/>
    <col min="5374" max="5374" width="1.625" style="82" customWidth="1"/>
    <col min="5375" max="5375" width="5.625" style="82" customWidth="1"/>
    <col min="5376" max="5376" width="5.25" style="82" customWidth="1"/>
    <col min="5377" max="5377" width="5" style="82" customWidth="1"/>
    <col min="5378" max="5378" width="6.75" style="82" customWidth="1"/>
    <col min="5379" max="5379" width="30.25" style="82" customWidth="1"/>
    <col min="5380" max="5380" width="1.125" style="82" customWidth="1"/>
    <col min="5381" max="5381" width="15.875" style="82" customWidth="1"/>
    <col min="5382" max="5382" width="0.875" style="82" customWidth="1"/>
    <col min="5383" max="5383" width="15.875" style="82" customWidth="1"/>
    <col min="5384" max="5384" width="0.75" style="82" customWidth="1"/>
    <col min="5385" max="5385" width="15.875" style="82" customWidth="1"/>
    <col min="5386" max="5386" width="0.875" style="82" customWidth="1"/>
    <col min="5387" max="5387" width="17.25" style="82" customWidth="1"/>
    <col min="5388" max="5388" width="1.625" style="82" customWidth="1"/>
    <col min="5389" max="5389" width="26.375" style="82" customWidth="1"/>
    <col min="5390" max="5390" width="14.125" style="82" bestFit="1" customWidth="1"/>
    <col min="5391" max="5391" width="12.375" style="82" bestFit="1" customWidth="1"/>
    <col min="5392" max="5629" width="9.125" style="82"/>
    <col min="5630" max="5630" width="1.625" style="82" customWidth="1"/>
    <col min="5631" max="5631" width="5.625" style="82" customWidth="1"/>
    <col min="5632" max="5632" width="5.25" style="82" customWidth="1"/>
    <col min="5633" max="5633" width="5" style="82" customWidth="1"/>
    <col min="5634" max="5634" width="6.75" style="82" customWidth="1"/>
    <col min="5635" max="5635" width="30.25" style="82" customWidth="1"/>
    <col min="5636" max="5636" width="1.125" style="82" customWidth="1"/>
    <col min="5637" max="5637" width="15.875" style="82" customWidth="1"/>
    <col min="5638" max="5638" width="0.875" style="82" customWidth="1"/>
    <col min="5639" max="5639" width="15.875" style="82" customWidth="1"/>
    <col min="5640" max="5640" width="0.75" style="82" customWidth="1"/>
    <col min="5641" max="5641" width="15.875" style="82" customWidth="1"/>
    <col min="5642" max="5642" width="0.875" style="82" customWidth="1"/>
    <col min="5643" max="5643" width="17.25" style="82" customWidth="1"/>
    <col min="5644" max="5644" width="1.625" style="82" customWidth="1"/>
    <col min="5645" max="5645" width="26.375" style="82" customWidth="1"/>
    <col min="5646" max="5646" width="14.125" style="82" bestFit="1" customWidth="1"/>
    <col min="5647" max="5647" width="12.375" style="82" bestFit="1" customWidth="1"/>
    <col min="5648" max="5885" width="9.125" style="82"/>
    <col min="5886" max="5886" width="1.625" style="82" customWidth="1"/>
    <col min="5887" max="5887" width="5.625" style="82" customWidth="1"/>
    <col min="5888" max="5888" width="5.25" style="82" customWidth="1"/>
    <col min="5889" max="5889" width="5" style="82" customWidth="1"/>
    <col min="5890" max="5890" width="6.75" style="82" customWidth="1"/>
    <col min="5891" max="5891" width="30.25" style="82" customWidth="1"/>
    <col min="5892" max="5892" width="1.125" style="82" customWidth="1"/>
    <col min="5893" max="5893" width="15.875" style="82" customWidth="1"/>
    <col min="5894" max="5894" width="0.875" style="82" customWidth="1"/>
    <col min="5895" max="5895" width="15.875" style="82" customWidth="1"/>
    <col min="5896" max="5896" width="0.75" style="82" customWidth="1"/>
    <col min="5897" max="5897" width="15.875" style="82" customWidth="1"/>
    <col min="5898" max="5898" width="0.875" style="82" customWidth="1"/>
    <col min="5899" max="5899" width="17.25" style="82" customWidth="1"/>
    <col min="5900" max="5900" width="1.625" style="82" customWidth="1"/>
    <col min="5901" max="5901" width="26.375" style="82" customWidth="1"/>
    <col min="5902" max="5902" width="14.125" style="82" bestFit="1" customWidth="1"/>
    <col min="5903" max="5903" width="12.375" style="82" bestFit="1" customWidth="1"/>
    <col min="5904" max="6141" width="9.125" style="82"/>
    <col min="6142" max="6142" width="1.625" style="82" customWidth="1"/>
    <col min="6143" max="6143" width="5.625" style="82" customWidth="1"/>
    <col min="6144" max="6144" width="5.25" style="82" customWidth="1"/>
    <col min="6145" max="6145" width="5" style="82" customWidth="1"/>
    <col min="6146" max="6146" width="6.75" style="82" customWidth="1"/>
    <col min="6147" max="6147" width="30.25" style="82" customWidth="1"/>
    <col min="6148" max="6148" width="1.125" style="82" customWidth="1"/>
    <col min="6149" max="6149" width="15.875" style="82" customWidth="1"/>
    <col min="6150" max="6150" width="0.875" style="82" customWidth="1"/>
    <col min="6151" max="6151" width="15.875" style="82" customWidth="1"/>
    <col min="6152" max="6152" width="0.75" style="82" customWidth="1"/>
    <col min="6153" max="6153" width="15.875" style="82" customWidth="1"/>
    <col min="6154" max="6154" width="0.875" style="82" customWidth="1"/>
    <col min="6155" max="6155" width="17.25" style="82" customWidth="1"/>
    <col min="6156" max="6156" width="1.625" style="82" customWidth="1"/>
    <col min="6157" max="6157" width="26.375" style="82" customWidth="1"/>
    <col min="6158" max="6158" width="14.125" style="82" bestFit="1" customWidth="1"/>
    <col min="6159" max="6159" width="12.375" style="82" bestFit="1" customWidth="1"/>
    <col min="6160" max="6397" width="9.125" style="82"/>
    <col min="6398" max="6398" width="1.625" style="82" customWidth="1"/>
    <col min="6399" max="6399" width="5.625" style="82" customWidth="1"/>
    <col min="6400" max="6400" width="5.25" style="82" customWidth="1"/>
    <col min="6401" max="6401" width="5" style="82" customWidth="1"/>
    <col min="6402" max="6402" width="6.75" style="82" customWidth="1"/>
    <col min="6403" max="6403" width="30.25" style="82" customWidth="1"/>
    <col min="6404" max="6404" width="1.125" style="82" customWidth="1"/>
    <col min="6405" max="6405" width="15.875" style="82" customWidth="1"/>
    <col min="6406" max="6406" width="0.875" style="82" customWidth="1"/>
    <col min="6407" max="6407" width="15.875" style="82" customWidth="1"/>
    <col min="6408" max="6408" width="0.75" style="82" customWidth="1"/>
    <col min="6409" max="6409" width="15.875" style="82" customWidth="1"/>
    <col min="6410" max="6410" width="0.875" style="82" customWidth="1"/>
    <col min="6411" max="6411" width="17.25" style="82" customWidth="1"/>
    <col min="6412" max="6412" width="1.625" style="82" customWidth="1"/>
    <col min="6413" max="6413" width="26.375" style="82" customWidth="1"/>
    <col min="6414" max="6414" width="14.125" style="82" bestFit="1" customWidth="1"/>
    <col min="6415" max="6415" width="12.375" style="82" bestFit="1" customWidth="1"/>
    <col min="6416" max="6653" width="9.125" style="82"/>
    <col min="6654" max="6654" width="1.625" style="82" customWidth="1"/>
    <col min="6655" max="6655" width="5.625" style="82" customWidth="1"/>
    <col min="6656" max="6656" width="5.25" style="82" customWidth="1"/>
    <col min="6657" max="6657" width="5" style="82" customWidth="1"/>
    <col min="6658" max="6658" width="6.75" style="82" customWidth="1"/>
    <col min="6659" max="6659" width="30.25" style="82" customWidth="1"/>
    <col min="6660" max="6660" width="1.125" style="82" customWidth="1"/>
    <col min="6661" max="6661" width="15.875" style="82" customWidth="1"/>
    <col min="6662" max="6662" width="0.875" style="82" customWidth="1"/>
    <col min="6663" max="6663" width="15.875" style="82" customWidth="1"/>
    <col min="6664" max="6664" width="0.75" style="82" customWidth="1"/>
    <col min="6665" max="6665" width="15.875" style="82" customWidth="1"/>
    <col min="6666" max="6666" width="0.875" style="82" customWidth="1"/>
    <col min="6667" max="6667" width="17.25" style="82" customWidth="1"/>
    <col min="6668" max="6668" width="1.625" style="82" customWidth="1"/>
    <col min="6669" max="6669" width="26.375" style="82" customWidth="1"/>
    <col min="6670" max="6670" width="14.125" style="82" bestFit="1" customWidth="1"/>
    <col min="6671" max="6671" width="12.375" style="82" bestFit="1" customWidth="1"/>
    <col min="6672" max="6909" width="9.125" style="82"/>
    <col min="6910" max="6910" width="1.625" style="82" customWidth="1"/>
    <col min="6911" max="6911" width="5.625" style="82" customWidth="1"/>
    <col min="6912" max="6912" width="5.25" style="82" customWidth="1"/>
    <col min="6913" max="6913" width="5" style="82" customWidth="1"/>
    <col min="6914" max="6914" width="6.75" style="82" customWidth="1"/>
    <col min="6915" max="6915" width="30.25" style="82" customWidth="1"/>
    <col min="6916" max="6916" width="1.125" style="82" customWidth="1"/>
    <col min="6917" max="6917" width="15.875" style="82" customWidth="1"/>
    <col min="6918" max="6918" width="0.875" style="82" customWidth="1"/>
    <col min="6919" max="6919" width="15.875" style="82" customWidth="1"/>
    <col min="6920" max="6920" width="0.75" style="82" customWidth="1"/>
    <col min="6921" max="6921" width="15.875" style="82" customWidth="1"/>
    <col min="6922" max="6922" width="0.875" style="82" customWidth="1"/>
    <col min="6923" max="6923" width="17.25" style="82" customWidth="1"/>
    <col min="6924" max="6924" width="1.625" style="82" customWidth="1"/>
    <col min="6925" max="6925" width="26.375" style="82" customWidth="1"/>
    <col min="6926" max="6926" width="14.125" style="82" bestFit="1" customWidth="1"/>
    <col min="6927" max="6927" width="12.375" style="82" bestFit="1" customWidth="1"/>
    <col min="6928" max="7165" width="9.125" style="82"/>
    <col min="7166" max="7166" width="1.625" style="82" customWidth="1"/>
    <col min="7167" max="7167" width="5.625" style="82" customWidth="1"/>
    <col min="7168" max="7168" width="5.25" style="82" customWidth="1"/>
    <col min="7169" max="7169" width="5" style="82" customWidth="1"/>
    <col min="7170" max="7170" width="6.75" style="82" customWidth="1"/>
    <col min="7171" max="7171" width="30.25" style="82" customWidth="1"/>
    <col min="7172" max="7172" width="1.125" style="82" customWidth="1"/>
    <col min="7173" max="7173" width="15.875" style="82" customWidth="1"/>
    <col min="7174" max="7174" width="0.875" style="82" customWidth="1"/>
    <col min="7175" max="7175" width="15.875" style="82" customWidth="1"/>
    <col min="7176" max="7176" width="0.75" style="82" customWidth="1"/>
    <col min="7177" max="7177" width="15.875" style="82" customWidth="1"/>
    <col min="7178" max="7178" width="0.875" style="82" customWidth="1"/>
    <col min="7179" max="7179" width="17.25" style="82" customWidth="1"/>
    <col min="7180" max="7180" width="1.625" style="82" customWidth="1"/>
    <col min="7181" max="7181" width="26.375" style="82" customWidth="1"/>
    <col min="7182" max="7182" width="14.125" style="82" bestFit="1" customWidth="1"/>
    <col min="7183" max="7183" width="12.375" style="82" bestFit="1" customWidth="1"/>
    <col min="7184" max="7421" width="9.125" style="82"/>
    <col min="7422" max="7422" width="1.625" style="82" customWidth="1"/>
    <col min="7423" max="7423" width="5.625" style="82" customWidth="1"/>
    <col min="7424" max="7424" width="5.25" style="82" customWidth="1"/>
    <col min="7425" max="7425" width="5" style="82" customWidth="1"/>
    <col min="7426" max="7426" width="6.75" style="82" customWidth="1"/>
    <col min="7427" max="7427" width="30.25" style="82" customWidth="1"/>
    <col min="7428" max="7428" width="1.125" style="82" customWidth="1"/>
    <col min="7429" max="7429" width="15.875" style="82" customWidth="1"/>
    <col min="7430" max="7430" width="0.875" style="82" customWidth="1"/>
    <col min="7431" max="7431" width="15.875" style="82" customWidth="1"/>
    <col min="7432" max="7432" width="0.75" style="82" customWidth="1"/>
    <col min="7433" max="7433" width="15.875" style="82" customWidth="1"/>
    <col min="7434" max="7434" width="0.875" style="82" customWidth="1"/>
    <col min="7435" max="7435" width="17.25" style="82" customWidth="1"/>
    <col min="7436" max="7436" width="1.625" style="82" customWidth="1"/>
    <col min="7437" max="7437" width="26.375" style="82" customWidth="1"/>
    <col min="7438" max="7438" width="14.125" style="82" bestFit="1" customWidth="1"/>
    <col min="7439" max="7439" width="12.375" style="82" bestFit="1" customWidth="1"/>
    <col min="7440" max="7677" width="9.125" style="82"/>
    <col min="7678" max="7678" width="1.625" style="82" customWidth="1"/>
    <col min="7679" max="7679" width="5.625" style="82" customWidth="1"/>
    <col min="7680" max="7680" width="5.25" style="82" customWidth="1"/>
    <col min="7681" max="7681" width="5" style="82" customWidth="1"/>
    <col min="7682" max="7682" width="6.75" style="82" customWidth="1"/>
    <col min="7683" max="7683" width="30.25" style="82" customWidth="1"/>
    <col min="7684" max="7684" width="1.125" style="82" customWidth="1"/>
    <col min="7685" max="7685" width="15.875" style="82" customWidth="1"/>
    <col min="7686" max="7686" width="0.875" style="82" customWidth="1"/>
    <col min="7687" max="7687" width="15.875" style="82" customWidth="1"/>
    <col min="7688" max="7688" width="0.75" style="82" customWidth="1"/>
    <col min="7689" max="7689" width="15.875" style="82" customWidth="1"/>
    <col min="7690" max="7690" width="0.875" style="82" customWidth="1"/>
    <col min="7691" max="7691" width="17.25" style="82" customWidth="1"/>
    <col min="7692" max="7692" width="1.625" style="82" customWidth="1"/>
    <col min="7693" max="7693" width="26.375" style="82" customWidth="1"/>
    <col min="7694" max="7694" width="14.125" style="82" bestFit="1" customWidth="1"/>
    <col min="7695" max="7695" width="12.375" style="82" bestFit="1" customWidth="1"/>
    <col min="7696" max="7933" width="9.125" style="82"/>
    <col min="7934" max="7934" width="1.625" style="82" customWidth="1"/>
    <col min="7935" max="7935" width="5.625" style="82" customWidth="1"/>
    <col min="7936" max="7936" width="5.25" style="82" customWidth="1"/>
    <col min="7937" max="7937" width="5" style="82" customWidth="1"/>
    <col min="7938" max="7938" width="6.75" style="82" customWidth="1"/>
    <col min="7939" max="7939" width="30.25" style="82" customWidth="1"/>
    <col min="7940" max="7940" width="1.125" style="82" customWidth="1"/>
    <col min="7941" max="7941" width="15.875" style="82" customWidth="1"/>
    <col min="7942" max="7942" width="0.875" style="82" customWidth="1"/>
    <col min="7943" max="7943" width="15.875" style="82" customWidth="1"/>
    <col min="7944" max="7944" width="0.75" style="82" customWidth="1"/>
    <col min="7945" max="7945" width="15.875" style="82" customWidth="1"/>
    <col min="7946" max="7946" width="0.875" style="82" customWidth="1"/>
    <col min="7947" max="7947" width="17.25" style="82" customWidth="1"/>
    <col min="7948" max="7948" width="1.625" style="82" customWidth="1"/>
    <col min="7949" max="7949" width="26.375" style="82" customWidth="1"/>
    <col min="7950" max="7950" width="14.125" style="82" bestFit="1" customWidth="1"/>
    <col min="7951" max="7951" width="12.375" style="82" bestFit="1" customWidth="1"/>
    <col min="7952" max="8189" width="9.125" style="82"/>
    <col min="8190" max="8190" width="1.625" style="82" customWidth="1"/>
    <col min="8191" max="8191" width="5.625" style="82" customWidth="1"/>
    <col min="8192" max="8192" width="5.25" style="82" customWidth="1"/>
    <col min="8193" max="8193" width="5" style="82" customWidth="1"/>
    <col min="8194" max="8194" width="6.75" style="82" customWidth="1"/>
    <col min="8195" max="8195" width="30.25" style="82" customWidth="1"/>
    <col min="8196" max="8196" width="1.125" style="82" customWidth="1"/>
    <col min="8197" max="8197" width="15.875" style="82" customWidth="1"/>
    <col min="8198" max="8198" width="0.875" style="82" customWidth="1"/>
    <col min="8199" max="8199" width="15.875" style="82" customWidth="1"/>
    <col min="8200" max="8200" width="0.75" style="82" customWidth="1"/>
    <col min="8201" max="8201" width="15.875" style="82" customWidth="1"/>
    <col min="8202" max="8202" width="0.875" style="82" customWidth="1"/>
    <col min="8203" max="8203" width="17.25" style="82" customWidth="1"/>
    <col min="8204" max="8204" width="1.625" style="82" customWidth="1"/>
    <col min="8205" max="8205" width="26.375" style="82" customWidth="1"/>
    <col min="8206" max="8206" width="14.125" style="82" bestFit="1" customWidth="1"/>
    <col min="8207" max="8207" width="12.375" style="82" bestFit="1" customWidth="1"/>
    <col min="8208" max="8445" width="9.125" style="82"/>
    <col min="8446" max="8446" width="1.625" style="82" customWidth="1"/>
    <col min="8447" max="8447" width="5.625" style="82" customWidth="1"/>
    <col min="8448" max="8448" width="5.25" style="82" customWidth="1"/>
    <col min="8449" max="8449" width="5" style="82" customWidth="1"/>
    <col min="8450" max="8450" width="6.75" style="82" customWidth="1"/>
    <col min="8451" max="8451" width="30.25" style="82" customWidth="1"/>
    <col min="8452" max="8452" width="1.125" style="82" customWidth="1"/>
    <col min="8453" max="8453" width="15.875" style="82" customWidth="1"/>
    <col min="8454" max="8454" width="0.875" style="82" customWidth="1"/>
    <col min="8455" max="8455" width="15.875" style="82" customWidth="1"/>
    <col min="8456" max="8456" width="0.75" style="82" customWidth="1"/>
    <col min="8457" max="8457" width="15.875" style="82" customWidth="1"/>
    <col min="8458" max="8458" width="0.875" style="82" customWidth="1"/>
    <col min="8459" max="8459" width="17.25" style="82" customWidth="1"/>
    <col min="8460" max="8460" width="1.625" style="82" customWidth="1"/>
    <col min="8461" max="8461" width="26.375" style="82" customWidth="1"/>
    <col min="8462" max="8462" width="14.125" style="82" bestFit="1" customWidth="1"/>
    <col min="8463" max="8463" width="12.375" style="82" bestFit="1" customWidth="1"/>
    <col min="8464" max="8701" width="9.125" style="82"/>
    <col min="8702" max="8702" width="1.625" style="82" customWidth="1"/>
    <col min="8703" max="8703" width="5.625" style="82" customWidth="1"/>
    <col min="8704" max="8704" width="5.25" style="82" customWidth="1"/>
    <col min="8705" max="8705" width="5" style="82" customWidth="1"/>
    <col min="8706" max="8706" width="6.75" style="82" customWidth="1"/>
    <col min="8707" max="8707" width="30.25" style="82" customWidth="1"/>
    <col min="8708" max="8708" width="1.125" style="82" customWidth="1"/>
    <col min="8709" max="8709" width="15.875" style="82" customWidth="1"/>
    <col min="8710" max="8710" width="0.875" style="82" customWidth="1"/>
    <col min="8711" max="8711" width="15.875" style="82" customWidth="1"/>
    <col min="8712" max="8712" width="0.75" style="82" customWidth="1"/>
    <col min="8713" max="8713" width="15.875" style="82" customWidth="1"/>
    <col min="8714" max="8714" width="0.875" style="82" customWidth="1"/>
    <col min="8715" max="8715" width="17.25" style="82" customWidth="1"/>
    <col min="8716" max="8716" width="1.625" style="82" customWidth="1"/>
    <col min="8717" max="8717" width="26.375" style="82" customWidth="1"/>
    <col min="8718" max="8718" width="14.125" style="82" bestFit="1" customWidth="1"/>
    <col min="8719" max="8719" width="12.375" style="82" bestFit="1" customWidth="1"/>
    <col min="8720" max="8957" width="9.125" style="82"/>
    <col min="8958" max="8958" width="1.625" style="82" customWidth="1"/>
    <col min="8959" max="8959" width="5.625" style="82" customWidth="1"/>
    <col min="8960" max="8960" width="5.25" style="82" customWidth="1"/>
    <col min="8961" max="8961" width="5" style="82" customWidth="1"/>
    <col min="8962" max="8962" width="6.75" style="82" customWidth="1"/>
    <col min="8963" max="8963" width="30.25" style="82" customWidth="1"/>
    <col min="8964" max="8964" width="1.125" style="82" customWidth="1"/>
    <col min="8965" max="8965" width="15.875" style="82" customWidth="1"/>
    <col min="8966" max="8966" width="0.875" style="82" customWidth="1"/>
    <col min="8967" max="8967" width="15.875" style="82" customWidth="1"/>
    <col min="8968" max="8968" width="0.75" style="82" customWidth="1"/>
    <col min="8969" max="8969" width="15.875" style="82" customWidth="1"/>
    <col min="8970" max="8970" width="0.875" style="82" customWidth="1"/>
    <col min="8971" max="8971" width="17.25" style="82" customWidth="1"/>
    <col min="8972" max="8972" width="1.625" style="82" customWidth="1"/>
    <col min="8973" max="8973" width="26.375" style="82" customWidth="1"/>
    <col min="8974" max="8974" width="14.125" style="82" bestFit="1" customWidth="1"/>
    <col min="8975" max="8975" width="12.375" style="82" bestFit="1" customWidth="1"/>
    <col min="8976" max="9213" width="9.125" style="82"/>
    <col min="9214" max="9214" width="1.625" style="82" customWidth="1"/>
    <col min="9215" max="9215" width="5.625" style="82" customWidth="1"/>
    <col min="9216" max="9216" width="5.25" style="82" customWidth="1"/>
    <col min="9217" max="9217" width="5" style="82" customWidth="1"/>
    <col min="9218" max="9218" width="6.75" style="82" customWidth="1"/>
    <col min="9219" max="9219" width="30.25" style="82" customWidth="1"/>
    <col min="9220" max="9220" width="1.125" style="82" customWidth="1"/>
    <col min="9221" max="9221" width="15.875" style="82" customWidth="1"/>
    <col min="9222" max="9222" width="0.875" style="82" customWidth="1"/>
    <col min="9223" max="9223" width="15.875" style="82" customWidth="1"/>
    <col min="9224" max="9224" width="0.75" style="82" customWidth="1"/>
    <col min="9225" max="9225" width="15.875" style="82" customWidth="1"/>
    <col min="9226" max="9226" width="0.875" style="82" customWidth="1"/>
    <col min="9227" max="9227" width="17.25" style="82" customWidth="1"/>
    <col min="9228" max="9228" width="1.625" style="82" customWidth="1"/>
    <col min="9229" max="9229" width="26.375" style="82" customWidth="1"/>
    <col min="9230" max="9230" width="14.125" style="82" bestFit="1" customWidth="1"/>
    <col min="9231" max="9231" width="12.375" style="82" bestFit="1" customWidth="1"/>
    <col min="9232" max="9469" width="9.125" style="82"/>
    <col min="9470" max="9470" width="1.625" style="82" customWidth="1"/>
    <col min="9471" max="9471" width="5.625" style="82" customWidth="1"/>
    <col min="9472" max="9472" width="5.25" style="82" customWidth="1"/>
    <col min="9473" max="9473" width="5" style="82" customWidth="1"/>
    <col min="9474" max="9474" width="6.75" style="82" customWidth="1"/>
    <col min="9475" max="9475" width="30.25" style="82" customWidth="1"/>
    <col min="9476" max="9476" width="1.125" style="82" customWidth="1"/>
    <col min="9477" max="9477" width="15.875" style="82" customWidth="1"/>
    <col min="9478" max="9478" width="0.875" style="82" customWidth="1"/>
    <col min="9479" max="9479" width="15.875" style="82" customWidth="1"/>
    <col min="9480" max="9480" width="0.75" style="82" customWidth="1"/>
    <col min="9481" max="9481" width="15.875" style="82" customWidth="1"/>
    <col min="9482" max="9482" width="0.875" style="82" customWidth="1"/>
    <col min="9483" max="9483" width="17.25" style="82" customWidth="1"/>
    <col min="9484" max="9484" width="1.625" style="82" customWidth="1"/>
    <col min="9485" max="9485" width="26.375" style="82" customWidth="1"/>
    <col min="9486" max="9486" width="14.125" style="82" bestFit="1" customWidth="1"/>
    <col min="9487" max="9487" width="12.375" style="82" bestFit="1" customWidth="1"/>
    <col min="9488" max="9725" width="9.125" style="82"/>
    <col min="9726" max="9726" width="1.625" style="82" customWidth="1"/>
    <col min="9727" max="9727" width="5.625" style="82" customWidth="1"/>
    <col min="9728" max="9728" width="5.25" style="82" customWidth="1"/>
    <col min="9729" max="9729" width="5" style="82" customWidth="1"/>
    <col min="9730" max="9730" width="6.75" style="82" customWidth="1"/>
    <col min="9731" max="9731" width="30.25" style="82" customWidth="1"/>
    <col min="9732" max="9732" width="1.125" style="82" customWidth="1"/>
    <col min="9733" max="9733" width="15.875" style="82" customWidth="1"/>
    <col min="9734" max="9734" width="0.875" style="82" customWidth="1"/>
    <col min="9735" max="9735" width="15.875" style="82" customWidth="1"/>
    <col min="9736" max="9736" width="0.75" style="82" customWidth="1"/>
    <col min="9737" max="9737" width="15.875" style="82" customWidth="1"/>
    <col min="9738" max="9738" width="0.875" style="82" customWidth="1"/>
    <col min="9739" max="9739" width="17.25" style="82" customWidth="1"/>
    <col min="9740" max="9740" width="1.625" style="82" customWidth="1"/>
    <col min="9741" max="9741" width="26.375" style="82" customWidth="1"/>
    <col min="9742" max="9742" width="14.125" style="82" bestFit="1" customWidth="1"/>
    <col min="9743" max="9743" width="12.375" style="82" bestFit="1" customWidth="1"/>
    <col min="9744" max="9981" width="9.125" style="82"/>
    <col min="9982" max="9982" width="1.625" style="82" customWidth="1"/>
    <col min="9983" max="9983" width="5.625" style="82" customWidth="1"/>
    <col min="9984" max="9984" width="5.25" style="82" customWidth="1"/>
    <col min="9985" max="9985" width="5" style="82" customWidth="1"/>
    <col min="9986" max="9986" width="6.75" style="82" customWidth="1"/>
    <col min="9987" max="9987" width="30.25" style="82" customWidth="1"/>
    <col min="9988" max="9988" width="1.125" style="82" customWidth="1"/>
    <col min="9989" max="9989" width="15.875" style="82" customWidth="1"/>
    <col min="9990" max="9990" width="0.875" style="82" customWidth="1"/>
    <col min="9991" max="9991" width="15.875" style="82" customWidth="1"/>
    <col min="9992" max="9992" width="0.75" style="82" customWidth="1"/>
    <col min="9993" max="9993" width="15.875" style="82" customWidth="1"/>
    <col min="9994" max="9994" width="0.875" style="82" customWidth="1"/>
    <col min="9995" max="9995" width="17.25" style="82" customWidth="1"/>
    <col min="9996" max="9996" width="1.625" style="82" customWidth="1"/>
    <col min="9997" max="9997" width="26.375" style="82" customWidth="1"/>
    <col min="9998" max="9998" width="14.125" style="82" bestFit="1" customWidth="1"/>
    <col min="9999" max="9999" width="12.375" style="82" bestFit="1" customWidth="1"/>
    <col min="10000" max="10237" width="9.125" style="82"/>
    <col min="10238" max="10238" width="1.625" style="82" customWidth="1"/>
    <col min="10239" max="10239" width="5.625" style="82" customWidth="1"/>
    <col min="10240" max="10240" width="5.25" style="82" customWidth="1"/>
    <col min="10241" max="10241" width="5" style="82" customWidth="1"/>
    <col min="10242" max="10242" width="6.75" style="82" customWidth="1"/>
    <col min="10243" max="10243" width="30.25" style="82" customWidth="1"/>
    <col min="10244" max="10244" width="1.125" style="82" customWidth="1"/>
    <col min="10245" max="10245" width="15.875" style="82" customWidth="1"/>
    <col min="10246" max="10246" width="0.875" style="82" customWidth="1"/>
    <col min="10247" max="10247" width="15.875" style="82" customWidth="1"/>
    <col min="10248" max="10248" width="0.75" style="82" customWidth="1"/>
    <col min="10249" max="10249" width="15.875" style="82" customWidth="1"/>
    <col min="10250" max="10250" width="0.875" style="82" customWidth="1"/>
    <col min="10251" max="10251" width="17.25" style="82" customWidth="1"/>
    <col min="10252" max="10252" width="1.625" style="82" customWidth="1"/>
    <col min="10253" max="10253" width="26.375" style="82" customWidth="1"/>
    <col min="10254" max="10254" width="14.125" style="82" bestFit="1" customWidth="1"/>
    <col min="10255" max="10255" width="12.375" style="82" bestFit="1" customWidth="1"/>
    <col min="10256" max="10493" width="9.125" style="82"/>
    <col min="10494" max="10494" width="1.625" style="82" customWidth="1"/>
    <col min="10495" max="10495" width="5.625" style="82" customWidth="1"/>
    <col min="10496" max="10496" width="5.25" style="82" customWidth="1"/>
    <col min="10497" max="10497" width="5" style="82" customWidth="1"/>
    <col min="10498" max="10498" width="6.75" style="82" customWidth="1"/>
    <col min="10499" max="10499" width="30.25" style="82" customWidth="1"/>
    <col min="10500" max="10500" width="1.125" style="82" customWidth="1"/>
    <col min="10501" max="10501" width="15.875" style="82" customWidth="1"/>
    <col min="10502" max="10502" width="0.875" style="82" customWidth="1"/>
    <col min="10503" max="10503" width="15.875" style="82" customWidth="1"/>
    <col min="10504" max="10504" width="0.75" style="82" customWidth="1"/>
    <col min="10505" max="10505" width="15.875" style="82" customWidth="1"/>
    <col min="10506" max="10506" width="0.875" style="82" customWidth="1"/>
    <col min="10507" max="10507" width="17.25" style="82" customWidth="1"/>
    <col min="10508" max="10508" width="1.625" style="82" customWidth="1"/>
    <col min="10509" max="10509" width="26.375" style="82" customWidth="1"/>
    <col min="10510" max="10510" width="14.125" style="82" bestFit="1" customWidth="1"/>
    <col min="10511" max="10511" width="12.375" style="82" bestFit="1" customWidth="1"/>
    <col min="10512" max="10749" width="9.125" style="82"/>
    <col min="10750" max="10750" width="1.625" style="82" customWidth="1"/>
    <col min="10751" max="10751" width="5.625" style="82" customWidth="1"/>
    <col min="10752" max="10752" width="5.25" style="82" customWidth="1"/>
    <col min="10753" max="10753" width="5" style="82" customWidth="1"/>
    <col min="10754" max="10754" width="6.75" style="82" customWidth="1"/>
    <col min="10755" max="10755" width="30.25" style="82" customWidth="1"/>
    <col min="10756" max="10756" width="1.125" style="82" customWidth="1"/>
    <col min="10757" max="10757" width="15.875" style="82" customWidth="1"/>
    <col min="10758" max="10758" width="0.875" style="82" customWidth="1"/>
    <col min="10759" max="10759" width="15.875" style="82" customWidth="1"/>
    <col min="10760" max="10760" width="0.75" style="82" customWidth="1"/>
    <col min="10761" max="10761" width="15.875" style="82" customWidth="1"/>
    <col min="10762" max="10762" width="0.875" style="82" customWidth="1"/>
    <col min="10763" max="10763" width="17.25" style="82" customWidth="1"/>
    <col min="10764" max="10764" width="1.625" style="82" customWidth="1"/>
    <col min="10765" max="10765" width="26.375" style="82" customWidth="1"/>
    <col min="10766" max="10766" width="14.125" style="82" bestFit="1" customWidth="1"/>
    <col min="10767" max="10767" width="12.375" style="82" bestFit="1" customWidth="1"/>
    <col min="10768" max="11005" width="9.125" style="82"/>
    <col min="11006" max="11006" width="1.625" style="82" customWidth="1"/>
    <col min="11007" max="11007" width="5.625" style="82" customWidth="1"/>
    <col min="11008" max="11008" width="5.25" style="82" customWidth="1"/>
    <col min="11009" max="11009" width="5" style="82" customWidth="1"/>
    <col min="11010" max="11010" width="6.75" style="82" customWidth="1"/>
    <col min="11011" max="11011" width="30.25" style="82" customWidth="1"/>
    <col min="11012" max="11012" width="1.125" style="82" customWidth="1"/>
    <col min="11013" max="11013" width="15.875" style="82" customWidth="1"/>
    <col min="11014" max="11014" width="0.875" style="82" customWidth="1"/>
    <col min="11015" max="11015" width="15.875" style="82" customWidth="1"/>
    <col min="11016" max="11016" width="0.75" style="82" customWidth="1"/>
    <col min="11017" max="11017" width="15.875" style="82" customWidth="1"/>
    <col min="11018" max="11018" width="0.875" style="82" customWidth="1"/>
    <col min="11019" max="11019" width="17.25" style="82" customWidth="1"/>
    <col min="11020" max="11020" width="1.625" style="82" customWidth="1"/>
    <col min="11021" max="11021" width="26.375" style="82" customWidth="1"/>
    <col min="11022" max="11022" width="14.125" style="82" bestFit="1" customWidth="1"/>
    <col min="11023" max="11023" width="12.375" style="82" bestFit="1" customWidth="1"/>
    <col min="11024" max="11261" width="9.125" style="82"/>
    <col min="11262" max="11262" width="1.625" style="82" customWidth="1"/>
    <col min="11263" max="11263" width="5.625" style="82" customWidth="1"/>
    <col min="11264" max="11264" width="5.25" style="82" customWidth="1"/>
    <col min="11265" max="11265" width="5" style="82" customWidth="1"/>
    <col min="11266" max="11266" width="6.75" style="82" customWidth="1"/>
    <col min="11267" max="11267" width="30.25" style="82" customWidth="1"/>
    <col min="11268" max="11268" width="1.125" style="82" customWidth="1"/>
    <col min="11269" max="11269" width="15.875" style="82" customWidth="1"/>
    <col min="11270" max="11270" width="0.875" style="82" customWidth="1"/>
    <col min="11271" max="11271" width="15.875" style="82" customWidth="1"/>
    <col min="11272" max="11272" width="0.75" style="82" customWidth="1"/>
    <col min="11273" max="11273" width="15.875" style="82" customWidth="1"/>
    <col min="11274" max="11274" width="0.875" style="82" customWidth="1"/>
    <col min="11275" max="11275" width="17.25" style="82" customWidth="1"/>
    <col min="11276" max="11276" width="1.625" style="82" customWidth="1"/>
    <col min="11277" max="11277" width="26.375" style="82" customWidth="1"/>
    <col min="11278" max="11278" width="14.125" style="82" bestFit="1" customWidth="1"/>
    <col min="11279" max="11279" width="12.375" style="82" bestFit="1" customWidth="1"/>
    <col min="11280" max="11517" width="9.125" style="82"/>
    <col min="11518" max="11518" width="1.625" style="82" customWidth="1"/>
    <col min="11519" max="11519" width="5.625" style="82" customWidth="1"/>
    <col min="11520" max="11520" width="5.25" style="82" customWidth="1"/>
    <col min="11521" max="11521" width="5" style="82" customWidth="1"/>
    <col min="11522" max="11522" width="6.75" style="82" customWidth="1"/>
    <col min="11523" max="11523" width="30.25" style="82" customWidth="1"/>
    <col min="11524" max="11524" width="1.125" style="82" customWidth="1"/>
    <col min="11525" max="11525" width="15.875" style="82" customWidth="1"/>
    <col min="11526" max="11526" width="0.875" style="82" customWidth="1"/>
    <col min="11527" max="11527" width="15.875" style="82" customWidth="1"/>
    <col min="11528" max="11528" width="0.75" style="82" customWidth="1"/>
    <col min="11529" max="11529" width="15.875" style="82" customWidth="1"/>
    <col min="11530" max="11530" width="0.875" style="82" customWidth="1"/>
    <col min="11531" max="11531" width="17.25" style="82" customWidth="1"/>
    <col min="11532" max="11532" width="1.625" style="82" customWidth="1"/>
    <col min="11533" max="11533" width="26.375" style="82" customWidth="1"/>
    <col min="11534" max="11534" width="14.125" style="82" bestFit="1" customWidth="1"/>
    <col min="11535" max="11535" width="12.375" style="82" bestFit="1" customWidth="1"/>
    <col min="11536" max="11773" width="9.125" style="82"/>
    <col min="11774" max="11774" width="1.625" style="82" customWidth="1"/>
    <col min="11775" max="11775" width="5.625" style="82" customWidth="1"/>
    <col min="11776" max="11776" width="5.25" style="82" customWidth="1"/>
    <col min="11777" max="11777" width="5" style="82" customWidth="1"/>
    <col min="11778" max="11778" width="6.75" style="82" customWidth="1"/>
    <col min="11779" max="11779" width="30.25" style="82" customWidth="1"/>
    <col min="11780" max="11780" width="1.125" style="82" customWidth="1"/>
    <col min="11781" max="11781" width="15.875" style="82" customWidth="1"/>
    <col min="11782" max="11782" width="0.875" style="82" customWidth="1"/>
    <col min="11783" max="11783" width="15.875" style="82" customWidth="1"/>
    <col min="11784" max="11784" width="0.75" style="82" customWidth="1"/>
    <col min="11785" max="11785" width="15.875" style="82" customWidth="1"/>
    <col min="11786" max="11786" width="0.875" style="82" customWidth="1"/>
    <col min="11787" max="11787" width="17.25" style="82" customWidth="1"/>
    <col min="11788" max="11788" width="1.625" style="82" customWidth="1"/>
    <col min="11789" max="11789" width="26.375" style="82" customWidth="1"/>
    <col min="11790" max="11790" width="14.125" style="82" bestFit="1" customWidth="1"/>
    <col min="11791" max="11791" width="12.375" style="82" bestFit="1" customWidth="1"/>
    <col min="11792" max="12029" width="9.125" style="82"/>
    <col min="12030" max="12030" width="1.625" style="82" customWidth="1"/>
    <col min="12031" max="12031" width="5.625" style="82" customWidth="1"/>
    <col min="12032" max="12032" width="5.25" style="82" customWidth="1"/>
    <col min="12033" max="12033" width="5" style="82" customWidth="1"/>
    <col min="12034" max="12034" width="6.75" style="82" customWidth="1"/>
    <col min="12035" max="12035" width="30.25" style="82" customWidth="1"/>
    <col min="12036" max="12036" width="1.125" style="82" customWidth="1"/>
    <col min="12037" max="12037" width="15.875" style="82" customWidth="1"/>
    <col min="12038" max="12038" width="0.875" style="82" customWidth="1"/>
    <col min="12039" max="12039" width="15.875" style="82" customWidth="1"/>
    <col min="12040" max="12040" width="0.75" style="82" customWidth="1"/>
    <col min="12041" max="12041" width="15.875" style="82" customWidth="1"/>
    <col min="12042" max="12042" width="0.875" style="82" customWidth="1"/>
    <col min="12043" max="12043" width="17.25" style="82" customWidth="1"/>
    <col min="12044" max="12044" width="1.625" style="82" customWidth="1"/>
    <col min="12045" max="12045" width="26.375" style="82" customWidth="1"/>
    <col min="12046" max="12046" width="14.125" style="82" bestFit="1" customWidth="1"/>
    <col min="12047" max="12047" width="12.375" style="82" bestFit="1" customWidth="1"/>
    <col min="12048" max="12285" width="9.125" style="82"/>
    <col min="12286" max="12286" width="1.625" style="82" customWidth="1"/>
    <col min="12287" max="12287" width="5.625" style="82" customWidth="1"/>
    <col min="12288" max="12288" width="5.25" style="82" customWidth="1"/>
    <col min="12289" max="12289" width="5" style="82" customWidth="1"/>
    <col min="12290" max="12290" width="6.75" style="82" customWidth="1"/>
    <col min="12291" max="12291" width="30.25" style="82" customWidth="1"/>
    <col min="12292" max="12292" width="1.125" style="82" customWidth="1"/>
    <col min="12293" max="12293" width="15.875" style="82" customWidth="1"/>
    <col min="12294" max="12294" width="0.875" style="82" customWidth="1"/>
    <col min="12295" max="12295" width="15.875" style="82" customWidth="1"/>
    <col min="12296" max="12296" width="0.75" style="82" customWidth="1"/>
    <col min="12297" max="12297" width="15.875" style="82" customWidth="1"/>
    <col min="12298" max="12298" width="0.875" style="82" customWidth="1"/>
    <col min="12299" max="12299" width="17.25" style="82" customWidth="1"/>
    <col min="12300" max="12300" width="1.625" style="82" customWidth="1"/>
    <col min="12301" max="12301" width="26.375" style="82" customWidth="1"/>
    <col min="12302" max="12302" width="14.125" style="82" bestFit="1" customWidth="1"/>
    <col min="12303" max="12303" width="12.375" style="82" bestFit="1" customWidth="1"/>
    <col min="12304" max="12541" width="9.125" style="82"/>
    <col min="12542" max="12542" width="1.625" style="82" customWidth="1"/>
    <col min="12543" max="12543" width="5.625" style="82" customWidth="1"/>
    <col min="12544" max="12544" width="5.25" style="82" customWidth="1"/>
    <col min="12545" max="12545" width="5" style="82" customWidth="1"/>
    <col min="12546" max="12546" width="6.75" style="82" customWidth="1"/>
    <col min="12547" max="12547" width="30.25" style="82" customWidth="1"/>
    <col min="12548" max="12548" width="1.125" style="82" customWidth="1"/>
    <col min="12549" max="12549" width="15.875" style="82" customWidth="1"/>
    <col min="12550" max="12550" width="0.875" style="82" customWidth="1"/>
    <col min="12551" max="12551" width="15.875" style="82" customWidth="1"/>
    <col min="12552" max="12552" width="0.75" style="82" customWidth="1"/>
    <col min="12553" max="12553" width="15.875" style="82" customWidth="1"/>
    <col min="12554" max="12554" width="0.875" style="82" customWidth="1"/>
    <col min="12555" max="12555" width="17.25" style="82" customWidth="1"/>
    <col min="12556" max="12556" width="1.625" style="82" customWidth="1"/>
    <col min="12557" max="12557" width="26.375" style="82" customWidth="1"/>
    <col min="12558" max="12558" width="14.125" style="82" bestFit="1" customWidth="1"/>
    <col min="12559" max="12559" width="12.375" style="82" bestFit="1" customWidth="1"/>
    <col min="12560" max="12797" width="9.125" style="82"/>
    <col min="12798" max="12798" width="1.625" style="82" customWidth="1"/>
    <col min="12799" max="12799" width="5.625" style="82" customWidth="1"/>
    <col min="12800" max="12800" width="5.25" style="82" customWidth="1"/>
    <col min="12801" max="12801" width="5" style="82" customWidth="1"/>
    <col min="12802" max="12802" width="6.75" style="82" customWidth="1"/>
    <col min="12803" max="12803" width="30.25" style="82" customWidth="1"/>
    <col min="12804" max="12804" width="1.125" style="82" customWidth="1"/>
    <col min="12805" max="12805" width="15.875" style="82" customWidth="1"/>
    <col min="12806" max="12806" width="0.875" style="82" customWidth="1"/>
    <col min="12807" max="12807" width="15.875" style="82" customWidth="1"/>
    <col min="12808" max="12808" width="0.75" style="82" customWidth="1"/>
    <col min="12809" max="12809" width="15.875" style="82" customWidth="1"/>
    <col min="12810" max="12810" width="0.875" style="82" customWidth="1"/>
    <col min="12811" max="12811" width="17.25" style="82" customWidth="1"/>
    <col min="12812" max="12812" width="1.625" style="82" customWidth="1"/>
    <col min="12813" max="12813" width="26.375" style="82" customWidth="1"/>
    <col min="12814" max="12814" width="14.125" style="82" bestFit="1" customWidth="1"/>
    <col min="12815" max="12815" width="12.375" style="82" bestFit="1" customWidth="1"/>
    <col min="12816" max="13053" width="9.125" style="82"/>
    <col min="13054" max="13054" width="1.625" style="82" customWidth="1"/>
    <col min="13055" max="13055" width="5.625" style="82" customWidth="1"/>
    <col min="13056" max="13056" width="5.25" style="82" customWidth="1"/>
    <col min="13057" max="13057" width="5" style="82" customWidth="1"/>
    <col min="13058" max="13058" width="6.75" style="82" customWidth="1"/>
    <col min="13059" max="13059" width="30.25" style="82" customWidth="1"/>
    <col min="13060" max="13060" width="1.125" style="82" customWidth="1"/>
    <col min="13061" max="13061" width="15.875" style="82" customWidth="1"/>
    <col min="13062" max="13062" width="0.875" style="82" customWidth="1"/>
    <col min="13063" max="13063" width="15.875" style="82" customWidth="1"/>
    <col min="13064" max="13064" width="0.75" style="82" customWidth="1"/>
    <col min="13065" max="13065" width="15.875" style="82" customWidth="1"/>
    <col min="13066" max="13066" width="0.875" style="82" customWidth="1"/>
    <col min="13067" max="13067" width="17.25" style="82" customWidth="1"/>
    <col min="13068" max="13068" width="1.625" style="82" customWidth="1"/>
    <col min="13069" max="13069" width="26.375" style="82" customWidth="1"/>
    <col min="13070" max="13070" width="14.125" style="82" bestFit="1" customWidth="1"/>
    <col min="13071" max="13071" width="12.375" style="82" bestFit="1" customWidth="1"/>
    <col min="13072" max="13309" width="9.125" style="82"/>
    <col min="13310" max="13310" width="1.625" style="82" customWidth="1"/>
    <col min="13311" max="13311" width="5.625" style="82" customWidth="1"/>
    <col min="13312" max="13312" width="5.25" style="82" customWidth="1"/>
    <col min="13313" max="13313" width="5" style="82" customWidth="1"/>
    <col min="13314" max="13314" width="6.75" style="82" customWidth="1"/>
    <col min="13315" max="13315" width="30.25" style="82" customWidth="1"/>
    <col min="13316" max="13316" width="1.125" style="82" customWidth="1"/>
    <col min="13317" max="13317" width="15.875" style="82" customWidth="1"/>
    <col min="13318" max="13318" width="0.875" style="82" customWidth="1"/>
    <col min="13319" max="13319" width="15.875" style="82" customWidth="1"/>
    <col min="13320" max="13320" width="0.75" style="82" customWidth="1"/>
    <col min="13321" max="13321" width="15.875" style="82" customWidth="1"/>
    <col min="13322" max="13322" width="0.875" style="82" customWidth="1"/>
    <col min="13323" max="13323" width="17.25" style="82" customWidth="1"/>
    <col min="13324" max="13324" width="1.625" style="82" customWidth="1"/>
    <col min="13325" max="13325" width="26.375" style="82" customWidth="1"/>
    <col min="13326" max="13326" width="14.125" style="82" bestFit="1" customWidth="1"/>
    <col min="13327" max="13327" width="12.375" style="82" bestFit="1" customWidth="1"/>
    <col min="13328" max="13565" width="9.125" style="82"/>
    <col min="13566" max="13566" width="1.625" style="82" customWidth="1"/>
    <col min="13567" max="13567" width="5.625" style="82" customWidth="1"/>
    <col min="13568" max="13568" width="5.25" style="82" customWidth="1"/>
    <col min="13569" max="13569" width="5" style="82" customWidth="1"/>
    <col min="13570" max="13570" width="6.75" style="82" customWidth="1"/>
    <col min="13571" max="13571" width="30.25" style="82" customWidth="1"/>
    <col min="13572" max="13572" width="1.125" style="82" customWidth="1"/>
    <col min="13573" max="13573" width="15.875" style="82" customWidth="1"/>
    <col min="13574" max="13574" width="0.875" style="82" customWidth="1"/>
    <col min="13575" max="13575" width="15.875" style="82" customWidth="1"/>
    <col min="13576" max="13576" width="0.75" style="82" customWidth="1"/>
    <col min="13577" max="13577" width="15.875" style="82" customWidth="1"/>
    <col min="13578" max="13578" width="0.875" style="82" customWidth="1"/>
    <col min="13579" max="13579" width="17.25" style="82" customWidth="1"/>
    <col min="13580" max="13580" width="1.625" style="82" customWidth="1"/>
    <col min="13581" max="13581" width="26.375" style="82" customWidth="1"/>
    <col min="13582" max="13582" width="14.125" style="82" bestFit="1" customWidth="1"/>
    <col min="13583" max="13583" width="12.375" style="82" bestFit="1" customWidth="1"/>
    <col min="13584" max="13821" width="9.125" style="82"/>
    <col min="13822" max="13822" width="1.625" style="82" customWidth="1"/>
    <col min="13823" max="13823" width="5.625" style="82" customWidth="1"/>
    <col min="13824" max="13824" width="5.25" style="82" customWidth="1"/>
    <col min="13825" max="13825" width="5" style="82" customWidth="1"/>
    <col min="13826" max="13826" width="6.75" style="82" customWidth="1"/>
    <col min="13827" max="13827" width="30.25" style="82" customWidth="1"/>
    <col min="13828" max="13828" width="1.125" style="82" customWidth="1"/>
    <col min="13829" max="13829" width="15.875" style="82" customWidth="1"/>
    <col min="13830" max="13830" width="0.875" style="82" customWidth="1"/>
    <col min="13831" max="13831" width="15.875" style="82" customWidth="1"/>
    <col min="13832" max="13832" width="0.75" style="82" customWidth="1"/>
    <col min="13833" max="13833" width="15.875" style="82" customWidth="1"/>
    <col min="13834" max="13834" width="0.875" style="82" customWidth="1"/>
    <col min="13835" max="13835" width="17.25" style="82" customWidth="1"/>
    <col min="13836" max="13836" width="1.625" style="82" customWidth="1"/>
    <col min="13837" max="13837" width="26.375" style="82" customWidth="1"/>
    <col min="13838" max="13838" width="14.125" style="82" bestFit="1" customWidth="1"/>
    <col min="13839" max="13839" width="12.375" style="82" bestFit="1" customWidth="1"/>
    <col min="13840" max="14077" width="9.125" style="82"/>
    <col min="14078" max="14078" width="1.625" style="82" customWidth="1"/>
    <col min="14079" max="14079" width="5.625" style="82" customWidth="1"/>
    <col min="14080" max="14080" width="5.25" style="82" customWidth="1"/>
    <col min="14081" max="14081" width="5" style="82" customWidth="1"/>
    <col min="14082" max="14082" width="6.75" style="82" customWidth="1"/>
    <col min="14083" max="14083" width="30.25" style="82" customWidth="1"/>
    <col min="14084" max="14084" width="1.125" style="82" customWidth="1"/>
    <col min="14085" max="14085" width="15.875" style="82" customWidth="1"/>
    <col min="14086" max="14086" width="0.875" style="82" customWidth="1"/>
    <col min="14087" max="14087" width="15.875" style="82" customWidth="1"/>
    <col min="14088" max="14088" width="0.75" style="82" customWidth="1"/>
    <col min="14089" max="14089" width="15.875" style="82" customWidth="1"/>
    <col min="14090" max="14090" width="0.875" style="82" customWidth="1"/>
    <col min="14091" max="14091" width="17.25" style="82" customWidth="1"/>
    <col min="14092" max="14092" width="1.625" style="82" customWidth="1"/>
    <col min="14093" max="14093" width="26.375" style="82" customWidth="1"/>
    <col min="14094" max="14094" width="14.125" style="82" bestFit="1" customWidth="1"/>
    <col min="14095" max="14095" width="12.375" style="82" bestFit="1" customWidth="1"/>
    <col min="14096" max="14333" width="9.125" style="82"/>
    <col min="14334" max="14334" width="1.625" style="82" customWidth="1"/>
    <col min="14335" max="14335" width="5.625" style="82" customWidth="1"/>
    <col min="14336" max="14336" width="5.25" style="82" customWidth="1"/>
    <col min="14337" max="14337" width="5" style="82" customWidth="1"/>
    <col min="14338" max="14338" width="6.75" style="82" customWidth="1"/>
    <col min="14339" max="14339" width="30.25" style="82" customWidth="1"/>
    <col min="14340" max="14340" width="1.125" style="82" customWidth="1"/>
    <col min="14341" max="14341" width="15.875" style="82" customWidth="1"/>
    <col min="14342" max="14342" width="0.875" style="82" customWidth="1"/>
    <col min="14343" max="14343" width="15.875" style="82" customWidth="1"/>
    <col min="14344" max="14344" width="0.75" style="82" customWidth="1"/>
    <col min="14345" max="14345" width="15.875" style="82" customWidth="1"/>
    <col min="14346" max="14346" width="0.875" style="82" customWidth="1"/>
    <col min="14347" max="14347" width="17.25" style="82" customWidth="1"/>
    <col min="14348" max="14348" width="1.625" style="82" customWidth="1"/>
    <col min="14349" max="14349" width="26.375" style="82" customWidth="1"/>
    <col min="14350" max="14350" width="14.125" style="82" bestFit="1" customWidth="1"/>
    <col min="14351" max="14351" width="12.375" style="82" bestFit="1" customWidth="1"/>
    <col min="14352" max="14589" width="9.125" style="82"/>
    <col min="14590" max="14590" width="1.625" style="82" customWidth="1"/>
    <col min="14591" max="14591" width="5.625" style="82" customWidth="1"/>
    <col min="14592" max="14592" width="5.25" style="82" customWidth="1"/>
    <col min="14593" max="14593" width="5" style="82" customWidth="1"/>
    <col min="14594" max="14594" width="6.75" style="82" customWidth="1"/>
    <col min="14595" max="14595" width="30.25" style="82" customWidth="1"/>
    <col min="14596" max="14596" width="1.125" style="82" customWidth="1"/>
    <col min="14597" max="14597" width="15.875" style="82" customWidth="1"/>
    <col min="14598" max="14598" width="0.875" style="82" customWidth="1"/>
    <col min="14599" max="14599" width="15.875" style="82" customWidth="1"/>
    <col min="14600" max="14600" width="0.75" style="82" customWidth="1"/>
    <col min="14601" max="14601" width="15.875" style="82" customWidth="1"/>
    <col min="14602" max="14602" width="0.875" style="82" customWidth="1"/>
    <col min="14603" max="14603" width="17.25" style="82" customWidth="1"/>
    <col min="14604" max="14604" width="1.625" style="82" customWidth="1"/>
    <col min="14605" max="14605" width="26.375" style="82" customWidth="1"/>
    <col min="14606" max="14606" width="14.125" style="82" bestFit="1" customWidth="1"/>
    <col min="14607" max="14607" width="12.375" style="82" bestFit="1" customWidth="1"/>
    <col min="14608" max="14845" width="9.125" style="82"/>
    <col min="14846" max="14846" width="1.625" style="82" customWidth="1"/>
    <col min="14847" max="14847" width="5.625" style="82" customWidth="1"/>
    <col min="14848" max="14848" width="5.25" style="82" customWidth="1"/>
    <col min="14849" max="14849" width="5" style="82" customWidth="1"/>
    <col min="14850" max="14850" width="6.75" style="82" customWidth="1"/>
    <col min="14851" max="14851" width="30.25" style="82" customWidth="1"/>
    <col min="14852" max="14852" width="1.125" style="82" customWidth="1"/>
    <col min="14853" max="14853" width="15.875" style="82" customWidth="1"/>
    <col min="14854" max="14854" width="0.875" style="82" customWidth="1"/>
    <col min="14855" max="14855" width="15.875" style="82" customWidth="1"/>
    <col min="14856" max="14856" width="0.75" style="82" customWidth="1"/>
    <col min="14857" max="14857" width="15.875" style="82" customWidth="1"/>
    <col min="14858" max="14858" width="0.875" style="82" customWidth="1"/>
    <col min="14859" max="14859" width="17.25" style="82" customWidth="1"/>
    <col min="14860" max="14860" width="1.625" style="82" customWidth="1"/>
    <col min="14861" max="14861" width="26.375" style="82" customWidth="1"/>
    <col min="14862" max="14862" width="14.125" style="82" bestFit="1" customWidth="1"/>
    <col min="14863" max="14863" width="12.375" style="82" bestFit="1" customWidth="1"/>
    <col min="14864" max="15101" width="9.125" style="82"/>
    <col min="15102" max="15102" width="1.625" style="82" customWidth="1"/>
    <col min="15103" max="15103" width="5.625" style="82" customWidth="1"/>
    <col min="15104" max="15104" width="5.25" style="82" customWidth="1"/>
    <col min="15105" max="15105" width="5" style="82" customWidth="1"/>
    <col min="15106" max="15106" width="6.75" style="82" customWidth="1"/>
    <col min="15107" max="15107" width="30.25" style="82" customWidth="1"/>
    <col min="15108" max="15108" width="1.125" style="82" customWidth="1"/>
    <col min="15109" max="15109" width="15.875" style="82" customWidth="1"/>
    <col min="15110" max="15110" width="0.875" style="82" customWidth="1"/>
    <col min="15111" max="15111" width="15.875" style="82" customWidth="1"/>
    <col min="15112" max="15112" width="0.75" style="82" customWidth="1"/>
    <col min="15113" max="15113" width="15.875" style="82" customWidth="1"/>
    <col min="15114" max="15114" width="0.875" style="82" customWidth="1"/>
    <col min="15115" max="15115" width="17.25" style="82" customWidth="1"/>
    <col min="15116" max="15116" width="1.625" style="82" customWidth="1"/>
    <col min="15117" max="15117" width="26.375" style="82" customWidth="1"/>
    <col min="15118" max="15118" width="14.125" style="82" bestFit="1" customWidth="1"/>
    <col min="15119" max="15119" width="12.375" style="82" bestFit="1" customWidth="1"/>
    <col min="15120" max="15357" width="9.125" style="82"/>
    <col min="15358" max="15358" width="1.625" style="82" customWidth="1"/>
    <col min="15359" max="15359" width="5.625" style="82" customWidth="1"/>
    <col min="15360" max="15360" width="5.25" style="82" customWidth="1"/>
    <col min="15361" max="15361" width="5" style="82" customWidth="1"/>
    <col min="15362" max="15362" width="6.75" style="82" customWidth="1"/>
    <col min="15363" max="15363" width="30.25" style="82" customWidth="1"/>
    <col min="15364" max="15364" width="1.125" style="82" customWidth="1"/>
    <col min="15365" max="15365" width="15.875" style="82" customWidth="1"/>
    <col min="15366" max="15366" width="0.875" style="82" customWidth="1"/>
    <col min="15367" max="15367" width="15.875" style="82" customWidth="1"/>
    <col min="15368" max="15368" width="0.75" style="82" customWidth="1"/>
    <col min="15369" max="15369" width="15.875" style="82" customWidth="1"/>
    <col min="15370" max="15370" width="0.875" style="82" customWidth="1"/>
    <col min="15371" max="15371" width="17.25" style="82" customWidth="1"/>
    <col min="15372" max="15372" width="1.625" style="82" customWidth="1"/>
    <col min="15373" max="15373" width="26.375" style="82" customWidth="1"/>
    <col min="15374" max="15374" width="14.125" style="82" bestFit="1" customWidth="1"/>
    <col min="15375" max="15375" width="12.375" style="82" bestFit="1" customWidth="1"/>
    <col min="15376" max="15613" width="9.125" style="82"/>
    <col min="15614" max="15614" width="1.625" style="82" customWidth="1"/>
    <col min="15615" max="15615" width="5.625" style="82" customWidth="1"/>
    <col min="15616" max="15616" width="5.25" style="82" customWidth="1"/>
    <col min="15617" max="15617" width="5" style="82" customWidth="1"/>
    <col min="15618" max="15618" width="6.75" style="82" customWidth="1"/>
    <col min="15619" max="15619" width="30.25" style="82" customWidth="1"/>
    <col min="15620" max="15620" width="1.125" style="82" customWidth="1"/>
    <col min="15621" max="15621" width="15.875" style="82" customWidth="1"/>
    <col min="15622" max="15622" width="0.875" style="82" customWidth="1"/>
    <col min="15623" max="15623" width="15.875" style="82" customWidth="1"/>
    <col min="15624" max="15624" width="0.75" style="82" customWidth="1"/>
    <col min="15625" max="15625" width="15.875" style="82" customWidth="1"/>
    <col min="15626" max="15626" width="0.875" style="82" customWidth="1"/>
    <col min="15627" max="15627" width="17.25" style="82" customWidth="1"/>
    <col min="15628" max="15628" width="1.625" style="82" customWidth="1"/>
    <col min="15629" max="15629" width="26.375" style="82" customWidth="1"/>
    <col min="15630" max="15630" width="14.125" style="82" bestFit="1" customWidth="1"/>
    <col min="15631" max="15631" width="12.375" style="82" bestFit="1" customWidth="1"/>
    <col min="15632" max="15869" width="9.125" style="82"/>
    <col min="15870" max="15870" width="1.625" style="82" customWidth="1"/>
    <col min="15871" max="15871" width="5.625" style="82" customWidth="1"/>
    <col min="15872" max="15872" width="5.25" style="82" customWidth="1"/>
    <col min="15873" max="15873" width="5" style="82" customWidth="1"/>
    <col min="15874" max="15874" width="6.75" style="82" customWidth="1"/>
    <col min="15875" max="15875" width="30.25" style="82" customWidth="1"/>
    <col min="15876" max="15876" width="1.125" style="82" customWidth="1"/>
    <col min="15877" max="15877" width="15.875" style="82" customWidth="1"/>
    <col min="15878" max="15878" width="0.875" style="82" customWidth="1"/>
    <col min="15879" max="15879" width="15.875" style="82" customWidth="1"/>
    <col min="15880" max="15880" width="0.75" style="82" customWidth="1"/>
    <col min="15881" max="15881" width="15.875" style="82" customWidth="1"/>
    <col min="15882" max="15882" width="0.875" style="82" customWidth="1"/>
    <col min="15883" max="15883" width="17.25" style="82" customWidth="1"/>
    <col min="15884" max="15884" width="1.625" style="82" customWidth="1"/>
    <col min="15885" max="15885" width="26.375" style="82" customWidth="1"/>
    <col min="15886" max="15886" width="14.125" style="82" bestFit="1" customWidth="1"/>
    <col min="15887" max="15887" width="12.375" style="82" bestFit="1" customWidth="1"/>
    <col min="15888" max="16125" width="9.125" style="82"/>
    <col min="16126" max="16126" width="1.625" style="82" customWidth="1"/>
    <col min="16127" max="16127" width="5.625" style="82" customWidth="1"/>
    <col min="16128" max="16128" width="5.25" style="82" customWidth="1"/>
    <col min="16129" max="16129" width="5" style="82" customWidth="1"/>
    <col min="16130" max="16130" width="6.75" style="82" customWidth="1"/>
    <col min="16131" max="16131" width="30.25" style="82" customWidth="1"/>
    <col min="16132" max="16132" width="1.125" style="82" customWidth="1"/>
    <col min="16133" max="16133" width="15.875" style="82" customWidth="1"/>
    <col min="16134" max="16134" width="0.875" style="82" customWidth="1"/>
    <col min="16135" max="16135" width="15.875" style="82" customWidth="1"/>
    <col min="16136" max="16136" width="0.75" style="82" customWidth="1"/>
    <col min="16137" max="16137" width="15.875" style="82" customWidth="1"/>
    <col min="16138" max="16138" width="0.875" style="82" customWidth="1"/>
    <col min="16139" max="16139" width="17.25" style="82" customWidth="1"/>
    <col min="16140" max="16140" width="1.625" style="82" customWidth="1"/>
    <col min="16141" max="16141" width="26.375" style="82" customWidth="1"/>
    <col min="16142" max="16142" width="14.125" style="82" bestFit="1" customWidth="1"/>
    <col min="16143" max="16143" width="12.375" style="82" bestFit="1" customWidth="1"/>
    <col min="16144" max="16384" width="9.125" style="82"/>
  </cols>
  <sheetData>
    <row r="1" spans="2:14" s="78" customFormat="1" ht="27.9" customHeight="1">
      <c r="B1" s="893" t="s">
        <v>1101</v>
      </c>
      <c r="C1" s="893"/>
      <c r="D1" s="893"/>
      <c r="E1" s="893"/>
      <c r="F1" s="893"/>
      <c r="G1" s="893"/>
      <c r="H1" s="893"/>
      <c r="I1" s="893"/>
      <c r="J1" s="893"/>
      <c r="K1" s="893"/>
      <c r="L1" s="893"/>
      <c r="M1" s="893"/>
      <c r="N1" s="893"/>
    </row>
    <row r="2" spans="2:14" s="78" customFormat="1" ht="27.9" customHeight="1">
      <c r="B2" s="79"/>
      <c r="H2" s="80"/>
      <c r="I2" s="80"/>
      <c r="J2" s="80"/>
      <c r="K2" s="80"/>
      <c r="L2" s="80"/>
      <c r="N2" s="81" t="s">
        <v>358</v>
      </c>
    </row>
    <row r="3" spans="2:14" s="52" customFormat="1" ht="27.9" customHeight="1">
      <c r="B3" s="83" t="s">
        <v>958</v>
      </c>
      <c r="C3" s="86" t="s">
        <v>89</v>
      </c>
      <c r="H3" s="84"/>
      <c r="J3" s="85"/>
      <c r="L3" s="85"/>
      <c r="N3" s="85"/>
    </row>
    <row r="4" spans="2:14" s="339" customFormat="1" ht="27.9" customHeight="1">
      <c r="B4" s="374"/>
      <c r="C4" s="339" t="s">
        <v>891</v>
      </c>
      <c r="H4" s="96"/>
      <c r="I4" s="96"/>
      <c r="J4" s="96"/>
      <c r="K4" s="96"/>
      <c r="L4" s="96"/>
      <c r="M4" s="96"/>
      <c r="N4" s="96"/>
    </row>
    <row r="5" spans="2:14" s="52" customFormat="1" ht="27.9" customHeight="1">
      <c r="B5" s="97"/>
      <c r="H5" s="485"/>
      <c r="I5" s="485" t="s">
        <v>24</v>
      </c>
      <c r="J5" s="485"/>
      <c r="K5" s="438"/>
      <c r="L5" s="486"/>
      <c r="M5" s="641" t="s">
        <v>5</v>
      </c>
      <c r="N5" s="486"/>
    </row>
    <row r="6" spans="2:14" s="52" customFormat="1" ht="27.9" customHeight="1">
      <c r="B6" s="97"/>
      <c r="H6" s="488" t="s">
        <v>821</v>
      </c>
      <c r="I6" s="489"/>
      <c r="J6" s="488" t="s">
        <v>822</v>
      </c>
      <c r="K6" s="347"/>
      <c r="L6" s="42" t="str">
        <f>+H6</f>
        <v>March 31, 2021</v>
      </c>
      <c r="M6" s="490"/>
      <c r="N6" s="42" t="str">
        <f>+J6</f>
        <v>December 31, 2020</v>
      </c>
    </row>
    <row r="7" spans="2:14" s="52" customFormat="1" ht="27.9" customHeight="1">
      <c r="B7" s="97"/>
      <c r="D7" s="52" t="s">
        <v>363</v>
      </c>
      <c r="H7" s="666">
        <v>17422241.390000001</v>
      </c>
      <c r="J7" s="666">
        <v>24591595.290000003</v>
      </c>
      <c r="L7" s="666">
        <v>79976604.859999999</v>
      </c>
      <c r="M7" s="100"/>
      <c r="N7" s="666">
        <v>88988994.520000011</v>
      </c>
    </row>
    <row r="8" spans="2:14" s="52" customFormat="1" ht="27.9" customHeight="1">
      <c r="B8" s="97"/>
      <c r="D8" s="52" t="s">
        <v>892</v>
      </c>
      <c r="H8" s="666">
        <v>1191750</v>
      </c>
      <c r="J8" s="666">
        <v>0</v>
      </c>
      <c r="L8" s="666">
        <v>0</v>
      </c>
      <c r="M8" s="100"/>
      <c r="N8" s="666">
        <v>0</v>
      </c>
    </row>
    <row r="9" spans="2:14" s="52" customFormat="1" ht="27.9" customHeight="1">
      <c r="B9" s="97"/>
      <c r="D9" s="52" t="s">
        <v>370</v>
      </c>
      <c r="H9" s="101">
        <v>-2521032.9200000004</v>
      </c>
      <c r="J9" s="101">
        <v>-7169353.9000000004</v>
      </c>
      <c r="L9" s="101">
        <v>-2988145.2600000002</v>
      </c>
      <c r="M9" s="100"/>
      <c r="N9" s="101">
        <v>-9012389.6600000001</v>
      </c>
    </row>
    <row r="10" spans="2:14" s="52" customFormat="1" ht="27.9" customHeight="1">
      <c r="B10" s="97"/>
      <c r="D10" s="52" t="s">
        <v>637</v>
      </c>
      <c r="H10" s="666">
        <f>SUM(H7:H9)</f>
        <v>16092958.470000001</v>
      </c>
      <c r="J10" s="666">
        <f>SUM(J7:J9)</f>
        <v>17422241.390000001</v>
      </c>
      <c r="L10" s="666">
        <f>SUM(L7:L9)</f>
        <v>76988459.599999994</v>
      </c>
      <c r="M10" s="100"/>
      <c r="N10" s="666">
        <f>SUM(N7:N9)</f>
        <v>79976604.860000014</v>
      </c>
    </row>
    <row r="11" spans="2:14" s="52" customFormat="1" ht="27.9" customHeight="1">
      <c r="D11" s="52" t="s">
        <v>371</v>
      </c>
      <c r="H11" s="101">
        <v>-6352453.3100000005</v>
      </c>
      <c r="J11" s="101">
        <v>-6607061.410000002</v>
      </c>
      <c r="L11" s="101">
        <v>-8028234.9000000004</v>
      </c>
      <c r="M11" s="100"/>
      <c r="N11" s="101">
        <v>-8491946.5500000026</v>
      </c>
    </row>
    <row r="12" spans="2:14" s="52" customFormat="1" ht="27.9" customHeight="1" thickBot="1">
      <c r="D12" s="98" t="s">
        <v>372</v>
      </c>
      <c r="H12" s="667">
        <f>SUM(H10:H11)</f>
        <v>9740505.1600000001</v>
      </c>
      <c r="J12" s="667">
        <f>SUM(J10:J11)</f>
        <v>10815179.979999999</v>
      </c>
      <c r="L12" s="667">
        <f>SUM(L10:L11)</f>
        <v>68960224.699999988</v>
      </c>
      <c r="M12" s="102"/>
      <c r="N12" s="667">
        <f>SUM(N10:N11)</f>
        <v>71484658.310000017</v>
      </c>
    </row>
    <row r="13" spans="2:14" s="339" customFormat="1" ht="27.9" customHeight="1" thickTop="1">
      <c r="C13" s="339" t="s">
        <v>777</v>
      </c>
    </row>
    <row r="14" spans="2:14" s="52" customFormat="1" ht="27.9" customHeight="1">
      <c r="B14" s="97"/>
      <c r="H14" s="892" t="s">
        <v>24</v>
      </c>
      <c r="I14" s="892"/>
      <c r="J14" s="892"/>
      <c r="L14" s="892" t="s">
        <v>5</v>
      </c>
      <c r="M14" s="892"/>
      <c r="N14" s="892"/>
    </row>
    <row r="15" spans="2:14" s="52" customFormat="1" ht="27.9" customHeight="1">
      <c r="B15" s="97"/>
      <c r="H15" s="488" t="s">
        <v>821</v>
      </c>
      <c r="I15" s="489"/>
      <c r="J15" s="488" t="s">
        <v>822</v>
      </c>
      <c r="K15" s="99"/>
      <c r="L15" s="103" t="str">
        <f>H15</f>
        <v>March 31, 2021</v>
      </c>
      <c r="M15" s="99"/>
      <c r="N15" s="103" t="str">
        <f>J15</f>
        <v>December 31, 2020</v>
      </c>
    </row>
    <row r="16" spans="2:14" s="52" customFormat="1" ht="27.9" customHeight="1">
      <c r="B16" s="97"/>
      <c r="D16" s="52" t="s">
        <v>329</v>
      </c>
      <c r="H16" s="104">
        <v>7086755.9600000009</v>
      </c>
      <c r="I16" s="104"/>
      <c r="J16" s="104">
        <v>7452404.9600000009</v>
      </c>
      <c r="L16" s="104">
        <v>10549278.560000001</v>
      </c>
      <c r="N16" s="104">
        <v>11176995.560000001</v>
      </c>
    </row>
    <row r="17" spans="2:14" s="52" customFormat="1" ht="27.9" customHeight="1">
      <c r="B17" s="97"/>
      <c r="D17" s="52" t="s">
        <v>373</v>
      </c>
      <c r="H17" s="104">
        <v>9049586.6099999975</v>
      </c>
      <c r="I17" s="104"/>
      <c r="J17" s="104">
        <v>10183342.099999998</v>
      </c>
      <c r="L17" s="104">
        <v>16638424.159999996</v>
      </c>
      <c r="N17" s="104">
        <v>18196316.299999997</v>
      </c>
    </row>
    <row r="18" spans="2:14" s="52" customFormat="1" ht="27.9" customHeight="1">
      <c r="B18" s="97"/>
      <c r="D18" s="52" t="s">
        <v>374</v>
      </c>
      <c r="H18" s="105">
        <v>1188184</v>
      </c>
      <c r="I18" s="105"/>
      <c r="J18" s="105">
        <v>1219380</v>
      </c>
      <c r="L18" s="105">
        <v>9523626</v>
      </c>
      <c r="N18" s="105">
        <v>10000105</v>
      </c>
    </row>
    <row r="19" spans="2:14" s="52" customFormat="1" ht="27.9" customHeight="1">
      <c r="B19" s="97"/>
      <c r="D19" s="52" t="s">
        <v>331</v>
      </c>
      <c r="H19" s="95">
        <v>0</v>
      </c>
      <c r="I19" s="104"/>
      <c r="J19" s="95">
        <v>0</v>
      </c>
      <c r="L19" s="105">
        <v>61050000</v>
      </c>
      <c r="N19" s="95">
        <v>62160000</v>
      </c>
    </row>
    <row r="20" spans="2:14" s="52" customFormat="1" ht="27.9" customHeight="1">
      <c r="B20" s="97"/>
      <c r="H20" s="106">
        <f>SUM(H16:H19)</f>
        <v>17324526.57</v>
      </c>
      <c r="J20" s="106">
        <f>SUM(J16:J19)</f>
        <v>18855127.059999999</v>
      </c>
      <c r="L20" s="106">
        <f>SUM(L16:L19)</f>
        <v>97761328.719999999</v>
      </c>
      <c r="N20" s="106">
        <f>SUM(N16:N19)</f>
        <v>101533416.86</v>
      </c>
    </row>
    <row r="21" spans="2:14" s="52" customFormat="1" ht="27.9" customHeight="1">
      <c r="B21" s="97"/>
      <c r="D21" s="52" t="s">
        <v>375</v>
      </c>
      <c r="H21" s="100">
        <v>-1231568.1000000001</v>
      </c>
      <c r="J21" s="100">
        <v>-1432885.67</v>
      </c>
      <c r="K21" s="100"/>
      <c r="L21" s="100">
        <v>-20772869.120000001</v>
      </c>
      <c r="M21" s="100"/>
      <c r="N21" s="100">
        <v>-21556812</v>
      </c>
    </row>
    <row r="22" spans="2:14" s="52" customFormat="1" ht="27.9" customHeight="1" thickBot="1">
      <c r="B22" s="97"/>
      <c r="D22" s="52" t="s">
        <v>376</v>
      </c>
      <c r="H22" s="107">
        <f>SUM(H20:H21)</f>
        <v>16092958.470000001</v>
      </c>
      <c r="J22" s="107">
        <f>SUM(J20:J21)</f>
        <v>17422241.390000001</v>
      </c>
      <c r="L22" s="107">
        <f>SUM(L20:L21)</f>
        <v>76988459.599999994</v>
      </c>
      <c r="N22" s="107">
        <f>SUM(N20:N21)</f>
        <v>79976604.859999999</v>
      </c>
    </row>
    <row r="23" spans="2:14" s="52" customFormat="1" ht="27.9" customHeight="1" thickTop="1">
      <c r="B23" s="97"/>
      <c r="H23" s="104"/>
      <c r="J23" s="104"/>
      <c r="L23" s="104"/>
      <c r="N23" s="104"/>
    </row>
    <row r="24" spans="2:14" s="339" customFormat="1" ht="27.9" customHeight="1">
      <c r="D24" s="339" t="s">
        <v>592</v>
      </c>
      <c r="N24" s="379"/>
    </row>
    <row r="25" spans="2:14" s="52" customFormat="1" ht="27.9" customHeight="1">
      <c r="H25" s="892" t="s">
        <v>24</v>
      </c>
      <c r="I25" s="892"/>
      <c r="J25" s="892"/>
      <c r="L25" s="892" t="s">
        <v>5</v>
      </c>
      <c r="M25" s="892"/>
      <c r="N25" s="892"/>
    </row>
    <row r="26" spans="2:14" s="52" customFormat="1" ht="27.9" customHeight="1">
      <c r="H26" s="488" t="s">
        <v>821</v>
      </c>
      <c r="I26" s="489"/>
      <c r="J26" s="488" t="s">
        <v>847</v>
      </c>
      <c r="K26" s="99"/>
      <c r="L26" s="103" t="str">
        <f>H26</f>
        <v>March 31, 2021</v>
      </c>
      <c r="M26" s="99"/>
      <c r="N26" s="103" t="str">
        <f>J26</f>
        <v>March 31, 2020</v>
      </c>
    </row>
    <row r="27" spans="2:14" s="52" customFormat="1" ht="27.9" customHeight="1">
      <c r="D27" s="52" t="s">
        <v>377</v>
      </c>
      <c r="H27" s="702">
        <v>2110222.48</v>
      </c>
      <c r="I27" s="701"/>
      <c r="J27" s="699">
        <v>824175.12</v>
      </c>
      <c r="K27" s="701"/>
      <c r="L27" s="702">
        <v>2715416.6900000004</v>
      </c>
      <c r="M27" s="700">
        <v>0</v>
      </c>
      <c r="N27" s="699">
        <v>824175.12</v>
      </c>
    </row>
    <row r="28" spans="2:14" s="52" customFormat="1" ht="27.9" customHeight="1">
      <c r="D28" s="52" t="s">
        <v>378</v>
      </c>
      <c r="H28" s="699">
        <v>295082.69000000006</v>
      </c>
      <c r="I28" s="701"/>
      <c r="J28" s="699">
        <v>501260.96</v>
      </c>
      <c r="K28" s="701"/>
      <c r="L28" s="699">
        <v>759118</v>
      </c>
      <c r="M28" s="701"/>
      <c r="N28" s="699">
        <v>501260.96</v>
      </c>
    </row>
    <row r="29" spans="2:14" s="380" customFormat="1" ht="27.9" customHeight="1">
      <c r="B29" s="333"/>
      <c r="C29" s="333"/>
      <c r="D29" s="333" t="s">
        <v>593</v>
      </c>
      <c r="E29" s="333"/>
      <c r="F29" s="333"/>
      <c r="G29" s="333"/>
      <c r="H29" s="699">
        <v>319754.18000000005</v>
      </c>
      <c r="I29" s="701"/>
      <c r="J29" s="699">
        <v>470365.2</v>
      </c>
      <c r="K29" s="701"/>
      <c r="L29" s="699">
        <v>78673.490000000005</v>
      </c>
      <c r="M29" s="701"/>
      <c r="N29" s="699">
        <v>146151</v>
      </c>
    </row>
    <row r="30" spans="2:14" s="380" customFormat="1" ht="27.9" customHeight="1">
      <c r="B30" s="333"/>
      <c r="C30" s="333"/>
      <c r="D30" s="333" t="s">
        <v>594</v>
      </c>
      <c r="E30" s="333"/>
      <c r="F30" s="333"/>
      <c r="G30" s="333"/>
      <c r="H30" s="699">
        <v>985509.15000000014</v>
      </c>
      <c r="I30" s="701"/>
      <c r="J30" s="699">
        <v>1391623.85</v>
      </c>
      <c r="K30" s="701"/>
      <c r="L30" s="699">
        <v>511080.00000000012</v>
      </c>
      <c r="M30" s="701"/>
      <c r="N30" s="699">
        <v>568332.49</v>
      </c>
    </row>
    <row r="31" spans="2:14" ht="27.9" customHeight="1"/>
  </sheetData>
  <mergeCells count="5">
    <mergeCell ref="H25:J25"/>
    <mergeCell ref="L25:N25"/>
    <mergeCell ref="B1:N1"/>
    <mergeCell ref="H14:J14"/>
    <mergeCell ref="L14:N14"/>
  </mergeCells>
  <pageMargins left="0.70866141732283472" right="0.31496062992125984" top="0.70866141732283472" bottom="0.59055118110236227" header="0.31496062992125984" footer="0.31496062992125984"/>
  <pageSetup paperSize="9" scale="8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B130"/>
  <sheetViews>
    <sheetView topLeftCell="A113" zoomScale="80" zoomScaleNormal="80" zoomScaleSheetLayoutView="100" workbookViewId="0">
      <selection activeCell="S113" sqref="S113"/>
    </sheetView>
  </sheetViews>
  <sheetFormatPr defaultColWidth="9.125" defaultRowHeight="24" customHeight="1"/>
  <cols>
    <col min="1" max="1" width="3.75" style="53" customWidth="1"/>
    <col min="2" max="2" width="5.625" style="53" customWidth="1"/>
    <col min="3" max="3" width="5.75" style="53" customWidth="1"/>
    <col min="4" max="4" width="15.25" style="53" customWidth="1"/>
    <col min="5" max="5" width="9.375" style="53" customWidth="1"/>
    <col min="6" max="6" width="8" style="53" bestFit="1" customWidth="1"/>
    <col min="7" max="7" width="16.25" style="53" customWidth="1"/>
    <col min="8" max="8" width="0.875" style="53" customWidth="1"/>
    <col min="9" max="9" width="16.25" style="53" customWidth="1"/>
    <col min="10" max="10" width="0.875" style="53" customWidth="1"/>
    <col min="11" max="11" width="16.25" style="53" customWidth="1"/>
    <col min="12" max="12" width="0.875" style="53" customWidth="1"/>
    <col min="13" max="13" width="16.25" style="53" customWidth="1"/>
    <col min="14" max="14" width="1.625" style="53" customWidth="1"/>
    <col min="15" max="15" width="1.375" style="53" customWidth="1"/>
    <col min="16" max="256" width="9.125" style="53"/>
    <col min="257" max="257" width="3.75" style="53" customWidth="1"/>
    <col min="258" max="258" width="5.625" style="53" customWidth="1"/>
    <col min="259" max="259" width="5.75" style="53" customWidth="1"/>
    <col min="260" max="260" width="15.875" style="53" customWidth="1"/>
    <col min="261" max="261" width="9.375" style="53" customWidth="1"/>
    <col min="262" max="262" width="8.625" style="53" customWidth="1"/>
    <col min="263" max="263" width="16.375" style="53" customWidth="1"/>
    <col min="264" max="264" width="0.875" style="53" customWidth="1"/>
    <col min="265" max="265" width="16.375" style="53" customWidth="1"/>
    <col min="266" max="266" width="0.875" style="53" customWidth="1"/>
    <col min="267" max="267" width="16.375" style="53" customWidth="1"/>
    <col min="268" max="268" width="0.875" style="53" customWidth="1"/>
    <col min="269" max="269" width="16.375" style="53" customWidth="1"/>
    <col min="270" max="270" width="1.375" style="53" customWidth="1"/>
    <col min="271" max="512" width="9.125" style="53"/>
    <col min="513" max="513" width="3.75" style="53" customWidth="1"/>
    <col min="514" max="514" width="5.625" style="53" customWidth="1"/>
    <col min="515" max="515" width="5.75" style="53" customWidth="1"/>
    <col min="516" max="516" width="15.875" style="53" customWidth="1"/>
    <col min="517" max="517" width="9.375" style="53" customWidth="1"/>
    <col min="518" max="518" width="8.625" style="53" customWidth="1"/>
    <col min="519" max="519" width="16.375" style="53" customWidth="1"/>
    <col min="520" max="520" width="0.875" style="53" customWidth="1"/>
    <col min="521" max="521" width="16.375" style="53" customWidth="1"/>
    <col min="522" max="522" width="0.875" style="53" customWidth="1"/>
    <col min="523" max="523" width="16.375" style="53" customWidth="1"/>
    <col min="524" max="524" width="0.875" style="53" customWidth="1"/>
    <col min="525" max="525" width="16.375" style="53" customWidth="1"/>
    <col min="526" max="526" width="1.375" style="53" customWidth="1"/>
    <col min="527" max="768" width="9.125" style="53"/>
    <col min="769" max="769" width="3.75" style="53" customWidth="1"/>
    <col min="770" max="770" width="5.625" style="53" customWidth="1"/>
    <col min="771" max="771" width="5.75" style="53" customWidth="1"/>
    <col min="772" max="772" width="15.875" style="53" customWidth="1"/>
    <col min="773" max="773" width="9.375" style="53" customWidth="1"/>
    <col min="774" max="774" width="8.625" style="53" customWidth="1"/>
    <col min="775" max="775" width="16.375" style="53" customWidth="1"/>
    <col min="776" max="776" width="0.875" style="53" customWidth="1"/>
    <col min="777" max="777" width="16.375" style="53" customWidth="1"/>
    <col min="778" max="778" width="0.875" style="53" customWidth="1"/>
    <col min="779" max="779" width="16.375" style="53" customWidth="1"/>
    <col min="780" max="780" width="0.875" style="53" customWidth="1"/>
    <col min="781" max="781" width="16.375" style="53" customWidth="1"/>
    <col min="782" max="782" width="1.375" style="53" customWidth="1"/>
    <col min="783" max="1024" width="9.125" style="53"/>
    <col min="1025" max="1025" width="3.75" style="53" customWidth="1"/>
    <col min="1026" max="1026" width="5.625" style="53" customWidth="1"/>
    <col min="1027" max="1027" width="5.75" style="53" customWidth="1"/>
    <col min="1028" max="1028" width="15.875" style="53" customWidth="1"/>
    <col min="1029" max="1029" width="9.375" style="53" customWidth="1"/>
    <col min="1030" max="1030" width="8.625" style="53" customWidth="1"/>
    <col min="1031" max="1031" width="16.375" style="53" customWidth="1"/>
    <col min="1032" max="1032" width="0.875" style="53" customWidth="1"/>
    <col min="1033" max="1033" width="16.375" style="53" customWidth="1"/>
    <col min="1034" max="1034" width="0.875" style="53" customWidth="1"/>
    <col min="1035" max="1035" width="16.375" style="53" customWidth="1"/>
    <col min="1036" max="1036" width="0.875" style="53" customWidth="1"/>
    <col min="1037" max="1037" width="16.375" style="53" customWidth="1"/>
    <col min="1038" max="1038" width="1.375" style="53" customWidth="1"/>
    <col min="1039" max="1280" width="9.125" style="53"/>
    <col min="1281" max="1281" width="3.75" style="53" customWidth="1"/>
    <col min="1282" max="1282" width="5.625" style="53" customWidth="1"/>
    <col min="1283" max="1283" width="5.75" style="53" customWidth="1"/>
    <col min="1284" max="1284" width="15.875" style="53" customWidth="1"/>
    <col min="1285" max="1285" width="9.375" style="53" customWidth="1"/>
    <col min="1286" max="1286" width="8.625" style="53" customWidth="1"/>
    <col min="1287" max="1287" width="16.375" style="53" customWidth="1"/>
    <col min="1288" max="1288" width="0.875" style="53" customWidth="1"/>
    <col min="1289" max="1289" width="16.375" style="53" customWidth="1"/>
    <col min="1290" max="1290" width="0.875" style="53" customWidth="1"/>
    <col min="1291" max="1291" width="16.375" style="53" customWidth="1"/>
    <col min="1292" max="1292" width="0.875" style="53" customWidth="1"/>
    <col min="1293" max="1293" width="16.375" style="53" customWidth="1"/>
    <col min="1294" max="1294" width="1.375" style="53" customWidth="1"/>
    <col min="1295" max="1536" width="9.125" style="53"/>
    <col min="1537" max="1537" width="3.75" style="53" customWidth="1"/>
    <col min="1538" max="1538" width="5.625" style="53" customWidth="1"/>
    <col min="1539" max="1539" width="5.75" style="53" customWidth="1"/>
    <col min="1540" max="1540" width="15.875" style="53" customWidth="1"/>
    <col min="1541" max="1541" width="9.375" style="53" customWidth="1"/>
    <col min="1542" max="1542" width="8.625" style="53" customWidth="1"/>
    <col min="1543" max="1543" width="16.375" style="53" customWidth="1"/>
    <col min="1544" max="1544" width="0.875" style="53" customWidth="1"/>
    <col min="1545" max="1545" width="16.375" style="53" customWidth="1"/>
    <col min="1546" max="1546" width="0.875" style="53" customWidth="1"/>
    <col min="1547" max="1547" width="16.375" style="53" customWidth="1"/>
    <col min="1548" max="1548" width="0.875" style="53" customWidth="1"/>
    <col min="1549" max="1549" width="16.375" style="53" customWidth="1"/>
    <col min="1550" max="1550" width="1.375" style="53" customWidth="1"/>
    <col min="1551" max="1792" width="9.125" style="53"/>
    <col min="1793" max="1793" width="3.75" style="53" customWidth="1"/>
    <col min="1794" max="1794" width="5.625" style="53" customWidth="1"/>
    <col min="1795" max="1795" width="5.75" style="53" customWidth="1"/>
    <col min="1796" max="1796" width="15.875" style="53" customWidth="1"/>
    <col min="1797" max="1797" width="9.375" style="53" customWidth="1"/>
    <col min="1798" max="1798" width="8.625" style="53" customWidth="1"/>
    <col min="1799" max="1799" width="16.375" style="53" customWidth="1"/>
    <col min="1800" max="1800" width="0.875" style="53" customWidth="1"/>
    <col min="1801" max="1801" width="16.375" style="53" customWidth="1"/>
    <col min="1802" max="1802" width="0.875" style="53" customWidth="1"/>
    <col min="1803" max="1803" width="16.375" style="53" customWidth="1"/>
    <col min="1804" max="1804" width="0.875" style="53" customWidth="1"/>
    <col min="1805" max="1805" width="16.375" style="53" customWidth="1"/>
    <col min="1806" max="1806" width="1.375" style="53" customWidth="1"/>
    <col min="1807" max="2048" width="9.125" style="53"/>
    <col min="2049" max="2049" width="3.75" style="53" customWidth="1"/>
    <col min="2050" max="2050" width="5.625" style="53" customWidth="1"/>
    <col min="2051" max="2051" width="5.75" style="53" customWidth="1"/>
    <col min="2052" max="2052" width="15.875" style="53" customWidth="1"/>
    <col min="2053" max="2053" width="9.375" style="53" customWidth="1"/>
    <col min="2054" max="2054" width="8.625" style="53" customWidth="1"/>
    <col min="2055" max="2055" width="16.375" style="53" customWidth="1"/>
    <col min="2056" max="2056" width="0.875" style="53" customWidth="1"/>
    <col min="2057" max="2057" width="16.375" style="53" customWidth="1"/>
    <col min="2058" max="2058" width="0.875" style="53" customWidth="1"/>
    <col min="2059" max="2059" width="16.375" style="53" customWidth="1"/>
    <col min="2060" max="2060" width="0.875" style="53" customWidth="1"/>
    <col min="2061" max="2061" width="16.375" style="53" customWidth="1"/>
    <col min="2062" max="2062" width="1.375" style="53" customWidth="1"/>
    <col min="2063" max="2304" width="9.125" style="53"/>
    <col min="2305" max="2305" width="3.75" style="53" customWidth="1"/>
    <col min="2306" max="2306" width="5.625" style="53" customWidth="1"/>
    <col min="2307" max="2307" width="5.75" style="53" customWidth="1"/>
    <col min="2308" max="2308" width="15.875" style="53" customWidth="1"/>
    <col min="2309" max="2309" width="9.375" style="53" customWidth="1"/>
    <col min="2310" max="2310" width="8.625" style="53" customWidth="1"/>
    <col min="2311" max="2311" width="16.375" style="53" customWidth="1"/>
    <col min="2312" max="2312" width="0.875" style="53" customWidth="1"/>
    <col min="2313" max="2313" width="16.375" style="53" customWidth="1"/>
    <col min="2314" max="2314" width="0.875" style="53" customWidth="1"/>
    <col min="2315" max="2315" width="16.375" style="53" customWidth="1"/>
    <col min="2316" max="2316" width="0.875" style="53" customWidth="1"/>
    <col min="2317" max="2317" width="16.375" style="53" customWidth="1"/>
    <col min="2318" max="2318" width="1.375" style="53" customWidth="1"/>
    <col min="2319" max="2560" width="9.125" style="53"/>
    <col min="2561" max="2561" width="3.75" style="53" customWidth="1"/>
    <col min="2562" max="2562" width="5.625" style="53" customWidth="1"/>
    <col min="2563" max="2563" width="5.75" style="53" customWidth="1"/>
    <col min="2564" max="2564" width="15.875" style="53" customWidth="1"/>
    <col min="2565" max="2565" width="9.375" style="53" customWidth="1"/>
    <col min="2566" max="2566" width="8.625" style="53" customWidth="1"/>
    <col min="2567" max="2567" width="16.375" style="53" customWidth="1"/>
    <col min="2568" max="2568" width="0.875" style="53" customWidth="1"/>
    <col min="2569" max="2569" width="16.375" style="53" customWidth="1"/>
    <col min="2570" max="2570" width="0.875" style="53" customWidth="1"/>
    <col min="2571" max="2571" width="16.375" style="53" customWidth="1"/>
    <col min="2572" max="2572" width="0.875" style="53" customWidth="1"/>
    <col min="2573" max="2573" width="16.375" style="53" customWidth="1"/>
    <col min="2574" max="2574" width="1.375" style="53" customWidth="1"/>
    <col min="2575" max="2816" width="9.125" style="53"/>
    <col min="2817" max="2817" width="3.75" style="53" customWidth="1"/>
    <col min="2818" max="2818" width="5.625" style="53" customWidth="1"/>
    <col min="2819" max="2819" width="5.75" style="53" customWidth="1"/>
    <col min="2820" max="2820" width="15.875" style="53" customWidth="1"/>
    <col min="2821" max="2821" width="9.375" style="53" customWidth="1"/>
    <col min="2822" max="2822" width="8.625" style="53" customWidth="1"/>
    <col min="2823" max="2823" width="16.375" style="53" customWidth="1"/>
    <col min="2824" max="2824" width="0.875" style="53" customWidth="1"/>
    <col min="2825" max="2825" width="16.375" style="53" customWidth="1"/>
    <col min="2826" max="2826" width="0.875" style="53" customWidth="1"/>
    <col min="2827" max="2827" width="16.375" style="53" customWidth="1"/>
    <col min="2828" max="2828" width="0.875" style="53" customWidth="1"/>
    <col min="2829" max="2829" width="16.375" style="53" customWidth="1"/>
    <col min="2830" max="2830" width="1.375" style="53" customWidth="1"/>
    <col min="2831" max="3072" width="9.125" style="53"/>
    <col min="3073" max="3073" width="3.75" style="53" customWidth="1"/>
    <col min="3074" max="3074" width="5.625" style="53" customWidth="1"/>
    <col min="3075" max="3075" width="5.75" style="53" customWidth="1"/>
    <col min="3076" max="3076" width="15.875" style="53" customWidth="1"/>
    <col min="3077" max="3077" width="9.375" style="53" customWidth="1"/>
    <col min="3078" max="3078" width="8.625" style="53" customWidth="1"/>
    <col min="3079" max="3079" width="16.375" style="53" customWidth="1"/>
    <col min="3080" max="3080" width="0.875" style="53" customWidth="1"/>
    <col min="3081" max="3081" width="16.375" style="53" customWidth="1"/>
    <col min="3082" max="3082" width="0.875" style="53" customWidth="1"/>
    <col min="3083" max="3083" width="16.375" style="53" customWidth="1"/>
    <col min="3084" max="3084" width="0.875" style="53" customWidth="1"/>
    <col min="3085" max="3085" width="16.375" style="53" customWidth="1"/>
    <col min="3086" max="3086" width="1.375" style="53" customWidth="1"/>
    <col min="3087" max="3328" width="9.125" style="53"/>
    <col min="3329" max="3329" width="3.75" style="53" customWidth="1"/>
    <col min="3330" max="3330" width="5.625" style="53" customWidth="1"/>
    <col min="3331" max="3331" width="5.75" style="53" customWidth="1"/>
    <col min="3332" max="3332" width="15.875" style="53" customWidth="1"/>
    <col min="3333" max="3333" width="9.375" style="53" customWidth="1"/>
    <col min="3334" max="3334" width="8.625" style="53" customWidth="1"/>
    <col min="3335" max="3335" width="16.375" style="53" customWidth="1"/>
    <col min="3336" max="3336" width="0.875" style="53" customWidth="1"/>
    <col min="3337" max="3337" width="16.375" style="53" customWidth="1"/>
    <col min="3338" max="3338" width="0.875" style="53" customWidth="1"/>
    <col min="3339" max="3339" width="16.375" style="53" customWidth="1"/>
    <col min="3340" max="3340" width="0.875" style="53" customWidth="1"/>
    <col min="3341" max="3341" width="16.375" style="53" customWidth="1"/>
    <col min="3342" max="3342" width="1.375" style="53" customWidth="1"/>
    <col min="3343" max="3584" width="9.125" style="53"/>
    <col min="3585" max="3585" width="3.75" style="53" customWidth="1"/>
    <col min="3586" max="3586" width="5.625" style="53" customWidth="1"/>
    <col min="3587" max="3587" width="5.75" style="53" customWidth="1"/>
    <col min="3588" max="3588" width="15.875" style="53" customWidth="1"/>
    <col min="3589" max="3589" width="9.375" style="53" customWidth="1"/>
    <col min="3590" max="3590" width="8.625" style="53" customWidth="1"/>
    <col min="3591" max="3591" width="16.375" style="53" customWidth="1"/>
    <col min="3592" max="3592" width="0.875" style="53" customWidth="1"/>
    <col min="3593" max="3593" width="16.375" style="53" customWidth="1"/>
    <col min="3594" max="3594" width="0.875" style="53" customWidth="1"/>
    <col min="3595" max="3595" width="16.375" style="53" customWidth="1"/>
    <col min="3596" max="3596" width="0.875" style="53" customWidth="1"/>
    <col min="3597" max="3597" width="16.375" style="53" customWidth="1"/>
    <col min="3598" max="3598" width="1.375" style="53" customWidth="1"/>
    <col min="3599" max="3840" width="9.125" style="53"/>
    <col min="3841" max="3841" width="3.75" style="53" customWidth="1"/>
    <col min="3842" max="3842" width="5.625" style="53" customWidth="1"/>
    <col min="3843" max="3843" width="5.75" style="53" customWidth="1"/>
    <col min="3844" max="3844" width="15.875" style="53" customWidth="1"/>
    <col min="3845" max="3845" width="9.375" style="53" customWidth="1"/>
    <col min="3846" max="3846" width="8.625" style="53" customWidth="1"/>
    <col min="3847" max="3847" width="16.375" style="53" customWidth="1"/>
    <col min="3848" max="3848" width="0.875" style="53" customWidth="1"/>
    <col min="3849" max="3849" width="16.375" style="53" customWidth="1"/>
    <col min="3850" max="3850" width="0.875" style="53" customWidth="1"/>
    <col min="3851" max="3851" width="16.375" style="53" customWidth="1"/>
    <col min="3852" max="3852" width="0.875" style="53" customWidth="1"/>
    <col min="3853" max="3853" width="16.375" style="53" customWidth="1"/>
    <col min="3854" max="3854" width="1.375" style="53" customWidth="1"/>
    <col min="3855" max="4096" width="9.125" style="53"/>
    <col min="4097" max="4097" width="3.75" style="53" customWidth="1"/>
    <col min="4098" max="4098" width="5.625" style="53" customWidth="1"/>
    <col min="4099" max="4099" width="5.75" style="53" customWidth="1"/>
    <col min="4100" max="4100" width="15.875" style="53" customWidth="1"/>
    <col min="4101" max="4101" width="9.375" style="53" customWidth="1"/>
    <col min="4102" max="4102" width="8.625" style="53" customWidth="1"/>
    <col min="4103" max="4103" width="16.375" style="53" customWidth="1"/>
    <col min="4104" max="4104" width="0.875" style="53" customWidth="1"/>
    <col min="4105" max="4105" width="16.375" style="53" customWidth="1"/>
    <col min="4106" max="4106" width="0.875" style="53" customWidth="1"/>
    <col min="4107" max="4107" width="16.375" style="53" customWidth="1"/>
    <col min="4108" max="4108" width="0.875" style="53" customWidth="1"/>
    <col min="4109" max="4109" width="16.375" style="53" customWidth="1"/>
    <col min="4110" max="4110" width="1.375" style="53" customWidth="1"/>
    <col min="4111" max="4352" width="9.125" style="53"/>
    <col min="4353" max="4353" width="3.75" style="53" customWidth="1"/>
    <col min="4354" max="4354" width="5.625" style="53" customWidth="1"/>
    <col min="4355" max="4355" width="5.75" style="53" customWidth="1"/>
    <col min="4356" max="4356" width="15.875" style="53" customWidth="1"/>
    <col min="4357" max="4357" width="9.375" style="53" customWidth="1"/>
    <col min="4358" max="4358" width="8.625" style="53" customWidth="1"/>
    <col min="4359" max="4359" width="16.375" style="53" customWidth="1"/>
    <col min="4360" max="4360" width="0.875" style="53" customWidth="1"/>
    <col min="4361" max="4361" width="16.375" style="53" customWidth="1"/>
    <col min="4362" max="4362" width="0.875" style="53" customWidth="1"/>
    <col min="4363" max="4363" width="16.375" style="53" customWidth="1"/>
    <col min="4364" max="4364" width="0.875" style="53" customWidth="1"/>
    <col min="4365" max="4365" width="16.375" style="53" customWidth="1"/>
    <col min="4366" max="4366" width="1.375" style="53" customWidth="1"/>
    <col min="4367" max="4608" width="9.125" style="53"/>
    <col min="4609" max="4609" width="3.75" style="53" customWidth="1"/>
    <col min="4610" max="4610" width="5.625" style="53" customWidth="1"/>
    <col min="4611" max="4611" width="5.75" style="53" customWidth="1"/>
    <col min="4612" max="4612" width="15.875" style="53" customWidth="1"/>
    <col min="4613" max="4613" width="9.375" style="53" customWidth="1"/>
    <col min="4614" max="4614" width="8.625" style="53" customWidth="1"/>
    <col min="4615" max="4615" width="16.375" style="53" customWidth="1"/>
    <col min="4616" max="4616" width="0.875" style="53" customWidth="1"/>
    <col min="4617" max="4617" width="16.375" style="53" customWidth="1"/>
    <col min="4618" max="4618" width="0.875" style="53" customWidth="1"/>
    <col min="4619" max="4619" width="16.375" style="53" customWidth="1"/>
    <col min="4620" max="4620" width="0.875" style="53" customWidth="1"/>
    <col min="4621" max="4621" width="16.375" style="53" customWidth="1"/>
    <col min="4622" max="4622" width="1.375" style="53" customWidth="1"/>
    <col min="4623" max="4864" width="9.125" style="53"/>
    <col min="4865" max="4865" width="3.75" style="53" customWidth="1"/>
    <col min="4866" max="4866" width="5.625" style="53" customWidth="1"/>
    <col min="4867" max="4867" width="5.75" style="53" customWidth="1"/>
    <col min="4868" max="4868" width="15.875" style="53" customWidth="1"/>
    <col min="4869" max="4869" width="9.375" style="53" customWidth="1"/>
    <col min="4870" max="4870" width="8.625" style="53" customWidth="1"/>
    <col min="4871" max="4871" width="16.375" style="53" customWidth="1"/>
    <col min="4872" max="4872" width="0.875" style="53" customWidth="1"/>
    <col min="4873" max="4873" width="16.375" style="53" customWidth="1"/>
    <col min="4874" max="4874" width="0.875" style="53" customWidth="1"/>
    <col min="4875" max="4875" width="16.375" style="53" customWidth="1"/>
    <col min="4876" max="4876" width="0.875" style="53" customWidth="1"/>
    <col min="4877" max="4877" width="16.375" style="53" customWidth="1"/>
    <col min="4878" max="4878" width="1.375" style="53" customWidth="1"/>
    <col min="4879" max="5120" width="9.125" style="53"/>
    <col min="5121" max="5121" width="3.75" style="53" customWidth="1"/>
    <col min="5122" max="5122" width="5.625" style="53" customWidth="1"/>
    <col min="5123" max="5123" width="5.75" style="53" customWidth="1"/>
    <col min="5124" max="5124" width="15.875" style="53" customWidth="1"/>
    <col min="5125" max="5125" width="9.375" style="53" customWidth="1"/>
    <col min="5126" max="5126" width="8.625" style="53" customWidth="1"/>
    <col min="5127" max="5127" width="16.375" style="53" customWidth="1"/>
    <col min="5128" max="5128" width="0.875" style="53" customWidth="1"/>
    <col min="5129" max="5129" width="16.375" style="53" customWidth="1"/>
    <col min="5130" max="5130" width="0.875" style="53" customWidth="1"/>
    <col min="5131" max="5131" width="16.375" style="53" customWidth="1"/>
    <col min="5132" max="5132" width="0.875" style="53" customWidth="1"/>
    <col min="5133" max="5133" width="16.375" style="53" customWidth="1"/>
    <col min="5134" max="5134" width="1.375" style="53" customWidth="1"/>
    <col min="5135" max="5376" width="9.125" style="53"/>
    <col min="5377" max="5377" width="3.75" style="53" customWidth="1"/>
    <col min="5378" max="5378" width="5.625" style="53" customWidth="1"/>
    <col min="5379" max="5379" width="5.75" style="53" customWidth="1"/>
    <col min="5380" max="5380" width="15.875" style="53" customWidth="1"/>
    <col min="5381" max="5381" width="9.375" style="53" customWidth="1"/>
    <col min="5382" max="5382" width="8.625" style="53" customWidth="1"/>
    <col min="5383" max="5383" width="16.375" style="53" customWidth="1"/>
    <col min="5384" max="5384" width="0.875" style="53" customWidth="1"/>
    <col min="5385" max="5385" width="16.375" style="53" customWidth="1"/>
    <col min="5386" max="5386" width="0.875" style="53" customWidth="1"/>
    <col min="5387" max="5387" width="16.375" style="53" customWidth="1"/>
    <col min="5388" max="5388" width="0.875" style="53" customWidth="1"/>
    <col min="5389" max="5389" width="16.375" style="53" customWidth="1"/>
    <col min="5390" max="5390" width="1.375" style="53" customWidth="1"/>
    <col min="5391" max="5632" width="9.125" style="53"/>
    <col min="5633" max="5633" width="3.75" style="53" customWidth="1"/>
    <col min="5634" max="5634" width="5.625" style="53" customWidth="1"/>
    <col min="5635" max="5635" width="5.75" style="53" customWidth="1"/>
    <col min="5636" max="5636" width="15.875" style="53" customWidth="1"/>
    <col min="5637" max="5637" width="9.375" style="53" customWidth="1"/>
    <col min="5638" max="5638" width="8.625" style="53" customWidth="1"/>
    <col min="5639" max="5639" width="16.375" style="53" customWidth="1"/>
    <col min="5640" max="5640" width="0.875" style="53" customWidth="1"/>
    <col min="5641" max="5641" width="16.375" style="53" customWidth="1"/>
    <col min="5642" max="5642" width="0.875" style="53" customWidth="1"/>
    <col min="5643" max="5643" width="16.375" style="53" customWidth="1"/>
    <col min="5644" max="5644" width="0.875" style="53" customWidth="1"/>
    <col min="5645" max="5645" width="16.375" style="53" customWidth="1"/>
    <col min="5646" max="5646" width="1.375" style="53" customWidth="1"/>
    <col min="5647" max="5888" width="9.125" style="53"/>
    <col min="5889" max="5889" width="3.75" style="53" customWidth="1"/>
    <col min="5890" max="5890" width="5.625" style="53" customWidth="1"/>
    <col min="5891" max="5891" width="5.75" style="53" customWidth="1"/>
    <col min="5892" max="5892" width="15.875" style="53" customWidth="1"/>
    <col min="5893" max="5893" width="9.375" style="53" customWidth="1"/>
    <col min="5894" max="5894" width="8.625" style="53" customWidth="1"/>
    <col min="5895" max="5895" width="16.375" style="53" customWidth="1"/>
    <col min="5896" max="5896" width="0.875" style="53" customWidth="1"/>
    <col min="5897" max="5897" width="16.375" style="53" customWidth="1"/>
    <col min="5898" max="5898" width="0.875" style="53" customWidth="1"/>
    <col min="5899" max="5899" width="16.375" style="53" customWidth="1"/>
    <col min="5900" max="5900" width="0.875" style="53" customWidth="1"/>
    <col min="5901" max="5901" width="16.375" style="53" customWidth="1"/>
    <col min="5902" max="5902" width="1.375" style="53" customWidth="1"/>
    <col min="5903" max="6144" width="9.125" style="53"/>
    <col min="6145" max="6145" width="3.75" style="53" customWidth="1"/>
    <col min="6146" max="6146" width="5.625" style="53" customWidth="1"/>
    <col min="6147" max="6147" width="5.75" style="53" customWidth="1"/>
    <col min="6148" max="6148" width="15.875" style="53" customWidth="1"/>
    <col min="6149" max="6149" width="9.375" style="53" customWidth="1"/>
    <col min="6150" max="6150" width="8.625" style="53" customWidth="1"/>
    <col min="6151" max="6151" width="16.375" style="53" customWidth="1"/>
    <col min="6152" max="6152" width="0.875" style="53" customWidth="1"/>
    <col min="6153" max="6153" width="16.375" style="53" customWidth="1"/>
    <col min="6154" max="6154" width="0.875" style="53" customWidth="1"/>
    <col min="6155" max="6155" width="16.375" style="53" customWidth="1"/>
    <col min="6156" max="6156" width="0.875" style="53" customWidth="1"/>
    <col min="6157" max="6157" width="16.375" style="53" customWidth="1"/>
    <col min="6158" max="6158" width="1.375" style="53" customWidth="1"/>
    <col min="6159" max="6400" width="9.125" style="53"/>
    <col min="6401" max="6401" width="3.75" style="53" customWidth="1"/>
    <col min="6402" max="6402" width="5.625" style="53" customWidth="1"/>
    <col min="6403" max="6403" width="5.75" style="53" customWidth="1"/>
    <col min="6404" max="6404" width="15.875" style="53" customWidth="1"/>
    <col min="6405" max="6405" width="9.375" style="53" customWidth="1"/>
    <col min="6406" max="6406" width="8.625" style="53" customWidth="1"/>
    <col min="6407" max="6407" width="16.375" style="53" customWidth="1"/>
    <col min="6408" max="6408" width="0.875" style="53" customWidth="1"/>
    <col min="6409" max="6409" width="16.375" style="53" customWidth="1"/>
    <col min="6410" max="6410" width="0.875" style="53" customWidth="1"/>
    <col min="6411" max="6411" width="16.375" style="53" customWidth="1"/>
    <col min="6412" max="6412" width="0.875" style="53" customWidth="1"/>
    <col min="6413" max="6413" width="16.375" style="53" customWidth="1"/>
    <col min="6414" max="6414" width="1.375" style="53" customWidth="1"/>
    <col min="6415" max="6656" width="9.125" style="53"/>
    <col min="6657" max="6657" width="3.75" style="53" customWidth="1"/>
    <col min="6658" max="6658" width="5.625" style="53" customWidth="1"/>
    <col min="6659" max="6659" width="5.75" style="53" customWidth="1"/>
    <col min="6660" max="6660" width="15.875" style="53" customWidth="1"/>
    <col min="6661" max="6661" width="9.375" style="53" customWidth="1"/>
    <col min="6662" max="6662" width="8.625" style="53" customWidth="1"/>
    <col min="6663" max="6663" width="16.375" style="53" customWidth="1"/>
    <col min="6664" max="6664" width="0.875" style="53" customWidth="1"/>
    <col min="6665" max="6665" width="16.375" style="53" customWidth="1"/>
    <col min="6666" max="6666" width="0.875" style="53" customWidth="1"/>
    <col min="6667" max="6667" width="16.375" style="53" customWidth="1"/>
    <col min="6668" max="6668" width="0.875" style="53" customWidth="1"/>
    <col min="6669" max="6669" width="16.375" style="53" customWidth="1"/>
    <col min="6670" max="6670" width="1.375" style="53" customWidth="1"/>
    <col min="6671" max="6912" width="9.125" style="53"/>
    <col min="6913" max="6913" width="3.75" style="53" customWidth="1"/>
    <col min="6914" max="6914" width="5.625" style="53" customWidth="1"/>
    <col min="6915" max="6915" width="5.75" style="53" customWidth="1"/>
    <col min="6916" max="6916" width="15.875" style="53" customWidth="1"/>
    <col min="6917" max="6917" width="9.375" style="53" customWidth="1"/>
    <col min="6918" max="6918" width="8.625" style="53" customWidth="1"/>
    <col min="6919" max="6919" width="16.375" style="53" customWidth="1"/>
    <col min="6920" max="6920" width="0.875" style="53" customWidth="1"/>
    <col min="6921" max="6921" width="16.375" style="53" customWidth="1"/>
    <col min="6922" max="6922" width="0.875" style="53" customWidth="1"/>
    <col min="6923" max="6923" width="16.375" style="53" customWidth="1"/>
    <col min="6924" max="6924" width="0.875" style="53" customWidth="1"/>
    <col min="6925" max="6925" width="16.375" style="53" customWidth="1"/>
    <col min="6926" max="6926" width="1.375" style="53" customWidth="1"/>
    <col min="6927" max="7168" width="9.125" style="53"/>
    <col min="7169" max="7169" width="3.75" style="53" customWidth="1"/>
    <col min="7170" max="7170" width="5.625" style="53" customWidth="1"/>
    <col min="7171" max="7171" width="5.75" style="53" customWidth="1"/>
    <col min="7172" max="7172" width="15.875" style="53" customWidth="1"/>
    <col min="7173" max="7173" width="9.375" style="53" customWidth="1"/>
    <col min="7174" max="7174" width="8.625" style="53" customWidth="1"/>
    <col min="7175" max="7175" width="16.375" style="53" customWidth="1"/>
    <col min="7176" max="7176" width="0.875" style="53" customWidth="1"/>
    <col min="7177" max="7177" width="16.375" style="53" customWidth="1"/>
    <col min="7178" max="7178" width="0.875" style="53" customWidth="1"/>
    <col min="7179" max="7179" width="16.375" style="53" customWidth="1"/>
    <col min="7180" max="7180" width="0.875" style="53" customWidth="1"/>
    <col min="7181" max="7181" width="16.375" style="53" customWidth="1"/>
    <col min="7182" max="7182" width="1.375" style="53" customWidth="1"/>
    <col min="7183" max="7424" width="9.125" style="53"/>
    <col min="7425" max="7425" width="3.75" style="53" customWidth="1"/>
    <col min="7426" max="7426" width="5.625" style="53" customWidth="1"/>
    <col min="7427" max="7427" width="5.75" style="53" customWidth="1"/>
    <col min="7428" max="7428" width="15.875" style="53" customWidth="1"/>
    <col min="7429" max="7429" width="9.375" style="53" customWidth="1"/>
    <col min="7430" max="7430" width="8.625" style="53" customWidth="1"/>
    <col min="7431" max="7431" width="16.375" style="53" customWidth="1"/>
    <col min="7432" max="7432" width="0.875" style="53" customWidth="1"/>
    <col min="7433" max="7433" width="16.375" style="53" customWidth="1"/>
    <col min="7434" max="7434" width="0.875" style="53" customWidth="1"/>
    <col min="7435" max="7435" width="16.375" style="53" customWidth="1"/>
    <col min="7436" max="7436" width="0.875" style="53" customWidth="1"/>
    <col min="7437" max="7437" width="16.375" style="53" customWidth="1"/>
    <col min="7438" max="7438" width="1.375" style="53" customWidth="1"/>
    <col min="7439" max="7680" width="9.125" style="53"/>
    <col min="7681" max="7681" width="3.75" style="53" customWidth="1"/>
    <col min="7682" max="7682" width="5.625" style="53" customWidth="1"/>
    <col min="7683" max="7683" width="5.75" style="53" customWidth="1"/>
    <col min="7684" max="7684" width="15.875" style="53" customWidth="1"/>
    <col min="7685" max="7685" width="9.375" style="53" customWidth="1"/>
    <col min="7686" max="7686" width="8.625" style="53" customWidth="1"/>
    <col min="7687" max="7687" width="16.375" style="53" customWidth="1"/>
    <col min="7688" max="7688" width="0.875" style="53" customWidth="1"/>
    <col min="7689" max="7689" width="16.375" style="53" customWidth="1"/>
    <col min="7690" max="7690" width="0.875" style="53" customWidth="1"/>
    <col min="7691" max="7691" width="16.375" style="53" customWidth="1"/>
    <col min="7692" max="7692" width="0.875" style="53" customWidth="1"/>
    <col min="7693" max="7693" width="16.375" style="53" customWidth="1"/>
    <col min="7694" max="7694" width="1.375" style="53" customWidth="1"/>
    <col min="7695" max="7936" width="9.125" style="53"/>
    <col min="7937" max="7937" width="3.75" style="53" customWidth="1"/>
    <col min="7938" max="7938" width="5.625" style="53" customWidth="1"/>
    <col min="7939" max="7939" width="5.75" style="53" customWidth="1"/>
    <col min="7940" max="7940" width="15.875" style="53" customWidth="1"/>
    <col min="7941" max="7941" width="9.375" style="53" customWidth="1"/>
    <col min="7942" max="7942" width="8.625" style="53" customWidth="1"/>
    <col min="7943" max="7943" width="16.375" style="53" customWidth="1"/>
    <col min="7944" max="7944" width="0.875" style="53" customWidth="1"/>
    <col min="7945" max="7945" width="16.375" style="53" customWidth="1"/>
    <col min="7946" max="7946" width="0.875" style="53" customWidth="1"/>
    <col min="7947" max="7947" width="16.375" style="53" customWidth="1"/>
    <col min="7948" max="7948" width="0.875" style="53" customWidth="1"/>
    <col min="7949" max="7949" width="16.375" style="53" customWidth="1"/>
    <col min="7950" max="7950" width="1.375" style="53" customWidth="1"/>
    <col min="7951" max="8192" width="9.125" style="53"/>
    <col min="8193" max="8193" width="3.75" style="53" customWidth="1"/>
    <col min="8194" max="8194" width="5.625" style="53" customWidth="1"/>
    <col min="8195" max="8195" width="5.75" style="53" customWidth="1"/>
    <col min="8196" max="8196" width="15.875" style="53" customWidth="1"/>
    <col min="8197" max="8197" width="9.375" style="53" customWidth="1"/>
    <col min="8198" max="8198" width="8.625" style="53" customWidth="1"/>
    <col min="8199" max="8199" width="16.375" style="53" customWidth="1"/>
    <col min="8200" max="8200" width="0.875" style="53" customWidth="1"/>
    <col min="8201" max="8201" width="16.375" style="53" customWidth="1"/>
    <col min="8202" max="8202" width="0.875" style="53" customWidth="1"/>
    <col min="8203" max="8203" width="16.375" style="53" customWidth="1"/>
    <col min="8204" max="8204" width="0.875" style="53" customWidth="1"/>
    <col min="8205" max="8205" width="16.375" style="53" customWidth="1"/>
    <col min="8206" max="8206" width="1.375" style="53" customWidth="1"/>
    <col min="8207" max="8448" width="9.125" style="53"/>
    <col min="8449" max="8449" width="3.75" style="53" customWidth="1"/>
    <col min="8450" max="8450" width="5.625" style="53" customWidth="1"/>
    <col min="8451" max="8451" width="5.75" style="53" customWidth="1"/>
    <col min="8452" max="8452" width="15.875" style="53" customWidth="1"/>
    <col min="8453" max="8453" width="9.375" style="53" customWidth="1"/>
    <col min="8454" max="8454" width="8.625" style="53" customWidth="1"/>
    <col min="8455" max="8455" width="16.375" style="53" customWidth="1"/>
    <col min="8456" max="8456" width="0.875" style="53" customWidth="1"/>
    <col min="8457" max="8457" width="16.375" style="53" customWidth="1"/>
    <col min="8458" max="8458" width="0.875" style="53" customWidth="1"/>
    <col min="8459" max="8459" width="16.375" style="53" customWidth="1"/>
    <col min="8460" max="8460" width="0.875" style="53" customWidth="1"/>
    <col min="8461" max="8461" width="16.375" style="53" customWidth="1"/>
    <col min="8462" max="8462" width="1.375" style="53" customWidth="1"/>
    <col min="8463" max="8704" width="9.125" style="53"/>
    <col min="8705" max="8705" width="3.75" style="53" customWidth="1"/>
    <col min="8706" max="8706" width="5.625" style="53" customWidth="1"/>
    <col min="8707" max="8707" width="5.75" style="53" customWidth="1"/>
    <col min="8708" max="8708" width="15.875" style="53" customWidth="1"/>
    <col min="8709" max="8709" width="9.375" style="53" customWidth="1"/>
    <col min="8710" max="8710" width="8.625" style="53" customWidth="1"/>
    <col min="8711" max="8711" width="16.375" style="53" customWidth="1"/>
    <col min="8712" max="8712" width="0.875" style="53" customWidth="1"/>
    <col min="8713" max="8713" width="16.375" style="53" customWidth="1"/>
    <col min="8714" max="8714" width="0.875" style="53" customWidth="1"/>
    <col min="8715" max="8715" width="16.375" style="53" customWidth="1"/>
    <col min="8716" max="8716" width="0.875" style="53" customWidth="1"/>
    <col min="8717" max="8717" width="16.375" style="53" customWidth="1"/>
    <col min="8718" max="8718" width="1.375" style="53" customWidth="1"/>
    <col min="8719" max="8960" width="9.125" style="53"/>
    <col min="8961" max="8961" width="3.75" style="53" customWidth="1"/>
    <col min="8962" max="8962" width="5.625" style="53" customWidth="1"/>
    <col min="8963" max="8963" width="5.75" style="53" customWidth="1"/>
    <col min="8964" max="8964" width="15.875" style="53" customWidth="1"/>
    <col min="8965" max="8965" width="9.375" style="53" customWidth="1"/>
    <col min="8966" max="8966" width="8.625" style="53" customWidth="1"/>
    <col min="8967" max="8967" width="16.375" style="53" customWidth="1"/>
    <col min="8968" max="8968" width="0.875" style="53" customWidth="1"/>
    <col min="8969" max="8969" width="16.375" style="53" customWidth="1"/>
    <col min="8970" max="8970" width="0.875" style="53" customWidth="1"/>
    <col min="8971" max="8971" width="16.375" style="53" customWidth="1"/>
    <col min="8972" max="8972" width="0.875" style="53" customWidth="1"/>
    <col min="8973" max="8973" width="16.375" style="53" customWidth="1"/>
    <col min="8974" max="8974" width="1.375" style="53" customWidth="1"/>
    <col min="8975" max="9216" width="9.125" style="53"/>
    <col min="9217" max="9217" width="3.75" style="53" customWidth="1"/>
    <col min="9218" max="9218" width="5.625" style="53" customWidth="1"/>
    <col min="9219" max="9219" width="5.75" style="53" customWidth="1"/>
    <col min="9220" max="9220" width="15.875" style="53" customWidth="1"/>
    <col min="9221" max="9221" width="9.375" style="53" customWidth="1"/>
    <col min="9222" max="9222" width="8.625" style="53" customWidth="1"/>
    <col min="9223" max="9223" width="16.375" style="53" customWidth="1"/>
    <col min="9224" max="9224" width="0.875" style="53" customWidth="1"/>
    <col min="9225" max="9225" width="16.375" style="53" customWidth="1"/>
    <col min="9226" max="9226" width="0.875" style="53" customWidth="1"/>
    <col min="9227" max="9227" width="16.375" style="53" customWidth="1"/>
    <col min="9228" max="9228" width="0.875" style="53" customWidth="1"/>
    <col min="9229" max="9229" width="16.375" style="53" customWidth="1"/>
    <col min="9230" max="9230" width="1.375" style="53" customWidth="1"/>
    <col min="9231" max="9472" width="9.125" style="53"/>
    <col min="9473" max="9473" width="3.75" style="53" customWidth="1"/>
    <col min="9474" max="9474" width="5.625" style="53" customWidth="1"/>
    <col min="9475" max="9475" width="5.75" style="53" customWidth="1"/>
    <col min="9476" max="9476" width="15.875" style="53" customWidth="1"/>
    <col min="9477" max="9477" width="9.375" style="53" customWidth="1"/>
    <col min="9478" max="9478" width="8.625" style="53" customWidth="1"/>
    <col min="9479" max="9479" width="16.375" style="53" customWidth="1"/>
    <col min="9480" max="9480" width="0.875" style="53" customWidth="1"/>
    <col min="9481" max="9481" width="16.375" style="53" customWidth="1"/>
    <col min="9482" max="9482" width="0.875" style="53" customWidth="1"/>
    <col min="9483" max="9483" width="16.375" style="53" customWidth="1"/>
    <col min="9484" max="9484" width="0.875" style="53" customWidth="1"/>
    <col min="9485" max="9485" width="16.375" style="53" customWidth="1"/>
    <col min="9486" max="9486" width="1.375" style="53" customWidth="1"/>
    <col min="9487" max="9728" width="9.125" style="53"/>
    <col min="9729" max="9729" width="3.75" style="53" customWidth="1"/>
    <col min="9730" max="9730" width="5.625" style="53" customWidth="1"/>
    <col min="9731" max="9731" width="5.75" style="53" customWidth="1"/>
    <col min="9732" max="9732" width="15.875" style="53" customWidth="1"/>
    <col min="9733" max="9733" width="9.375" style="53" customWidth="1"/>
    <col min="9734" max="9734" width="8.625" style="53" customWidth="1"/>
    <col min="9735" max="9735" width="16.375" style="53" customWidth="1"/>
    <col min="9736" max="9736" width="0.875" style="53" customWidth="1"/>
    <col min="9737" max="9737" width="16.375" style="53" customWidth="1"/>
    <col min="9738" max="9738" width="0.875" style="53" customWidth="1"/>
    <col min="9739" max="9739" width="16.375" style="53" customWidth="1"/>
    <col min="9740" max="9740" width="0.875" style="53" customWidth="1"/>
    <col min="9741" max="9741" width="16.375" style="53" customWidth="1"/>
    <col min="9742" max="9742" width="1.375" style="53" customWidth="1"/>
    <col min="9743" max="9984" width="9.125" style="53"/>
    <col min="9985" max="9985" width="3.75" style="53" customWidth="1"/>
    <col min="9986" max="9986" width="5.625" style="53" customWidth="1"/>
    <col min="9987" max="9987" width="5.75" style="53" customWidth="1"/>
    <col min="9988" max="9988" width="15.875" style="53" customWidth="1"/>
    <col min="9989" max="9989" width="9.375" style="53" customWidth="1"/>
    <col min="9990" max="9990" width="8.625" style="53" customWidth="1"/>
    <col min="9991" max="9991" width="16.375" style="53" customWidth="1"/>
    <col min="9992" max="9992" width="0.875" style="53" customWidth="1"/>
    <col min="9993" max="9993" width="16.375" style="53" customWidth="1"/>
    <col min="9994" max="9994" width="0.875" style="53" customWidth="1"/>
    <col min="9995" max="9995" width="16.375" style="53" customWidth="1"/>
    <col min="9996" max="9996" width="0.875" style="53" customWidth="1"/>
    <col min="9997" max="9997" width="16.375" style="53" customWidth="1"/>
    <col min="9998" max="9998" width="1.375" style="53" customWidth="1"/>
    <col min="9999" max="10240" width="9.125" style="53"/>
    <col min="10241" max="10241" width="3.75" style="53" customWidth="1"/>
    <col min="10242" max="10242" width="5.625" style="53" customWidth="1"/>
    <col min="10243" max="10243" width="5.75" style="53" customWidth="1"/>
    <col min="10244" max="10244" width="15.875" style="53" customWidth="1"/>
    <col min="10245" max="10245" width="9.375" style="53" customWidth="1"/>
    <col min="10246" max="10246" width="8.625" style="53" customWidth="1"/>
    <col min="10247" max="10247" width="16.375" style="53" customWidth="1"/>
    <col min="10248" max="10248" width="0.875" style="53" customWidth="1"/>
    <col min="10249" max="10249" width="16.375" style="53" customWidth="1"/>
    <col min="10250" max="10250" width="0.875" style="53" customWidth="1"/>
    <col min="10251" max="10251" width="16.375" style="53" customWidth="1"/>
    <col min="10252" max="10252" width="0.875" style="53" customWidth="1"/>
    <col min="10253" max="10253" width="16.375" style="53" customWidth="1"/>
    <col min="10254" max="10254" width="1.375" style="53" customWidth="1"/>
    <col min="10255" max="10496" width="9.125" style="53"/>
    <col min="10497" max="10497" width="3.75" style="53" customWidth="1"/>
    <col min="10498" max="10498" width="5.625" style="53" customWidth="1"/>
    <col min="10499" max="10499" width="5.75" style="53" customWidth="1"/>
    <col min="10500" max="10500" width="15.875" style="53" customWidth="1"/>
    <col min="10501" max="10501" width="9.375" style="53" customWidth="1"/>
    <col min="10502" max="10502" width="8.625" style="53" customWidth="1"/>
    <col min="10503" max="10503" width="16.375" style="53" customWidth="1"/>
    <col min="10504" max="10504" width="0.875" style="53" customWidth="1"/>
    <col min="10505" max="10505" width="16.375" style="53" customWidth="1"/>
    <col min="10506" max="10506" width="0.875" style="53" customWidth="1"/>
    <col min="10507" max="10507" width="16.375" style="53" customWidth="1"/>
    <col min="10508" max="10508" width="0.875" style="53" customWidth="1"/>
    <col min="10509" max="10509" width="16.375" style="53" customWidth="1"/>
    <col min="10510" max="10510" width="1.375" style="53" customWidth="1"/>
    <col min="10511" max="10752" width="9.125" style="53"/>
    <col min="10753" max="10753" width="3.75" style="53" customWidth="1"/>
    <col min="10754" max="10754" width="5.625" style="53" customWidth="1"/>
    <col min="10755" max="10755" width="5.75" style="53" customWidth="1"/>
    <col min="10756" max="10756" width="15.875" style="53" customWidth="1"/>
    <col min="10757" max="10757" width="9.375" style="53" customWidth="1"/>
    <col min="10758" max="10758" width="8.625" style="53" customWidth="1"/>
    <col min="10759" max="10759" width="16.375" style="53" customWidth="1"/>
    <col min="10760" max="10760" width="0.875" style="53" customWidth="1"/>
    <col min="10761" max="10761" width="16.375" style="53" customWidth="1"/>
    <col min="10762" max="10762" width="0.875" style="53" customWidth="1"/>
    <col min="10763" max="10763" width="16.375" style="53" customWidth="1"/>
    <col min="10764" max="10764" width="0.875" style="53" customWidth="1"/>
    <col min="10765" max="10765" width="16.375" style="53" customWidth="1"/>
    <col min="10766" max="10766" width="1.375" style="53" customWidth="1"/>
    <col min="10767" max="11008" width="9.125" style="53"/>
    <col min="11009" max="11009" width="3.75" style="53" customWidth="1"/>
    <col min="11010" max="11010" width="5.625" style="53" customWidth="1"/>
    <col min="11011" max="11011" width="5.75" style="53" customWidth="1"/>
    <col min="11012" max="11012" width="15.875" style="53" customWidth="1"/>
    <col min="11013" max="11013" width="9.375" style="53" customWidth="1"/>
    <col min="11014" max="11014" width="8.625" style="53" customWidth="1"/>
    <col min="11015" max="11015" width="16.375" style="53" customWidth="1"/>
    <col min="11016" max="11016" width="0.875" style="53" customWidth="1"/>
    <col min="11017" max="11017" width="16.375" style="53" customWidth="1"/>
    <col min="11018" max="11018" width="0.875" style="53" customWidth="1"/>
    <col min="11019" max="11019" width="16.375" style="53" customWidth="1"/>
    <col min="11020" max="11020" width="0.875" style="53" customWidth="1"/>
    <col min="11021" max="11021" width="16.375" style="53" customWidth="1"/>
    <col min="11022" max="11022" width="1.375" style="53" customWidth="1"/>
    <col min="11023" max="11264" width="9.125" style="53"/>
    <col min="11265" max="11265" width="3.75" style="53" customWidth="1"/>
    <col min="11266" max="11266" width="5.625" style="53" customWidth="1"/>
    <col min="11267" max="11267" width="5.75" style="53" customWidth="1"/>
    <col min="11268" max="11268" width="15.875" style="53" customWidth="1"/>
    <col min="11269" max="11269" width="9.375" style="53" customWidth="1"/>
    <col min="11270" max="11270" width="8.625" style="53" customWidth="1"/>
    <col min="11271" max="11271" width="16.375" style="53" customWidth="1"/>
    <col min="11272" max="11272" width="0.875" style="53" customWidth="1"/>
    <col min="11273" max="11273" width="16.375" style="53" customWidth="1"/>
    <col min="11274" max="11274" width="0.875" style="53" customWidth="1"/>
    <col min="11275" max="11275" width="16.375" style="53" customWidth="1"/>
    <col min="11276" max="11276" width="0.875" style="53" customWidth="1"/>
    <col min="11277" max="11277" width="16.375" style="53" customWidth="1"/>
    <col min="11278" max="11278" width="1.375" style="53" customWidth="1"/>
    <col min="11279" max="11520" width="9.125" style="53"/>
    <col min="11521" max="11521" width="3.75" style="53" customWidth="1"/>
    <col min="11522" max="11522" width="5.625" style="53" customWidth="1"/>
    <col min="11523" max="11523" width="5.75" style="53" customWidth="1"/>
    <col min="11524" max="11524" width="15.875" style="53" customWidth="1"/>
    <col min="11525" max="11525" width="9.375" style="53" customWidth="1"/>
    <col min="11526" max="11526" width="8.625" style="53" customWidth="1"/>
    <col min="11527" max="11527" width="16.375" style="53" customWidth="1"/>
    <col min="11528" max="11528" width="0.875" style="53" customWidth="1"/>
    <col min="11529" max="11529" width="16.375" style="53" customWidth="1"/>
    <col min="11530" max="11530" width="0.875" style="53" customWidth="1"/>
    <col min="11531" max="11531" width="16.375" style="53" customWidth="1"/>
    <col min="11532" max="11532" width="0.875" style="53" customWidth="1"/>
    <col min="11533" max="11533" width="16.375" style="53" customWidth="1"/>
    <col min="11534" max="11534" width="1.375" style="53" customWidth="1"/>
    <col min="11535" max="11776" width="9.125" style="53"/>
    <col min="11777" max="11777" width="3.75" style="53" customWidth="1"/>
    <col min="11778" max="11778" width="5.625" style="53" customWidth="1"/>
    <col min="11779" max="11779" width="5.75" style="53" customWidth="1"/>
    <col min="11780" max="11780" width="15.875" style="53" customWidth="1"/>
    <col min="11781" max="11781" width="9.375" style="53" customWidth="1"/>
    <col min="11782" max="11782" width="8.625" style="53" customWidth="1"/>
    <col min="11783" max="11783" width="16.375" style="53" customWidth="1"/>
    <col min="11784" max="11784" width="0.875" style="53" customWidth="1"/>
    <col min="11785" max="11785" width="16.375" style="53" customWidth="1"/>
    <col min="11786" max="11786" width="0.875" style="53" customWidth="1"/>
    <col min="11787" max="11787" width="16.375" style="53" customWidth="1"/>
    <col min="11788" max="11788" width="0.875" style="53" customWidth="1"/>
    <col min="11789" max="11789" width="16.375" style="53" customWidth="1"/>
    <col min="11790" max="11790" width="1.375" style="53" customWidth="1"/>
    <col min="11791" max="12032" width="9.125" style="53"/>
    <col min="12033" max="12033" width="3.75" style="53" customWidth="1"/>
    <col min="12034" max="12034" width="5.625" style="53" customWidth="1"/>
    <col min="12035" max="12035" width="5.75" style="53" customWidth="1"/>
    <col min="12036" max="12036" width="15.875" style="53" customWidth="1"/>
    <col min="12037" max="12037" width="9.375" style="53" customWidth="1"/>
    <col min="12038" max="12038" width="8.625" style="53" customWidth="1"/>
    <col min="12039" max="12039" width="16.375" style="53" customWidth="1"/>
    <col min="12040" max="12040" width="0.875" style="53" customWidth="1"/>
    <col min="12041" max="12041" width="16.375" style="53" customWidth="1"/>
    <col min="12042" max="12042" width="0.875" style="53" customWidth="1"/>
    <col min="12043" max="12043" width="16.375" style="53" customWidth="1"/>
    <col min="12044" max="12044" width="0.875" style="53" customWidth="1"/>
    <col min="12045" max="12045" width="16.375" style="53" customWidth="1"/>
    <col min="12046" max="12046" width="1.375" style="53" customWidth="1"/>
    <col min="12047" max="12288" width="9.125" style="53"/>
    <col min="12289" max="12289" width="3.75" style="53" customWidth="1"/>
    <col min="12290" max="12290" width="5.625" style="53" customWidth="1"/>
    <col min="12291" max="12291" width="5.75" style="53" customWidth="1"/>
    <col min="12292" max="12292" width="15.875" style="53" customWidth="1"/>
    <col min="12293" max="12293" width="9.375" style="53" customWidth="1"/>
    <col min="12294" max="12294" width="8.625" style="53" customWidth="1"/>
    <col min="12295" max="12295" width="16.375" style="53" customWidth="1"/>
    <col min="12296" max="12296" width="0.875" style="53" customWidth="1"/>
    <col min="12297" max="12297" width="16.375" style="53" customWidth="1"/>
    <col min="12298" max="12298" width="0.875" style="53" customWidth="1"/>
    <col min="12299" max="12299" width="16.375" style="53" customWidth="1"/>
    <col min="12300" max="12300" width="0.875" style="53" customWidth="1"/>
    <col min="12301" max="12301" width="16.375" style="53" customWidth="1"/>
    <col min="12302" max="12302" width="1.375" style="53" customWidth="1"/>
    <col min="12303" max="12544" width="9.125" style="53"/>
    <col min="12545" max="12545" width="3.75" style="53" customWidth="1"/>
    <col min="12546" max="12546" width="5.625" style="53" customWidth="1"/>
    <col min="12547" max="12547" width="5.75" style="53" customWidth="1"/>
    <col min="12548" max="12548" width="15.875" style="53" customWidth="1"/>
    <col min="12549" max="12549" width="9.375" style="53" customWidth="1"/>
    <col min="12550" max="12550" width="8.625" style="53" customWidth="1"/>
    <col min="12551" max="12551" width="16.375" style="53" customWidth="1"/>
    <col min="12552" max="12552" width="0.875" style="53" customWidth="1"/>
    <col min="12553" max="12553" width="16.375" style="53" customWidth="1"/>
    <col min="12554" max="12554" width="0.875" style="53" customWidth="1"/>
    <col min="12555" max="12555" width="16.375" style="53" customWidth="1"/>
    <col min="12556" max="12556" width="0.875" style="53" customWidth="1"/>
    <col min="12557" max="12557" width="16.375" style="53" customWidth="1"/>
    <col min="12558" max="12558" width="1.375" style="53" customWidth="1"/>
    <col min="12559" max="12800" width="9.125" style="53"/>
    <col min="12801" max="12801" width="3.75" style="53" customWidth="1"/>
    <col min="12802" max="12802" width="5.625" style="53" customWidth="1"/>
    <col min="12803" max="12803" width="5.75" style="53" customWidth="1"/>
    <col min="12804" max="12804" width="15.875" style="53" customWidth="1"/>
    <col min="12805" max="12805" width="9.375" style="53" customWidth="1"/>
    <col min="12806" max="12806" width="8.625" style="53" customWidth="1"/>
    <col min="12807" max="12807" width="16.375" style="53" customWidth="1"/>
    <col min="12808" max="12808" width="0.875" style="53" customWidth="1"/>
    <col min="12809" max="12809" width="16.375" style="53" customWidth="1"/>
    <col min="12810" max="12810" width="0.875" style="53" customWidth="1"/>
    <col min="12811" max="12811" width="16.375" style="53" customWidth="1"/>
    <col min="12812" max="12812" width="0.875" style="53" customWidth="1"/>
    <col min="12813" max="12813" width="16.375" style="53" customWidth="1"/>
    <col min="12814" max="12814" width="1.375" style="53" customWidth="1"/>
    <col min="12815" max="13056" width="9.125" style="53"/>
    <col min="13057" max="13057" width="3.75" style="53" customWidth="1"/>
    <col min="13058" max="13058" width="5.625" style="53" customWidth="1"/>
    <col min="13059" max="13059" width="5.75" style="53" customWidth="1"/>
    <col min="13060" max="13060" width="15.875" style="53" customWidth="1"/>
    <col min="13061" max="13061" width="9.375" style="53" customWidth="1"/>
    <col min="13062" max="13062" width="8.625" style="53" customWidth="1"/>
    <col min="13063" max="13063" width="16.375" style="53" customWidth="1"/>
    <col min="13064" max="13064" width="0.875" style="53" customWidth="1"/>
    <col min="13065" max="13065" width="16.375" style="53" customWidth="1"/>
    <col min="13066" max="13066" width="0.875" style="53" customWidth="1"/>
    <col min="13067" max="13067" width="16.375" style="53" customWidth="1"/>
    <col min="13068" max="13068" width="0.875" style="53" customWidth="1"/>
    <col min="13069" max="13069" width="16.375" style="53" customWidth="1"/>
    <col min="13070" max="13070" width="1.375" style="53" customWidth="1"/>
    <col min="13071" max="13312" width="9.125" style="53"/>
    <col min="13313" max="13313" width="3.75" style="53" customWidth="1"/>
    <col min="13314" max="13314" width="5.625" style="53" customWidth="1"/>
    <col min="13315" max="13315" width="5.75" style="53" customWidth="1"/>
    <col min="13316" max="13316" width="15.875" style="53" customWidth="1"/>
    <col min="13317" max="13317" width="9.375" style="53" customWidth="1"/>
    <col min="13318" max="13318" width="8.625" style="53" customWidth="1"/>
    <col min="13319" max="13319" width="16.375" style="53" customWidth="1"/>
    <col min="13320" max="13320" width="0.875" style="53" customWidth="1"/>
    <col min="13321" max="13321" width="16.375" style="53" customWidth="1"/>
    <col min="13322" max="13322" width="0.875" style="53" customWidth="1"/>
    <col min="13323" max="13323" width="16.375" style="53" customWidth="1"/>
    <col min="13324" max="13324" width="0.875" style="53" customWidth="1"/>
    <col min="13325" max="13325" width="16.375" style="53" customWidth="1"/>
    <col min="13326" max="13326" width="1.375" style="53" customWidth="1"/>
    <col min="13327" max="13568" width="9.125" style="53"/>
    <col min="13569" max="13569" width="3.75" style="53" customWidth="1"/>
    <col min="13570" max="13570" width="5.625" style="53" customWidth="1"/>
    <col min="13571" max="13571" width="5.75" style="53" customWidth="1"/>
    <col min="13572" max="13572" width="15.875" style="53" customWidth="1"/>
    <col min="13573" max="13573" width="9.375" style="53" customWidth="1"/>
    <col min="13574" max="13574" width="8.625" style="53" customWidth="1"/>
    <col min="13575" max="13575" width="16.375" style="53" customWidth="1"/>
    <col min="13576" max="13576" width="0.875" style="53" customWidth="1"/>
    <col min="13577" max="13577" width="16.375" style="53" customWidth="1"/>
    <col min="13578" max="13578" width="0.875" style="53" customWidth="1"/>
    <col min="13579" max="13579" width="16.375" style="53" customWidth="1"/>
    <col min="13580" max="13580" width="0.875" style="53" customWidth="1"/>
    <col min="13581" max="13581" width="16.375" style="53" customWidth="1"/>
    <col min="13582" max="13582" width="1.375" style="53" customWidth="1"/>
    <col min="13583" max="13824" width="9.125" style="53"/>
    <col min="13825" max="13825" width="3.75" style="53" customWidth="1"/>
    <col min="13826" max="13826" width="5.625" style="53" customWidth="1"/>
    <col min="13827" max="13827" width="5.75" style="53" customWidth="1"/>
    <col min="13828" max="13828" width="15.875" style="53" customWidth="1"/>
    <col min="13829" max="13829" width="9.375" style="53" customWidth="1"/>
    <col min="13830" max="13830" width="8.625" style="53" customWidth="1"/>
    <col min="13831" max="13831" width="16.375" style="53" customWidth="1"/>
    <col min="13832" max="13832" width="0.875" style="53" customWidth="1"/>
    <col min="13833" max="13833" width="16.375" style="53" customWidth="1"/>
    <col min="13834" max="13834" width="0.875" style="53" customWidth="1"/>
    <col min="13835" max="13835" width="16.375" style="53" customWidth="1"/>
    <col min="13836" max="13836" width="0.875" style="53" customWidth="1"/>
    <col min="13837" max="13837" width="16.375" style="53" customWidth="1"/>
    <col min="13838" max="13838" width="1.375" style="53" customWidth="1"/>
    <col min="13839" max="14080" width="9.125" style="53"/>
    <col min="14081" max="14081" width="3.75" style="53" customWidth="1"/>
    <col min="14082" max="14082" width="5.625" style="53" customWidth="1"/>
    <col min="14083" max="14083" width="5.75" style="53" customWidth="1"/>
    <col min="14084" max="14084" width="15.875" style="53" customWidth="1"/>
    <col min="14085" max="14085" width="9.375" style="53" customWidth="1"/>
    <col min="14086" max="14086" width="8.625" style="53" customWidth="1"/>
    <col min="14087" max="14087" width="16.375" style="53" customWidth="1"/>
    <col min="14088" max="14088" width="0.875" style="53" customWidth="1"/>
    <col min="14089" max="14089" width="16.375" style="53" customWidth="1"/>
    <col min="14090" max="14090" width="0.875" style="53" customWidth="1"/>
    <col min="14091" max="14091" width="16.375" style="53" customWidth="1"/>
    <col min="14092" max="14092" width="0.875" style="53" customWidth="1"/>
    <col min="14093" max="14093" width="16.375" style="53" customWidth="1"/>
    <col min="14094" max="14094" width="1.375" style="53" customWidth="1"/>
    <col min="14095" max="14336" width="9.125" style="53"/>
    <col min="14337" max="14337" width="3.75" style="53" customWidth="1"/>
    <col min="14338" max="14338" width="5.625" style="53" customWidth="1"/>
    <col min="14339" max="14339" width="5.75" style="53" customWidth="1"/>
    <col min="14340" max="14340" width="15.875" style="53" customWidth="1"/>
    <col min="14341" max="14341" width="9.375" style="53" customWidth="1"/>
    <col min="14342" max="14342" width="8.625" style="53" customWidth="1"/>
    <col min="14343" max="14343" width="16.375" style="53" customWidth="1"/>
    <col min="14344" max="14344" width="0.875" style="53" customWidth="1"/>
    <col min="14345" max="14345" width="16.375" style="53" customWidth="1"/>
    <col min="14346" max="14346" width="0.875" style="53" customWidth="1"/>
    <col min="14347" max="14347" width="16.375" style="53" customWidth="1"/>
    <col min="14348" max="14348" width="0.875" style="53" customWidth="1"/>
    <col min="14349" max="14349" width="16.375" style="53" customWidth="1"/>
    <col min="14350" max="14350" width="1.375" style="53" customWidth="1"/>
    <col min="14351" max="14592" width="9.125" style="53"/>
    <col min="14593" max="14593" width="3.75" style="53" customWidth="1"/>
    <col min="14594" max="14594" width="5.625" style="53" customWidth="1"/>
    <col min="14595" max="14595" width="5.75" style="53" customWidth="1"/>
    <col min="14596" max="14596" width="15.875" style="53" customWidth="1"/>
    <col min="14597" max="14597" width="9.375" style="53" customWidth="1"/>
    <col min="14598" max="14598" width="8.625" style="53" customWidth="1"/>
    <col min="14599" max="14599" width="16.375" style="53" customWidth="1"/>
    <col min="14600" max="14600" width="0.875" style="53" customWidth="1"/>
    <col min="14601" max="14601" width="16.375" style="53" customWidth="1"/>
    <col min="14602" max="14602" width="0.875" style="53" customWidth="1"/>
    <col min="14603" max="14603" width="16.375" style="53" customWidth="1"/>
    <col min="14604" max="14604" width="0.875" style="53" customWidth="1"/>
    <col min="14605" max="14605" width="16.375" style="53" customWidth="1"/>
    <col min="14606" max="14606" width="1.375" style="53" customWidth="1"/>
    <col min="14607" max="14848" width="9.125" style="53"/>
    <col min="14849" max="14849" width="3.75" style="53" customWidth="1"/>
    <col min="14850" max="14850" width="5.625" style="53" customWidth="1"/>
    <col min="14851" max="14851" width="5.75" style="53" customWidth="1"/>
    <col min="14852" max="14852" width="15.875" style="53" customWidth="1"/>
    <col min="14853" max="14853" width="9.375" style="53" customWidth="1"/>
    <col min="14854" max="14854" width="8.625" style="53" customWidth="1"/>
    <col min="14855" max="14855" width="16.375" style="53" customWidth="1"/>
    <col min="14856" max="14856" width="0.875" style="53" customWidth="1"/>
    <col min="14857" max="14857" width="16.375" style="53" customWidth="1"/>
    <col min="14858" max="14858" width="0.875" style="53" customWidth="1"/>
    <col min="14859" max="14859" width="16.375" style="53" customWidth="1"/>
    <col min="14860" max="14860" width="0.875" style="53" customWidth="1"/>
    <col min="14861" max="14861" width="16.375" style="53" customWidth="1"/>
    <col min="14862" max="14862" width="1.375" style="53" customWidth="1"/>
    <col min="14863" max="15104" width="9.125" style="53"/>
    <col min="15105" max="15105" width="3.75" style="53" customWidth="1"/>
    <col min="15106" max="15106" width="5.625" style="53" customWidth="1"/>
    <col min="15107" max="15107" width="5.75" style="53" customWidth="1"/>
    <col min="15108" max="15108" width="15.875" style="53" customWidth="1"/>
    <col min="15109" max="15109" width="9.375" style="53" customWidth="1"/>
    <col min="15110" max="15110" width="8.625" style="53" customWidth="1"/>
    <col min="15111" max="15111" width="16.375" style="53" customWidth="1"/>
    <col min="15112" max="15112" width="0.875" style="53" customWidth="1"/>
    <col min="15113" max="15113" width="16.375" style="53" customWidth="1"/>
    <col min="15114" max="15114" width="0.875" style="53" customWidth="1"/>
    <col min="15115" max="15115" width="16.375" style="53" customWidth="1"/>
    <col min="15116" max="15116" width="0.875" style="53" customWidth="1"/>
    <col min="15117" max="15117" width="16.375" style="53" customWidth="1"/>
    <col min="15118" max="15118" width="1.375" style="53" customWidth="1"/>
    <col min="15119" max="15360" width="9.125" style="53"/>
    <col min="15361" max="15361" width="3.75" style="53" customWidth="1"/>
    <col min="15362" max="15362" width="5.625" style="53" customWidth="1"/>
    <col min="15363" max="15363" width="5.75" style="53" customWidth="1"/>
    <col min="15364" max="15364" width="15.875" style="53" customWidth="1"/>
    <col min="15365" max="15365" width="9.375" style="53" customWidth="1"/>
    <col min="15366" max="15366" width="8.625" style="53" customWidth="1"/>
    <col min="15367" max="15367" width="16.375" style="53" customWidth="1"/>
    <col min="15368" max="15368" width="0.875" style="53" customWidth="1"/>
    <col min="15369" max="15369" width="16.375" style="53" customWidth="1"/>
    <col min="15370" max="15370" width="0.875" style="53" customWidth="1"/>
    <col min="15371" max="15371" width="16.375" style="53" customWidth="1"/>
    <col min="15372" max="15372" width="0.875" style="53" customWidth="1"/>
    <col min="15373" max="15373" width="16.375" style="53" customWidth="1"/>
    <col min="15374" max="15374" width="1.375" style="53" customWidth="1"/>
    <col min="15375" max="15616" width="9.125" style="53"/>
    <col min="15617" max="15617" width="3.75" style="53" customWidth="1"/>
    <col min="15618" max="15618" width="5.625" style="53" customWidth="1"/>
    <col min="15619" max="15619" width="5.75" style="53" customWidth="1"/>
    <col min="15620" max="15620" width="15.875" style="53" customWidth="1"/>
    <col min="15621" max="15621" width="9.375" style="53" customWidth="1"/>
    <col min="15622" max="15622" width="8.625" style="53" customWidth="1"/>
    <col min="15623" max="15623" width="16.375" style="53" customWidth="1"/>
    <col min="15624" max="15624" width="0.875" style="53" customWidth="1"/>
    <col min="15625" max="15625" width="16.375" style="53" customWidth="1"/>
    <col min="15626" max="15626" width="0.875" style="53" customWidth="1"/>
    <col min="15627" max="15627" width="16.375" style="53" customWidth="1"/>
    <col min="15628" max="15628" width="0.875" style="53" customWidth="1"/>
    <col min="15629" max="15629" width="16.375" style="53" customWidth="1"/>
    <col min="15630" max="15630" width="1.375" style="53" customWidth="1"/>
    <col min="15631" max="15872" width="9.125" style="53"/>
    <col min="15873" max="15873" width="3.75" style="53" customWidth="1"/>
    <col min="15874" max="15874" width="5.625" style="53" customWidth="1"/>
    <col min="15875" max="15875" width="5.75" style="53" customWidth="1"/>
    <col min="15876" max="15876" width="15.875" style="53" customWidth="1"/>
    <col min="15877" max="15877" width="9.375" style="53" customWidth="1"/>
    <col min="15878" max="15878" width="8.625" style="53" customWidth="1"/>
    <col min="15879" max="15879" width="16.375" style="53" customWidth="1"/>
    <col min="15880" max="15880" width="0.875" style="53" customWidth="1"/>
    <col min="15881" max="15881" width="16.375" style="53" customWidth="1"/>
    <col min="15882" max="15882" width="0.875" style="53" customWidth="1"/>
    <col min="15883" max="15883" width="16.375" style="53" customWidth="1"/>
    <col min="15884" max="15884" width="0.875" style="53" customWidth="1"/>
    <col min="15885" max="15885" width="16.375" style="53" customWidth="1"/>
    <col min="15886" max="15886" width="1.375" style="53" customWidth="1"/>
    <col min="15887" max="16128" width="9.125" style="53"/>
    <col min="16129" max="16129" width="3.75" style="53" customWidth="1"/>
    <col min="16130" max="16130" width="5.625" style="53" customWidth="1"/>
    <col min="16131" max="16131" width="5.75" style="53" customWidth="1"/>
    <col min="16132" max="16132" width="15.875" style="53" customWidth="1"/>
    <col min="16133" max="16133" width="9.375" style="53" customWidth="1"/>
    <col min="16134" max="16134" width="8.625" style="53" customWidth="1"/>
    <col min="16135" max="16135" width="16.375" style="53" customWidth="1"/>
    <col min="16136" max="16136" width="0.875" style="53" customWidth="1"/>
    <col min="16137" max="16137" width="16.375" style="53" customWidth="1"/>
    <col min="16138" max="16138" width="0.875" style="53" customWidth="1"/>
    <col min="16139" max="16139" width="16.375" style="53" customWidth="1"/>
    <col min="16140" max="16140" width="0.875" style="53" customWidth="1"/>
    <col min="16141" max="16141" width="16.375" style="53" customWidth="1"/>
    <col min="16142" max="16142" width="1.375" style="53" customWidth="1"/>
    <col min="16143" max="16384" width="9.125" style="53"/>
  </cols>
  <sheetData>
    <row r="1" spans="1:15" s="11" customFormat="1" ht="30" customHeight="1">
      <c r="A1" s="894" t="s">
        <v>955</v>
      </c>
      <c r="B1" s="894"/>
      <c r="C1" s="894"/>
      <c r="D1" s="894"/>
      <c r="E1" s="894"/>
      <c r="F1" s="894"/>
      <c r="G1" s="894"/>
      <c r="H1" s="894"/>
      <c r="I1" s="894"/>
      <c r="J1" s="894"/>
      <c r="K1" s="894"/>
      <c r="L1" s="894"/>
      <c r="M1" s="894"/>
    </row>
    <row r="2" spans="1:15" s="11" customFormat="1" ht="30" customHeight="1">
      <c r="A2" s="53"/>
      <c r="B2" s="53"/>
      <c r="C2" s="53"/>
      <c r="D2" s="53"/>
      <c r="E2" s="53"/>
      <c r="F2" s="53"/>
      <c r="G2" s="53"/>
      <c r="H2" s="53"/>
      <c r="I2" s="54"/>
      <c r="J2" s="54"/>
      <c r="K2" s="54"/>
      <c r="L2" s="54"/>
      <c r="M2" s="55" t="s">
        <v>22</v>
      </c>
    </row>
    <row r="3" spans="1:15" s="11" customFormat="1" ht="30" customHeight="1">
      <c r="A3" s="46" t="s">
        <v>959</v>
      </c>
      <c r="B3" s="34" t="s">
        <v>379</v>
      </c>
      <c r="C3" s="108"/>
      <c r="D3" s="108"/>
      <c r="E3" s="108"/>
      <c r="F3" s="108"/>
      <c r="G3" s="108"/>
      <c r="H3" s="108"/>
      <c r="I3" s="108"/>
      <c r="J3" s="109"/>
      <c r="K3" s="108"/>
      <c r="L3" s="110"/>
      <c r="M3" s="108"/>
      <c r="N3" s="108"/>
      <c r="O3" s="108"/>
    </row>
    <row r="4" spans="1:15" s="11" customFormat="1" ht="30" customHeight="1">
      <c r="A4" s="108"/>
      <c r="B4" s="111"/>
      <c r="C4" s="35" t="s">
        <v>380</v>
      </c>
      <c r="D4" s="108"/>
      <c r="E4" s="108"/>
      <c r="F4" s="108"/>
      <c r="G4" s="108"/>
      <c r="H4" s="108"/>
      <c r="I4" s="108"/>
      <c r="J4" s="109"/>
      <c r="K4" s="108"/>
      <c r="L4" s="110"/>
      <c r="M4" s="108"/>
      <c r="N4" s="108"/>
      <c r="O4" s="108"/>
    </row>
    <row r="5" spans="1:15" s="11" customFormat="1" ht="30" customHeight="1">
      <c r="A5" s="108"/>
      <c r="B5" s="111"/>
      <c r="C5" s="108"/>
      <c r="D5" s="108"/>
      <c r="E5" s="108"/>
      <c r="G5" s="72"/>
      <c r="H5" s="73" t="s">
        <v>24</v>
      </c>
      <c r="I5" s="72"/>
      <c r="J5" s="74"/>
      <c r="K5" s="895" t="s">
        <v>5</v>
      </c>
      <c r="L5" s="895"/>
      <c r="M5" s="895"/>
    </row>
    <row r="6" spans="1:15" s="11" customFormat="1" ht="30" customHeight="1">
      <c r="A6" s="108"/>
      <c r="B6" s="111"/>
      <c r="C6" s="108"/>
      <c r="D6" s="108"/>
      <c r="E6" s="108"/>
      <c r="F6" s="108"/>
      <c r="G6" s="488" t="s">
        <v>821</v>
      </c>
      <c r="H6" s="489"/>
      <c r="I6" s="488" t="s">
        <v>822</v>
      </c>
      <c r="J6" s="12"/>
      <c r="K6" s="14" t="str">
        <f>G6</f>
        <v>March 31, 2021</v>
      </c>
      <c r="L6" s="13"/>
      <c r="M6" s="14" t="str">
        <f>I6</f>
        <v>December 31, 2020</v>
      </c>
    </row>
    <row r="7" spans="1:15" s="11" customFormat="1" ht="30" customHeight="1">
      <c r="A7" s="108"/>
      <c r="B7" s="111"/>
      <c r="C7" s="35" t="s">
        <v>381</v>
      </c>
      <c r="D7" s="35"/>
      <c r="E7" s="35"/>
      <c r="F7" s="35"/>
      <c r="G7" s="38">
        <v>403151006.30000001</v>
      </c>
      <c r="H7" s="35"/>
      <c r="I7" s="38">
        <v>363174870</v>
      </c>
      <c r="K7" s="38">
        <v>132333410.3</v>
      </c>
      <c r="M7" s="38">
        <v>123238621</v>
      </c>
    </row>
    <row r="8" spans="1:15" s="11" customFormat="1" ht="30" customHeight="1">
      <c r="A8" s="108"/>
      <c r="B8" s="111"/>
      <c r="C8" s="35" t="s">
        <v>382</v>
      </c>
      <c r="D8" s="35"/>
      <c r="E8" s="35"/>
      <c r="F8" s="35"/>
      <c r="G8" s="4">
        <v>11863311.75</v>
      </c>
      <c r="H8" s="66"/>
      <c r="I8" s="4">
        <v>61849176.649999999</v>
      </c>
      <c r="J8" s="66"/>
      <c r="K8" s="4">
        <v>3026151</v>
      </c>
      <c r="L8" s="66"/>
      <c r="M8" s="4">
        <v>22359411.899999999</v>
      </c>
    </row>
    <row r="9" spans="1:15" s="11" customFormat="1" ht="30" customHeight="1">
      <c r="A9" s="108"/>
      <c r="B9" s="111"/>
      <c r="C9" s="35" t="s">
        <v>383</v>
      </c>
      <c r="D9" s="35"/>
      <c r="E9" s="35"/>
      <c r="F9" s="35"/>
      <c r="G9" s="4">
        <v>1634539.75</v>
      </c>
      <c r="H9" s="66"/>
      <c r="I9" s="4">
        <v>5843208</v>
      </c>
      <c r="J9" s="66"/>
      <c r="K9" s="4">
        <v>527576.5</v>
      </c>
      <c r="L9" s="66"/>
      <c r="M9" s="4">
        <v>1925733</v>
      </c>
    </row>
    <row r="10" spans="1:15" s="11" customFormat="1" ht="30" customHeight="1">
      <c r="A10" s="108"/>
      <c r="B10" s="111"/>
      <c r="C10" s="381" t="s">
        <v>595</v>
      </c>
      <c r="D10" s="381"/>
      <c r="E10" s="381"/>
      <c r="F10" s="35"/>
      <c r="G10" s="38"/>
      <c r="H10" s="35"/>
      <c r="I10" s="38"/>
      <c r="K10" s="38"/>
      <c r="M10" s="38"/>
    </row>
    <row r="11" spans="1:15" s="11" customFormat="1" ht="30" customHeight="1">
      <c r="A11" s="108"/>
      <c r="B11" s="111"/>
      <c r="C11" s="35" t="s">
        <v>384</v>
      </c>
      <c r="D11" s="35"/>
      <c r="E11" s="35"/>
      <c r="F11" s="35"/>
      <c r="G11" s="30">
        <v>0</v>
      </c>
      <c r="H11" s="35"/>
      <c r="I11" s="76">
        <v>-21243954</v>
      </c>
      <c r="K11" s="30">
        <v>0</v>
      </c>
      <c r="M11" s="76">
        <v>-12801045</v>
      </c>
    </row>
    <row r="12" spans="1:15" s="11" customFormat="1" ht="30" customHeight="1">
      <c r="A12" s="108"/>
      <c r="B12" s="111"/>
      <c r="C12" s="35" t="s">
        <v>385</v>
      </c>
      <c r="D12" s="35"/>
      <c r="E12" s="35"/>
      <c r="F12" s="35"/>
      <c r="G12" s="30">
        <v>0</v>
      </c>
      <c r="H12" s="35"/>
      <c r="I12" s="30">
        <v>2319748.35</v>
      </c>
      <c r="K12" s="30">
        <v>0</v>
      </c>
      <c r="M12" s="30">
        <v>508188.1</v>
      </c>
    </row>
    <row r="13" spans="1:15" s="11" customFormat="1" ht="30" customHeight="1">
      <c r="A13" s="108"/>
      <c r="B13" s="111"/>
      <c r="C13" s="35" t="s">
        <v>386</v>
      </c>
      <c r="D13" s="35"/>
      <c r="E13" s="35"/>
      <c r="F13" s="35"/>
      <c r="G13" s="76">
        <v>-17053780.600000001</v>
      </c>
      <c r="H13" s="35"/>
      <c r="I13" s="76">
        <v>-8792042.6999999993</v>
      </c>
      <c r="K13" s="76">
        <v>-4236949.0999999996</v>
      </c>
      <c r="M13" s="76">
        <v>-2897498.7</v>
      </c>
    </row>
    <row r="14" spans="1:15" s="11" customFormat="1" ht="30" customHeight="1" thickBot="1">
      <c r="A14" s="108"/>
      <c r="B14" s="111"/>
      <c r="C14" s="35" t="s">
        <v>387</v>
      </c>
      <c r="D14" s="35"/>
      <c r="E14" s="35"/>
      <c r="F14" s="35"/>
      <c r="G14" s="112">
        <f>+SUM(G7:G13)</f>
        <v>399595077.19999999</v>
      </c>
      <c r="H14" s="35"/>
      <c r="I14" s="112">
        <f>+SUM(I7:I13)</f>
        <v>403151006.30000001</v>
      </c>
      <c r="K14" s="112">
        <f>+SUM(K7:K13)</f>
        <v>131650188.70000002</v>
      </c>
      <c r="M14" s="112">
        <f>+SUM(M7:M13)</f>
        <v>132333410.3</v>
      </c>
    </row>
    <row r="15" spans="1:15" s="11" customFormat="1" ht="30" customHeight="1" thickTop="1">
      <c r="A15" s="108"/>
      <c r="B15" s="111"/>
      <c r="C15" s="35"/>
      <c r="D15" s="35"/>
      <c r="E15" s="35"/>
      <c r="F15" s="35"/>
      <c r="G15" s="113"/>
      <c r="H15" s="35"/>
      <c r="I15" s="113"/>
      <c r="K15" s="113"/>
      <c r="M15" s="113"/>
    </row>
    <row r="16" spans="1:15" s="19" customFormat="1" ht="30" customHeight="1">
      <c r="C16" s="35" t="s">
        <v>388</v>
      </c>
      <c r="D16" s="108"/>
      <c r="E16" s="108"/>
      <c r="F16" s="108"/>
      <c r="G16" s="109"/>
      <c r="H16" s="108"/>
      <c r="I16" s="110"/>
      <c r="J16" s="108"/>
      <c r="K16" s="108"/>
      <c r="L16" s="108"/>
      <c r="M16" s="108"/>
    </row>
    <row r="17" spans="1:13" s="19" customFormat="1" ht="30" customHeight="1">
      <c r="C17" s="108"/>
      <c r="D17" s="108"/>
      <c r="E17" s="108"/>
      <c r="F17" s="108"/>
      <c r="G17" s="72"/>
      <c r="H17" s="73" t="s">
        <v>24</v>
      </c>
      <c r="I17" s="72"/>
      <c r="J17" s="74"/>
      <c r="K17" s="895" t="s">
        <v>5</v>
      </c>
      <c r="L17" s="895"/>
      <c r="M17" s="895"/>
    </row>
    <row r="18" spans="1:13" s="19" customFormat="1" ht="30" customHeight="1">
      <c r="C18" s="108"/>
      <c r="D18" s="108"/>
      <c r="E18" s="108"/>
      <c r="F18" s="108"/>
      <c r="G18" s="488" t="s">
        <v>821</v>
      </c>
      <c r="H18" s="489"/>
      <c r="I18" s="488" t="s">
        <v>847</v>
      </c>
      <c r="J18" s="26"/>
      <c r="K18" s="24" t="str">
        <f>+G18</f>
        <v>March 31, 2021</v>
      </c>
      <c r="L18" s="25"/>
      <c r="M18" s="24" t="str">
        <f>+I18</f>
        <v>March 31, 2020</v>
      </c>
    </row>
    <row r="19" spans="1:13" s="19" customFormat="1" ht="30" customHeight="1">
      <c r="C19" s="35" t="s">
        <v>8</v>
      </c>
      <c r="D19" s="35"/>
      <c r="E19" s="35"/>
      <c r="F19" s="35"/>
      <c r="G19" s="114">
        <v>13497851.5</v>
      </c>
      <c r="I19" s="114">
        <v>32288448.5</v>
      </c>
      <c r="K19" s="114">
        <v>3553727.5</v>
      </c>
      <c r="M19" s="114">
        <v>14420377</v>
      </c>
    </row>
    <row r="20" spans="1:13" s="19" customFormat="1" ht="30" customHeight="1" thickBot="1">
      <c r="C20" s="35"/>
      <c r="D20" s="35" t="s">
        <v>76</v>
      </c>
      <c r="E20" s="35"/>
      <c r="F20" s="35"/>
      <c r="G20" s="44">
        <f>SUM(G19)</f>
        <v>13497851.5</v>
      </c>
      <c r="I20" s="44">
        <f>SUM(I19)</f>
        <v>32288448.5</v>
      </c>
      <c r="K20" s="44">
        <f>SUM(K19)</f>
        <v>3553727.5</v>
      </c>
      <c r="M20" s="44">
        <f>SUM(M19)</f>
        <v>14420377</v>
      </c>
    </row>
    <row r="21" spans="1:13" s="19" customFormat="1" ht="30" customHeight="1" thickTop="1">
      <c r="C21" s="35"/>
      <c r="D21" s="35"/>
      <c r="E21" s="35"/>
      <c r="F21" s="35"/>
      <c r="G21" s="29"/>
      <c r="I21" s="29"/>
      <c r="K21" s="29"/>
      <c r="M21" s="29"/>
    </row>
    <row r="22" spans="1:13" s="19" customFormat="1" ht="30" customHeight="1">
      <c r="C22" s="35" t="s">
        <v>389</v>
      </c>
      <c r="D22" s="35"/>
      <c r="E22" s="35"/>
      <c r="F22" s="35"/>
      <c r="G22" s="29"/>
      <c r="I22" s="29"/>
      <c r="K22" s="29"/>
      <c r="M22" s="29"/>
    </row>
    <row r="23" spans="1:13" s="19" customFormat="1" ht="30" customHeight="1">
      <c r="C23" s="35"/>
      <c r="D23" s="35"/>
      <c r="E23" s="35"/>
      <c r="F23" s="35"/>
      <c r="G23" s="72"/>
      <c r="H23" s="73" t="s">
        <v>24</v>
      </c>
      <c r="I23" s="72"/>
      <c r="J23" s="74"/>
      <c r="K23" s="895" t="s">
        <v>5</v>
      </c>
      <c r="L23" s="895"/>
      <c r="M23" s="895"/>
    </row>
    <row r="24" spans="1:13" s="19" customFormat="1" ht="30" customHeight="1">
      <c r="C24" s="35"/>
      <c r="D24" s="35"/>
      <c r="E24" s="35"/>
      <c r="F24" s="35"/>
      <c r="G24" s="488" t="s">
        <v>821</v>
      </c>
      <c r="H24" s="489"/>
      <c r="I24" s="488" t="s">
        <v>847</v>
      </c>
      <c r="J24" s="26"/>
      <c r="K24" s="24" t="str">
        <f>+G24</f>
        <v>March 31, 2021</v>
      </c>
      <c r="L24" s="25"/>
      <c r="M24" s="24" t="str">
        <f>+I24</f>
        <v>March 31, 2020</v>
      </c>
    </row>
    <row r="25" spans="1:13" s="19" customFormat="1" ht="30" customHeight="1">
      <c r="C25" s="35" t="s">
        <v>390</v>
      </c>
      <c r="D25" s="35"/>
      <c r="E25" s="35"/>
      <c r="F25" s="35"/>
      <c r="G25" s="30">
        <v>0</v>
      </c>
      <c r="I25" s="76">
        <v>-1846679</v>
      </c>
      <c r="K25" s="30">
        <v>0</v>
      </c>
      <c r="M25" s="76">
        <v>-724569</v>
      </c>
    </row>
    <row r="26" spans="1:13" s="19" customFormat="1" ht="30" customHeight="1">
      <c r="C26" s="35" t="s">
        <v>391</v>
      </c>
      <c r="D26" s="35"/>
      <c r="E26" s="35"/>
      <c r="F26" s="35"/>
      <c r="G26" s="30">
        <v>0</v>
      </c>
      <c r="I26" s="75">
        <v>-19397275</v>
      </c>
      <c r="K26" s="50">
        <v>0</v>
      </c>
      <c r="M26" s="75">
        <v>-12076476</v>
      </c>
    </row>
    <row r="27" spans="1:13" s="19" customFormat="1" ht="30" customHeight="1" thickBot="1">
      <c r="C27" s="35"/>
      <c r="D27" s="35" t="s">
        <v>76</v>
      </c>
      <c r="E27" s="35"/>
      <c r="F27" s="35"/>
      <c r="G27" s="48">
        <f>SUM(G25:G26)</f>
        <v>0</v>
      </c>
      <c r="I27" s="668">
        <f>SUM(I25:I26)</f>
        <v>-21243954</v>
      </c>
      <c r="K27" s="48">
        <f>SUM(K25:K26)</f>
        <v>0</v>
      </c>
      <c r="M27" s="668">
        <f>SUM(M25:M26)</f>
        <v>-12801045</v>
      </c>
    </row>
    <row r="28" spans="1:13" s="19" customFormat="1" ht="30" customHeight="1" thickTop="1">
      <c r="C28" s="35"/>
      <c r="D28" s="35"/>
      <c r="E28" s="35"/>
      <c r="F28" s="35"/>
      <c r="G28" s="29"/>
      <c r="I28" s="29"/>
      <c r="K28" s="29"/>
      <c r="M28" s="29"/>
    </row>
    <row r="29" spans="1:13" s="11" customFormat="1" ht="30" customHeight="1">
      <c r="A29" s="894" t="s">
        <v>1102</v>
      </c>
      <c r="B29" s="894"/>
      <c r="C29" s="894"/>
      <c r="D29" s="894"/>
      <c r="E29" s="894"/>
      <c r="F29" s="894"/>
      <c r="G29" s="894"/>
      <c r="H29" s="894"/>
      <c r="I29" s="894"/>
      <c r="J29" s="894"/>
      <c r="K29" s="894"/>
      <c r="L29" s="894"/>
      <c r="M29" s="894"/>
    </row>
    <row r="30" spans="1:13" s="11" customFormat="1" ht="30" customHeight="1">
      <c r="A30" s="53"/>
      <c r="B30" s="53"/>
      <c r="C30" s="53"/>
      <c r="D30" s="53"/>
      <c r="E30" s="53"/>
      <c r="F30" s="53"/>
      <c r="G30" s="53"/>
      <c r="H30" s="53"/>
      <c r="I30" s="54"/>
      <c r="J30" s="54"/>
      <c r="K30" s="54"/>
      <c r="L30" s="54"/>
      <c r="M30" s="55" t="s">
        <v>22</v>
      </c>
    </row>
    <row r="31" spans="1:13" s="11" customFormat="1" ht="30" customHeight="1">
      <c r="C31" s="115" t="s">
        <v>392</v>
      </c>
      <c r="D31" s="116"/>
      <c r="E31" s="26"/>
      <c r="F31" s="26"/>
    </row>
    <row r="32" spans="1:13" s="11" customFormat="1" ht="30" customHeight="1">
      <c r="C32" s="115"/>
      <c r="D32" s="116"/>
      <c r="E32" s="26"/>
      <c r="G32" s="22"/>
      <c r="H32" s="22"/>
      <c r="I32" s="22"/>
      <c r="J32" s="22" t="s">
        <v>393</v>
      </c>
      <c r="K32" s="22"/>
      <c r="L32" s="22"/>
      <c r="M32" s="22"/>
    </row>
    <row r="33" spans="1:13" s="11" customFormat="1" ht="30" customHeight="1">
      <c r="C33" s="115"/>
      <c r="D33" s="116"/>
      <c r="E33" s="26"/>
      <c r="G33" s="896" t="s">
        <v>814</v>
      </c>
      <c r="H33" s="896"/>
      <c r="I33" s="896"/>
      <c r="J33" s="117"/>
      <c r="K33" s="896" t="s">
        <v>143</v>
      </c>
      <c r="L33" s="896"/>
      <c r="M33" s="896"/>
    </row>
    <row r="34" spans="1:13" s="11" customFormat="1" ht="30" customHeight="1">
      <c r="C34" s="115" t="s">
        <v>394</v>
      </c>
      <c r="D34" s="116"/>
      <c r="E34" s="26"/>
      <c r="G34" s="118" t="s">
        <v>395</v>
      </c>
      <c r="H34" s="118"/>
      <c r="I34" s="118"/>
      <c r="J34" s="119"/>
      <c r="K34" s="118" t="s">
        <v>395</v>
      </c>
      <c r="L34" s="118"/>
      <c r="M34" s="118"/>
    </row>
    <row r="35" spans="1:13" s="11" customFormat="1" ht="30" customHeight="1">
      <c r="C35" s="115" t="s">
        <v>396</v>
      </c>
      <c r="D35" s="116"/>
      <c r="E35" s="26"/>
      <c r="G35" s="26" t="s">
        <v>716</v>
      </c>
      <c r="H35" s="26"/>
      <c r="I35" s="26"/>
      <c r="J35" s="120"/>
      <c r="K35" s="26" t="s">
        <v>716</v>
      </c>
      <c r="L35" s="26"/>
      <c r="M35" s="26"/>
    </row>
    <row r="36" spans="1:13" s="11" customFormat="1" ht="30" customHeight="1">
      <c r="C36" s="115"/>
      <c r="D36" s="116"/>
      <c r="E36" s="26"/>
      <c r="G36" s="26" t="s">
        <v>717</v>
      </c>
      <c r="H36" s="26"/>
      <c r="I36" s="26"/>
      <c r="J36" s="120"/>
      <c r="K36" s="26" t="s">
        <v>717</v>
      </c>
      <c r="L36" s="26"/>
      <c r="M36" s="26"/>
    </row>
    <row r="37" spans="1:13" s="11" customFormat="1" ht="30" customHeight="1">
      <c r="C37" s="115" t="s">
        <v>397</v>
      </c>
      <c r="D37" s="116"/>
      <c r="E37" s="26"/>
      <c r="G37" s="26" t="s">
        <v>398</v>
      </c>
      <c r="H37" s="26"/>
      <c r="I37" s="121"/>
      <c r="J37" s="120"/>
      <c r="K37" s="26" t="s">
        <v>398</v>
      </c>
      <c r="L37" s="26"/>
      <c r="M37" s="121"/>
    </row>
    <row r="38" spans="1:13" s="11" customFormat="1" ht="30" customHeight="1">
      <c r="C38" s="115"/>
      <c r="D38" s="116"/>
      <c r="E38" s="26"/>
      <c r="G38" s="26" t="s">
        <v>399</v>
      </c>
      <c r="H38" s="26"/>
      <c r="I38" s="121"/>
      <c r="J38" s="120"/>
      <c r="K38" s="26" t="s">
        <v>399</v>
      </c>
      <c r="L38" s="26"/>
      <c r="M38" s="121"/>
    </row>
    <row r="39" spans="1:13" s="11" customFormat="1" ht="30" customHeight="1">
      <c r="C39" s="115" t="s">
        <v>400</v>
      </c>
      <c r="D39" s="26"/>
      <c r="E39" s="26"/>
      <c r="G39" s="26" t="s">
        <v>401</v>
      </c>
      <c r="H39" s="26"/>
      <c r="I39" s="26"/>
      <c r="J39" s="122"/>
      <c r="K39" s="26" t="s">
        <v>401</v>
      </c>
      <c r="L39" s="26"/>
      <c r="M39" s="26"/>
    </row>
    <row r="40" spans="1:13" s="11" customFormat="1" ht="30" customHeight="1">
      <c r="C40" s="58"/>
      <c r="G40" s="26" t="s">
        <v>402</v>
      </c>
      <c r="J40" s="123"/>
      <c r="K40" s="26" t="s">
        <v>402</v>
      </c>
      <c r="L40" s="646"/>
      <c r="M40" s="646"/>
    </row>
    <row r="41" spans="1:13" s="11" customFormat="1" ht="30" customHeight="1">
      <c r="C41" s="58"/>
      <c r="G41" s="26" t="s">
        <v>403</v>
      </c>
      <c r="J41" s="123"/>
      <c r="K41" s="26" t="s">
        <v>403</v>
      </c>
      <c r="L41" s="646"/>
      <c r="M41" s="646"/>
    </row>
    <row r="42" spans="1:13" s="444" customFormat="1" ht="30" customHeight="1">
      <c r="C42" s="58"/>
      <c r="G42" s="26"/>
      <c r="J42" s="446"/>
      <c r="K42" s="26"/>
    </row>
    <row r="43" spans="1:13" ht="30" customHeight="1">
      <c r="A43" s="46" t="s">
        <v>960</v>
      </c>
      <c r="B43" s="57" t="s">
        <v>404</v>
      </c>
      <c r="M43" s="54"/>
    </row>
    <row r="44" spans="1:13" ht="30" customHeight="1">
      <c r="A44" s="63"/>
      <c r="B44" s="57"/>
      <c r="G44" s="72"/>
      <c r="H44" s="73" t="s">
        <v>24</v>
      </c>
      <c r="I44" s="72"/>
      <c r="J44" s="74"/>
      <c r="K44" s="895" t="s">
        <v>5</v>
      </c>
      <c r="L44" s="895"/>
      <c r="M44" s="895"/>
    </row>
    <row r="45" spans="1:13" ht="30" customHeight="1">
      <c r="A45" s="63"/>
      <c r="B45" s="57"/>
      <c r="E45" s="11"/>
      <c r="F45" s="124" t="s">
        <v>405</v>
      </c>
      <c r="G45" s="488" t="s">
        <v>821</v>
      </c>
      <c r="H45" s="489"/>
      <c r="I45" s="488" t="s">
        <v>822</v>
      </c>
      <c r="J45" s="12"/>
      <c r="K45" s="14" t="str">
        <f>G45</f>
        <v>March 31, 2021</v>
      </c>
      <c r="L45" s="13"/>
      <c r="M45" s="14" t="str">
        <f>I45</f>
        <v>December 31, 2020</v>
      </c>
    </row>
    <row r="46" spans="1:13" ht="30" customHeight="1">
      <c r="A46" s="63"/>
      <c r="B46" s="11" t="s">
        <v>406</v>
      </c>
      <c r="C46" s="11"/>
      <c r="E46" s="11"/>
      <c r="F46" s="125"/>
      <c r="G46" s="11"/>
      <c r="H46" s="11"/>
      <c r="I46" s="11"/>
      <c r="J46" s="11"/>
      <c r="K46" s="11"/>
      <c r="L46" s="11"/>
      <c r="M46" s="11"/>
    </row>
    <row r="47" spans="1:13" ht="30" customHeight="1">
      <c r="B47" s="11" t="s">
        <v>1103</v>
      </c>
      <c r="F47" s="124" t="s">
        <v>894</v>
      </c>
      <c r="G47" s="38">
        <v>6085722694.3299999</v>
      </c>
      <c r="H47" s="19"/>
      <c r="I47" s="38">
        <v>7602803332.6800003</v>
      </c>
      <c r="J47" s="19"/>
      <c r="K47" s="38">
        <v>4777354604.3699999</v>
      </c>
      <c r="L47" s="19"/>
      <c r="M47" s="38">
        <v>6403235281.8300009</v>
      </c>
    </row>
    <row r="48" spans="1:13" ht="30" customHeight="1">
      <c r="B48" s="11" t="s">
        <v>407</v>
      </c>
      <c r="C48" s="11"/>
      <c r="F48" s="124">
        <v>7</v>
      </c>
      <c r="G48" s="38">
        <v>3429690761.5300002</v>
      </c>
      <c r="H48" s="19"/>
      <c r="I48" s="38">
        <v>1595362629.4100003</v>
      </c>
      <c r="J48" s="19"/>
      <c r="K48" s="38">
        <v>3244946337.21</v>
      </c>
      <c r="L48" s="19"/>
      <c r="M48" s="38">
        <v>1388654891.3000002</v>
      </c>
    </row>
    <row r="49" spans="1:13" ht="30" customHeight="1">
      <c r="B49" s="11" t="s">
        <v>408</v>
      </c>
      <c r="C49" s="11"/>
      <c r="F49" s="124"/>
      <c r="G49" s="11"/>
      <c r="H49" s="11"/>
      <c r="I49" s="11"/>
      <c r="J49" s="11"/>
      <c r="K49" s="11"/>
      <c r="L49" s="11"/>
      <c r="M49" s="11"/>
    </row>
    <row r="50" spans="1:13" ht="30" customHeight="1">
      <c r="B50" s="11" t="s">
        <v>1104</v>
      </c>
      <c r="F50" s="124">
        <v>9</v>
      </c>
      <c r="G50" s="38">
        <v>630356911.00999999</v>
      </c>
      <c r="H50" s="19"/>
      <c r="I50" s="38">
        <v>634411414.93999994</v>
      </c>
      <c r="J50" s="19"/>
      <c r="K50" s="38">
        <v>622956434.18999994</v>
      </c>
      <c r="L50" s="19"/>
      <c r="M50" s="38">
        <v>626923775.18999994</v>
      </c>
    </row>
    <row r="51" spans="1:13" ht="30" customHeight="1">
      <c r="B51" s="11" t="s">
        <v>409</v>
      </c>
      <c r="C51" s="11"/>
      <c r="F51" s="124">
        <v>10</v>
      </c>
      <c r="G51" s="38">
        <v>80622173.989999995</v>
      </c>
      <c r="H51" s="19"/>
      <c r="I51" s="38">
        <v>81422598.069999993</v>
      </c>
      <c r="J51" s="19"/>
      <c r="K51" s="38">
        <v>80622173.989999995</v>
      </c>
      <c r="L51" s="19"/>
      <c r="M51" s="38">
        <v>81422598.069999993</v>
      </c>
    </row>
    <row r="52" spans="1:13" ht="30" customHeight="1" thickBot="1">
      <c r="B52" s="11"/>
      <c r="C52" s="11"/>
      <c r="D52" s="60" t="s">
        <v>76</v>
      </c>
      <c r="F52" s="74"/>
      <c r="G52" s="44">
        <f>SUM(G47:G51)</f>
        <v>10226392540.860001</v>
      </c>
      <c r="H52" s="11"/>
      <c r="I52" s="44">
        <f>SUM(I47:I51)</f>
        <v>9913999975.1000004</v>
      </c>
      <c r="J52" s="11"/>
      <c r="K52" s="44">
        <f>SUM(K47:K51)</f>
        <v>8725879549.7600002</v>
      </c>
      <c r="L52" s="11"/>
      <c r="M52" s="44">
        <f>SUM(M47:M51)</f>
        <v>8500236546.3900003</v>
      </c>
    </row>
    <row r="53" spans="1:13" s="11" customFormat="1" ht="30" customHeight="1" thickTop="1">
      <c r="C53" s="58" t="s">
        <v>895</v>
      </c>
    </row>
    <row r="54" spans="1:13" s="11" customFormat="1" ht="30" customHeight="1">
      <c r="B54" s="58" t="s">
        <v>1119</v>
      </c>
    </row>
    <row r="55" spans="1:13" s="11" customFormat="1" ht="30" customHeight="1">
      <c r="B55" s="58" t="s">
        <v>896</v>
      </c>
    </row>
    <row r="56" spans="1:13" s="11" customFormat="1" ht="30" customHeight="1">
      <c r="B56" s="58"/>
    </row>
    <row r="57" spans="1:13" s="646" customFormat="1" ht="27" customHeight="1">
      <c r="A57" s="894" t="s">
        <v>1105</v>
      </c>
      <c r="B57" s="894"/>
      <c r="C57" s="894"/>
      <c r="D57" s="894"/>
      <c r="E57" s="894"/>
      <c r="F57" s="894"/>
      <c r="G57" s="894"/>
      <c r="H57" s="894"/>
      <c r="I57" s="894"/>
      <c r="J57" s="894"/>
      <c r="K57" s="894"/>
      <c r="L57" s="894"/>
      <c r="M57" s="894"/>
    </row>
    <row r="58" spans="1:13" s="646" customFormat="1" ht="27" customHeight="1">
      <c r="A58" s="53"/>
      <c r="B58" s="53"/>
      <c r="C58" s="53"/>
      <c r="D58" s="53"/>
      <c r="E58" s="53"/>
      <c r="F58" s="53"/>
      <c r="G58" s="53"/>
      <c r="H58" s="53"/>
      <c r="I58" s="54"/>
      <c r="J58" s="54"/>
      <c r="K58" s="54"/>
      <c r="L58" s="54"/>
      <c r="M58" s="55" t="s">
        <v>22</v>
      </c>
    </row>
    <row r="59" spans="1:13" s="63" customFormat="1" ht="27" customHeight="1">
      <c r="A59" s="56">
        <v>23</v>
      </c>
      <c r="B59" s="127" t="s">
        <v>410</v>
      </c>
    </row>
    <row r="60" spans="1:13" ht="27" customHeight="1">
      <c r="B60" s="128">
        <v>23.1</v>
      </c>
      <c r="C60" s="53" t="s">
        <v>929</v>
      </c>
    </row>
    <row r="61" spans="1:13" ht="27" customHeight="1">
      <c r="C61" s="62" t="s">
        <v>897</v>
      </c>
    </row>
    <row r="62" spans="1:13" ht="27" customHeight="1">
      <c r="C62" s="129" t="s">
        <v>898</v>
      </c>
    </row>
    <row r="63" spans="1:13" s="11" customFormat="1" ht="27" customHeight="1">
      <c r="A63" s="61"/>
      <c r="B63" s="71">
        <v>23.2</v>
      </c>
      <c r="C63" s="431" t="s">
        <v>930</v>
      </c>
    </row>
    <row r="64" spans="1:13" s="11" customFormat="1" ht="27" customHeight="1">
      <c r="A64" s="61"/>
      <c r="B64" s="71" t="s">
        <v>411</v>
      </c>
      <c r="C64" s="58" t="s">
        <v>938</v>
      </c>
    </row>
    <row r="65" spans="1:13" s="11" customFormat="1" ht="27" customHeight="1">
      <c r="A65" s="61"/>
      <c r="B65" s="71"/>
      <c r="C65" s="58" t="s">
        <v>899</v>
      </c>
    </row>
    <row r="66" spans="1:13" s="11" customFormat="1" ht="27" customHeight="1">
      <c r="A66" s="70"/>
      <c r="B66" s="71">
        <v>23.3</v>
      </c>
      <c r="C66" s="431" t="s">
        <v>1118</v>
      </c>
    </row>
    <row r="67" spans="1:13" s="11" customFormat="1" ht="27" customHeight="1">
      <c r="A67" s="70"/>
      <c r="B67" s="71"/>
      <c r="C67" s="431" t="s">
        <v>900</v>
      </c>
    </row>
    <row r="68" spans="1:13" s="393" customFormat="1" ht="27" customHeight="1">
      <c r="B68" s="388">
        <v>23.4</v>
      </c>
      <c r="C68" s="441" t="s">
        <v>931</v>
      </c>
    </row>
    <row r="69" spans="1:13" s="393" customFormat="1" ht="27" customHeight="1">
      <c r="C69" s="441" t="s">
        <v>901</v>
      </c>
    </row>
    <row r="70" spans="1:13" s="11" customFormat="1" ht="27" customHeight="1">
      <c r="A70" s="70"/>
      <c r="B70" s="388">
        <v>23.5</v>
      </c>
      <c r="C70" s="431" t="s">
        <v>902</v>
      </c>
    </row>
    <row r="71" spans="1:13" s="387" customFormat="1" ht="27" customHeight="1">
      <c r="A71" s="418"/>
      <c r="B71" s="388"/>
      <c r="C71" s="389" t="s">
        <v>903</v>
      </c>
    </row>
    <row r="72" spans="1:13" s="387" customFormat="1" ht="27" customHeight="1">
      <c r="A72" s="418"/>
      <c r="B72" s="388"/>
      <c r="C72" s="388"/>
    </row>
    <row r="73" spans="1:13" s="382" customFormat="1" ht="27" customHeight="1">
      <c r="A73" s="56" t="s">
        <v>905</v>
      </c>
      <c r="B73" s="419" t="s">
        <v>412</v>
      </c>
      <c r="C73" s="383"/>
    </row>
    <row r="74" spans="1:13" s="422" customFormat="1" ht="27" customHeight="1">
      <c r="A74" s="420"/>
      <c r="B74" s="382"/>
      <c r="C74" s="421" t="s">
        <v>779</v>
      </c>
      <c r="D74" s="382"/>
      <c r="E74" s="382"/>
      <c r="F74" s="382"/>
      <c r="G74" s="382"/>
      <c r="H74" s="382"/>
      <c r="I74" s="382"/>
      <c r="J74" s="382"/>
      <c r="K74" s="382"/>
      <c r="L74" s="382"/>
      <c r="M74" s="382"/>
    </row>
    <row r="75" spans="1:13" s="422" customFormat="1" ht="27" customHeight="1">
      <c r="A75" s="420"/>
      <c r="B75" s="382" t="s">
        <v>718</v>
      </c>
      <c r="C75" s="383"/>
      <c r="D75" s="382"/>
      <c r="E75" s="382"/>
      <c r="F75" s="382"/>
      <c r="G75" s="382"/>
      <c r="H75" s="382"/>
      <c r="I75" s="382"/>
      <c r="J75" s="382"/>
      <c r="K75" s="382"/>
      <c r="L75" s="382"/>
      <c r="M75" s="382"/>
    </row>
    <row r="76" spans="1:13" s="422" customFormat="1" ht="27" customHeight="1">
      <c r="A76" s="420"/>
      <c r="B76" s="382" t="s">
        <v>719</v>
      </c>
      <c r="C76" s="383"/>
      <c r="D76" s="382"/>
      <c r="E76" s="382"/>
      <c r="F76" s="382"/>
      <c r="G76" s="382"/>
      <c r="H76" s="382"/>
      <c r="I76" s="382"/>
      <c r="J76" s="382"/>
      <c r="K76" s="382"/>
      <c r="L76" s="382"/>
      <c r="M76" s="382"/>
    </row>
    <row r="77" spans="1:13" s="422" customFormat="1" ht="27" customHeight="1">
      <c r="A77" s="420"/>
      <c r="B77" s="382" t="s">
        <v>778</v>
      </c>
      <c r="C77" s="383"/>
      <c r="D77" s="382"/>
      <c r="E77" s="382"/>
      <c r="F77" s="382"/>
      <c r="G77" s="382"/>
      <c r="H77" s="382"/>
      <c r="I77" s="382"/>
      <c r="J77" s="382"/>
      <c r="K77" s="382"/>
      <c r="L77" s="382"/>
      <c r="M77" s="382"/>
    </row>
    <row r="78" spans="1:13" s="131" customFormat="1" ht="27" customHeight="1">
      <c r="C78" s="132" t="s">
        <v>720</v>
      </c>
    </row>
    <row r="79" spans="1:13" s="131" customFormat="1" ht="27" customHeight="1">
      <c r="B79" s="131" t="s">
        <v>722</v>
      </c>
      <c r="C79" s="130"/>
    </row>
    <row r="80" spans="1:13" s="131" customFormat="1" ht="27" customHeight="1">
      <c r="B80" s="131" t="s">
        <v>721</v>
      </c>
      <c r="C80" s="130"/>
    </row>
    <row r="81" spans="1:15" s="131" customFormat="1" ht="27" customHeight="1">
      <c r="B81" s="131" t="s">
        <v>723</v>
      </c>
      <c r="C81" s="130"/>
    </row>
    <row r="82" spans="1:15" s="131" customFormat="1" ht="27" customHeight="1">
      <c r="B82" s="131" t="s">
        <v>780</v>
      </c>
      <c r="C82" s="130"/>
    </row>
    <row r="83" spans="1:15" s="131" customFormat="1" ht="27" customHeight="1">
      <c r="B83" s="131" t="s">
        <v>724</v>
      </c>
      <c r="C83" s="130"/>
    </row>
    <row r="84" spans="1:15" s="131" customFormat="1" ht="27" customHeight="1">
      <c r="B84" s="131" t="s">
        <v>725</v>
      </c>
      <c r="C84" s="130"/>
    </row>
    <row r="85" spans="1:15" s="131" customFormat="1" ht="27" customHeight="1">
      <c r="B85" s="131" t="s">
        <v>726</v>
      </c>
      <c r="C85" s="130"/>
    </row>
    <row r="86" spans="1:15" s="131" customFormat="1" ht="27" customHeight="1">
      <c r="B86" s="131" t="s">
        <v>727</v>
      </c>
      <c r="C86" s="130"/>
    </row>
    <row r="87" spans="1:15" s="131" customFormat="1" ht="27" customHeight="1">
      <c r="C87" s="132" t="s">
        <v>616</v>
      </c>
    </row>
    <row r="88" spans="1:15" s="382" customFormat="1" ht="27" customHeight="1">
      <c r="C88" s="383" t="s">
        <v>904</v>
      </c>
    </row>
    <row r="89" spans="1:15" s="131" customFormat="1" ht="27" customHeight="1">
      <c r="C89" s="132"/>
    </row>
    <row r="90" spans="1:15" s="444" customFormat="1" ht="21.9" customHeight="1">
      <c r="A90" s="894" t="s">
        <v>893</v>
      </c>
      <c r="B90" s="894"/>
      <c r="C90" s="894"/>
      <c r="D90" s="894"/>
      <c r="E90" s="894"/>
      <c r="F90" s="894"/>
      <c r="G90" s="894"/>
      <c r="H90" s="894"/>
      <c r="I90" s="894"/>
      <c r="J90" s="894"/>
      <c r="K90" s="894"/>
      <c r="L90" s="894"/>
      <c r="M90" s="894"/>
    </row>
    <row r="91" spans="1:15" s="444" customFormat="1" ht="21.9" customHeight="1">
      <c r="A91" s="53"/>
      <c r="B91" s="53"/>
      <c r="C91" s="53"/>
      <c r="D91" s="53"/>
      <c r="E91" s="53"/>
      <c r="F91" s="53"/>
      <c r="G91" s="53"/>
      <c r="H91" s="53"/>
      <c r="I91" s="54"/>
      <c r="J91" s="54"/>
      <c r="K91" s="54"/>
      <c r="L91" s="54"/>
      <c r="M91" s="55" t="s">
        <v>22</v>
      </c>
    </row>
    <row r="92" spans="1:15" ht="21.9" customHeight="1">
      <c r="A92" s="56" t="s">
        <v>961</v>
      </c>
      <c r="B92" s="57" t="s">
        <v>413</v>
      </c>
    </row>
    <row r="93" spans="1:15" s="136" customFormat="1" ht="21.9" customHeight="1">
      <c r="A93" s="133"/>
      <c r="B93" s="134" t="s">
        <v>906</v>
      </c>
      <c r="C93" s="135"/>
      <c r="D93" s="135"/>
      <c r="E93" s="135"/>
      <c r="F93" s="135"/>
      <c r="G93" s="135"/>
      <c r="H93" s="135"/>
      <c r="I93" s="135"/>
      <c r="J93" s="135"/>
      <c r="K93" s="135"/>
      <c r="L93" s="135"/>
      <c r="M93" s="135"/>
      <c r="N93" s="11"/>
      <c r="O93" s="11"/>
    </row>
    <row r="94" spans="1:15" s="382" customFormat="1" ht="21.9" customHeight="1">
      <c r="B94" s="383" t="s">
        <v>913</v>
      </c>
      <c r="C94" s="382" t="s">
        <v>907</v>
      </c>
      <c r="H94" s="384"/>
      <c r="I94" s="385"/>
      <c r="J94" s="384"/>
      <c r="K94" s="384"/>
      <c r="L94" s="384"/>
      <c r="M94" s="384"/>
      <c r="N94" s="384"/>
    </row>
    <row r="95" spans="1:15" s="382" customFormat="1" ht="21.9" customHeight="1">
      <c r="C95" s="382" t="s">
        <v>908</v>
      </c>
      <c r="H95" s="384"/>
      <c r="I95" s="385"/>
      <c r="J95" s="384"/>
      <c r="K95" s="384"/>
      <c r="L95" s="384"/>
      <c r="M95" s="384"/>
      <c r="N95" s="384"/>
    </row>
    <row r="96" spans="1:15" s="382" customFormat="1" ht="21.9" customHeight="1">
      <c r="C96" s="382" t="s">
        <v>909</v>
      </c>
      <c r="H96" s="384"/>
      <c r="I96" s="385"/>
      <c r="J96" s="384"/>
      <c r="K96" s="384"/>
      <c r="L96" s="384"/>
      <c r="M96" s="384"/>
      <c r="N96" s="384"/>
    </row>
    <row r="97" spans="1:15" s="382" customFormat="1" ht="21.9" customHeight="1">
      <c r="C97" s="382" t="s">
        <v>910</v>
      </c>
      <c r="H97" s="384"/>
      <c r="I97" s="385"/>
      <c r="J97" s="384"/>
      <c r="K97" s="384"/>
      <c r="L97" s="384"/>
      <c r="M97" s="384"/>
      <c r="N97" s="384"/>
    </row>
    <row r="98" spans="1:15" s="382" customFormat="1" ht="21.9" customHeight="1">
      <c r="C98" s="382" t="s">
        <v>911</v>
      </c>
      <c r="H98" s="384"/>
      <c r="I98" s="385"/>
      <c r="J98" s="384"/>
      <c r="K98" s="384"/>
      <c r="L98" s="384"/>
      <c r="M98" s="384"/>
      <c r="N98" s="384"/>
    </row>
    <row r="99" spans="1:15" s="390" customFormat="1" ht="21.9" customHeight="1">
      <c r="A99" s="386"/>
      <c r="B99" s="387"/>
      <c r="C99" s="388" t="s">
        <v>912</v>
      </c>
      <c r="D99" s="389"/>
      <c r="E99" s="387"/>
      <c r="F99" s="387"/>
      <c r="G99" s="387"/>
      <c r="H99" s="387"/>
      <c r="I99" s="29"/>
      <c r="J99" s="29"/>
      <c r="K99" s="29"/>
      <c r="L99" s="38"/>
      <c r="M99" s="38"/>
      <c r="N99" s="387"/>
      <c r="O99" s="387"/>
    </row>
    <row r="100" spans="1:15" s="390" customFormat="1" ht="21.9" customHeight="1">
      <c r="A100" s="386"/>
      <c r="B100" s="387"/>
      <c r="C100" s="388"/>
      <c r="D100" s="389"/>
      <c r="E100" s="387"/>
      <c r="F100" s="387"/>
      <c r="G100" s="387"/>
      <c r="H100" s="387"/>
      <c r="I100" s="29"/>
      <c r="J100" s="29"/>
      <c r="K100" s="29"/>
      <c r="L100" s="38"/>
      <c r="M100" s="38"/>
      <c r="N100" s="387"/>
      <c r="O100" s="387"/>
    </row>
    <row r="101" spans="1:15" ht="21.9" customHeight="1">
      <c r="B101" s="134" t="s">
        <v>414</v>
      </c>
      <c r="C101" s="135"/>
      <c r="D101" s="135"/>
      <c r="E101" s="135"/>
      <c r="F101" s="135"/>
      <c r="G101" s="135"/>
      <c r="H101" s="135"/>
      <c r="I101" s="135"/>
      <c r="J101" s="135"/>
      <c r="K101" s="135"/>
      <c r="L101" s="135"/>
      <c r="M101" s="135"/>
    </row>
    <row r="102" spans="1:15" ht="21.9" customHeight="1">
      <c r="B102" s="383" t="s">
        <v>914</v>
      </c>
      <c r="C102" s="382" t="s">
        <v>618</v>
      </c>
      <c r="D102" s="395"/>
      <c r="E102" s="395"/>
      <c r="F102" s="395"/>
      <c r="G102" s="395"/>
      <c r="H102" s="395"/>
      <c r="I102" s="395"/>
      <c r="J102" s="423"/>
      <c r="K102" s="395"/>
      <c r="L102" s="395"/>
      <c r="M102" s="392"/>
    </row>
    <row r="103" spans="1:15" ht="21.9" customHeight="1">
      <c r="B103" s="407"/>
      <c r="C103" s="382" t="s">
        <v>617</v>
      </c>
      <c r="D103" s="395"/>
      <c r="E103" s="395"/>
      <c r="F103" s="395"/>
      <c r="G103" s="395"/>
      <c r="H103" s="395"/>
      <c r="I103" s="395"/>
      <c r="J103" s="423"/>
      <c r="K103" s="395"/>
      <c r="L103" s="395"/>
      <c r="M103" s="392"/>
    </row>
    <row r="104" spans="1:15" ht="21.9" customHeight="1">
      <c r="B104" s="407"/>
      <c r="C104" s="382" t="s">
        <v>728</v>
      </c>
      <c r="D104" s="395"/>
      <c r="E104" s="395"/>
      <c r="F104" s="395"/>
      <c r="G104" s="395"/>
      <c r="H104" s="395"/>
      <c r="I104" s="395"/>
      <c r="J104" s="423"/>
      <c r="K104" s="395"/>
      <c r="L104" s="395"/>
      <c r="M104" s="392"/>
    </row>
    <row r="105" spans="1:15" ht="21.9" customHeight="1">
      <c r="B105" s="407"/>
      <c r="C105" s="388" t="s">
        <v>729</v>
      </c>
      <c r="D105" s="395"/>
      <c r="E105" s="395"/>
      <c r="F105" s="395"/>
      <c r="G105" s="395"/>
      <c r="H105" s="395"/>
      <c r="I105" s="395"/>
      <c r="J105" s="423"/>
      <c r="K105" s="395"/>
      <c r="L105" s="395"/>
      <c r="M105" s="392"/>
    </row>
    <row r="106" spans="1:15" ht="21.9" customHeight="1">
      <c r="B106" s="407"/>
      <c r="C106" s="388" t="s">
        <v>627</v>
      </c>
      <c r="D106" s="382"/>
      <c r="E106" s="382"/>
      <c r="F106" s="382"/>
      <c r="G106" s="382"/>
      <c r="H106" s="384"/>
      <c r="I106" s="385"/>
      <c r="J106" s="384"/>
      <c r="K106" s="384"/>
      <c r="L106" s="384"/>
      <c r="M106" s="384"/>
    </row>
    <row r="107" spans="1:15" ht="21.9" customHeight="1">
      <c r="B107" s="383" t="s">
        <v>962</v>
      </c>
      <c r="C107" s="382" t="s">
        <v>415</v>
      </c>
      <c r="D107" s="382"/>
      <c r="E107" s="382"/>
      <c r="F107" s="382"/>
      <c r="G107" s="382"/>
      <c r="H107" s="384"/>
      <c r="I107" s="385"/>
      <c r="J107" s="384"/>
      <c r="K107" s="384"/>
      <c r="L107" s="384"/>
      <c r="M107" s="384"/>
    </row>
    <row r="108" spans="1:15" ht="21.9" customHeight="1">
      <c r="B108" s="382"/>
      <c r="C108" s="382" t="s">
        <v>619</v>
      </c>
      <c r="D108" s="382"/>
      <c r="E108" s="382"/>
      <c r="F108" s="382"/>
      <c r="G108" s="382"/>
      <c r="H108" s="384"/>
      <c r="I108" s="385"/>
      <c r="J108" s="384"/>
      <c r="K108" s="384"/>
      <c r="L108" s="384"/>
      <c r="M108" s="384"/>
    </row>
    <row r="109" spans="1:15" ht="21.9" customHeight="1">
      <c r="B109" s="382"/>
      <c r="C109" s="382" t="s">
        <v>620</v>
      </c>
      <c r="D109" s="382"/>
      <c r="E109" s="382"/>
      <c r="F109" s="382"/>
      <c r="G109" s="382"/>
      <c r="H109" s="384"/>
      <c r="I109" s="385"/>
      <c r="J109" s="384"/>
      <c r="K109" s="384"/>
      <c r="L109" s="384"/>
      <c r="M109" s="384"/>
    </row>
    <row r="110" spans="1:15" ht="21.9" customHeight="1">
      <c r="B110" s="382"/>
      <c r="C110" s="382" t="s">
        <v>621</v>
      </c>
      <c r="D110" s="382"/>
      <c r="E110" s="382"/>
      <c r="F110" s="382"/>
      <c r="G110" s="382"/>
      <c r="H110" s="384"/>
      <c r="I110" s="385"/>
      <c r="J110" s="384"/>
      <c r="K110" s="384"/>
      <c r="L110" s="384"/>
      <c r="M110" s="384"/>
    </row>
    <row r="111" spans="1:15" ht="21.9" customHeight="1">
      <c r="B111" s="382"/>
      <c r="C111" s="382" t="s">
        <v>622</v>
      </c>
      <c r="D111" s="382"/>
      <c r="E111" s="382"/>
      <c r="F111" s="382"/>
      <c r="G111" s="382"/>
      <c r="H111" s="384"/>
      <c r="I111" s="385"/>
      <c r="J111" s="384"/>
      <c r="K111" s="384"/>
      <c r="L111" s="384"/>
      <c r="M111" s="384"/>
    </row>
    <row r="112" spans="1:15" ht="21.9" customHeight="1">
      <c r="B112" s="387"/>
      <c r="C112" s="388" t="s">
        <v>623</v>
      </c>
      <c r="D112" s="389"/>
      <c r="E112" s="387"/>
      <c r="F112" s="387"/>
      <c r="G112" s="387"/>
      <c r="H112" s="387"/>
      <c r="I112" s="29"/>
      <c r="J112" s="29"/>
      <c r="K112" s="29"/>
      <c r="L112" s="38"/>
      <c r="M112" s="38"/>
    </row>
    <row r="113" spans="1:28" ht="21.9" customHeight="1"/>
    <row r="114" spans="1:28" ht="21.9" customHeight="1">
      <c r="A114" s="137">
        <v>26</v>
      </c>
      <c r="B114" s="138" t="s">
        <v>416</v>
      </c>
      <c r="C114" s="139"/>
      <c r="D114" s="139"/>
      <c r="E114" s="139"/>
      <c r="F114" s="139"/>
      <c r="G114" s="139"/>
      <c r="H114" s="140"/>
      <c r="I114" s="140"/>
      <c r="J114" s="141"/>
      <c r="K114" s="141"/>
      <c r="L114" s="142"/>
    </row>
    <row r="115" spans="1:28" ht="21.9" customHeight="1">
      <c r="A115" s="139"/>
      <c r="B115" s="130" t="s">
        <v>963</v>
      </c>
      <c r="C115" s="49" t="s">
        <v>624</v>
      </c>
      <c r="D115" s="139"/>
      <c r="E115" s="139"/>
      <c r="F115" s="139"/>
      <c r="G115" s="139"/>
      <c r="H115" s="140"/>
      <c r="I115" s="140"/>
      <c r="J115" s="141"/>
      <c r="K115" s="141"/>
      <c r="L115" s="142"/>
    </row>
    <row r="116" spans="1:28" ht="21.9" customHeight="1">
      <c r="A116" s="139"/>
      <c r="B116" s="139"/>
      <c r="D116" s="139" t="s">
        <v>1120</v>
      </c>
      <c r="E116" s="139"/>
      <c r="F116" s="139"/>
      <c r="G116" s="139"/>
      <c r="H116" s="140"/>
      <c r="I116" s="140"/>
      <c r="J116" s="141"/>
      <c r="K116" s="141"/>
      <c r="L116" s="142"/>
    </row>
    <row r="117" spans="1:28" ht="21.9" customHeight="1">
      <c r="A117" s="139"/>
      <c r="B117" s="139"/>
      <c r="C117" s="139" t="s">
        <v>1121</v>
      </c>
      <c r="D117" s="139"/>
      <c r="E117" s="139"/>
      <c r="F117" s="139"/>
      <c r="G117" s="139"/>
      <c r="H117" s="140"/>
      <c r="I117" s="140"/>
      <c r="J117" s="141"/>
      <c r="K117" s="141"/>
      <c r="L117" s="142"/>
    </row>
    <row r="118" spans="1:28" ht="21.9" customHeight="1">
      <c r="A118" s="139"/>
      <c r="B118" s="139"/>
      <c r="C118" s="139" t="s">
        <v>1122</v>
      </c>
      <c r="D118" s="139"/>
      <c r="E118" s="139"/>
      <c r="F118" s="139"/>
      <c r="G118" s="139"/>
      <c r="H118" s="140"/>
      <c r="I118" s="140"/>
      <c r="J118" s="141"/>
      <c r="K118" s="141"/>
      <c r="L118" s="142"/>
    </row>
    <row r="119" spans="1:28" ht="21.9" customHeight="1">
      <c r="A119" s="19"/>
      <c r="B119" s="130" t="s">
        <v>964</v>
      </c>
      <c r="C119" s="19" t="s">
        <v>417</v>
      </c>
      <c r="D119" s="19"/>
      <c r="E119" s="19"/>
      <c r="F119" s="19"/>
      <c r="G119" s="19"/>
      <c r="H119" s="19"/>
      <c r="I119" s="19"/>
      <c r="J119" s="19"/>
      <c r="K119" s="19"/>
      <c r="L119" s="19"/>
    </row>
    <row r="120" spans="1:28" ht="21.9" customHeight="1">
      <c r="A120" s="19"/>
      <c r="B120" s="19"/>
      <c r="D120" s="143" t="s">
        <v>1123</v>
      </c>
      <c r="E120" s="19"/>
      <c r="F120" s="19"/>
      <c r="G120" s="19"/>
      <c r="H120" s="19"/>
      <c r="I120" s="19"/>
      <c r="J120" s="19"/>
      <c r="K120" s="19"/>
      <c r="L120" s="19"/>
    </row>
    <row r="121" spans="1:28" ht="21.9" customHeight="1">
      <c r="A121" s="19"/>
      <c r="B121" s="19"/>
      <c r="C121" s="19" t="s">
        <v>1125</v>
      </c>
      <c r="D121" s="19"/>
      <c r="E121" s="19"/>
      <c r="F121" s="19"/>
      <c r="G121" s="19"/>
      <c r="H121" s="19"/>
      <c r="I121" s="19"/>
      <c r="J121" s="19"/>
      <c r="K121" s="19"/>
      <c r="L121" s="19"/>
    </row>
    <row r="122" spans="1:28" ht="21.9" customHeight="1">
      <c r="A122" s="19"/>
      <c r="B122" s="19"/>
      <c r="C122" s="19" t="s">
        <v>1124</v>
      </c>
      <c r="D122" s="19"/>
      <c r="E122" s="19"/>
      <c r="F122" s="19"/>
      <c r="G122" s="19"/>
      <c r="H122" s="19"/>
      <c r="I122" s="19"/>
      <c r="J122" s="19"/>
      <c r="K122" s="19"/>
      <c r="L122" s="19"/>
    </row>
    <row r="123" spans="1:28" ht="21.9" customHeight="1"/>
    <row r="124" spans="1:28" s="66" customFormat="1" ht="21.9" customHeight="1">
      <c r="A124" s="56">
        <v>27</v>
      </c>
      <c r="B124" s="57" t="s">
        <v>197</v>
      </c>
      <c r="C124" s="53"/>
      <c r="D124" s="145"/>
      <c r="F124" s="145"/>
      <c r="G124" s="145"/>
      <c r="H124" s="145"/>
      <c r="I124" s="145"/>
      <c r="J124" s="145"/>
      <c r="K124" s="145"/>
      <c r="L124" s="145"/>
      <c r="N124" s="145"/>
      <c r="Q124" s="392"/>
    </row>
    <row r="125" spans="1:28" s="392" customFormat="1" ht="21.9" customHeight="1">
      <c r="A125" s="393"/>
      <c r="B125" s="394" t="s">
        <v>418</v>
      </c>
      <c r="D125" s="395"/>
      <c r="F125" s="395"/>
      <c r="G125" s="395"/>
      <c r="H125" s="395"/>
      <c r="I125" s="395"/>
      <c r="K125" s="395"/>
      <c r="L125" s="395"/>
      <c r="R125" s="396"/>
      <c r="S125" s="396"/>
      <c r="T125" s="396"/>
      <c r="U125" s="396"/>
      <c r="V125" s="396"/>
      <c r="W125" s="396"/>
      <c r="X125" s="396"/>
      <c r="Y125" s="396"/>
      <c r="Z125" s="396"/>
      <c r="AA125" s="396"/>
      <c r="AB125" s="396"/>
    </row>
    <row r="126" spans="1:28" s="392" customFormat="1" ht="21.9" customHeight="1">
      <c r="A126" s="397"/>
      <c r="B126" s="398"/>
      <c r="C126" s="399" t="s">
        <v>781</v>
      </c>
      <c r="D126" s="395"/>
      <c r="F126" s="395"/>
      <c r="G126" s="395"/>
      <c r="H126" s="395"/>
      <c r="I126" s="395"/>
      <c r="J126" s="332"/>
      <c r="K126" s="395"/>
      <c r="L126" s="395"/>
      <c r="R126" s="396"/>
      <c r="S126" s="396"/>
      <c r="T126" s="396"/>
      <c r="U126" s="396"/>
      <c r="V126" s="396"/>
      <c r="W126" s="396"/>
      <c r="X126" s="396"/>
      <c r="Y126" s="396"/>
      <c r="Z126" s="396"/>
      <c r="AA126" s="396"/>
      <c r="AB126" s="396"/>
    </row>
    <row r="127" spans="1:28" s="392" customFormat="1" ht="21.9" customHeight="1">
      <c r="A127" s="397"/>
      <c r="B127" s="399" t="s">
        <v>782</v>
      </c>
      <c r="C127" s="395"/>
      <c r="D127" s="395"/>
      <c r="F127" s="395"/>
      <c r="G127" s="395"/>
      <c r="H127" s="395"/>
      <c r="I127" s="395"/>
      <c r="J127" s="332"/>
      <c r="K127" s="395"/>
      <c r="L127" s="395"/>
      <c r="R127" s="396"/>
      <c r="S127" s="396"/>
      <c r="T127" s="396"/>
      <c r="U127" s="396"/>
      <c r="V127" s="396"/>
      <c r="W127" s="396"/>
      <c r="X127" s="396"/>
      <c r="Y127" s="396"/>
      <c r="Z127" s="396"/>
      <c r="AA127" s="396"/>
      <c r="AB127" s="396"/>
    </row>
    <row r="128" spans="1:28" s="392" customFormat="1" ht="21.9" customHeight="1">
      <c r="A128" s="397"/>
      <c r="B128" s="399" t="s">
        <v>795</v>
      </c>
      <c r="C128" s="395"/>
      <c r="D128" s="395"/>
      <c r="F128" s="395"/>
      <c r="G128" s="395"/>
      <c r="H128" s="395"/>
      <c r="I128" s="395"/>
      <c r="J128" s="332"/>
      <c r="K128" s="395"/>
      <c r="L128" s="395"/>
      <c r="R128" s="396"/>
      <c r="S128" s="396"/>
      <c r="T128" s="396"/>
      <c r="U128" s="396"/>
      <c r="V128" s="396"/>
      <c r="W128" s="396"/>
      <c r="X128" s="396"/>
      <c r="Y128" s="396"/>
      <c r="Z128" s="396"/>
      <c r="AA128" s="396"/>
      <c r="AB128" s="396"/>
    </row>
    <row r="129" spans="1:28" s="392" customFormat="1" ht="21.9" customHeight="1">
      <c r="A129" s="397"/>
      <c r="B129" s="399" t="s">
        <v>796</v>
      </c>
      <c r="C129" s="395"/>
      <c r="D129" s="395"/>
      <c r="F129" s="395"/>
      <c r="G129" s="395"/>
      <c r="H129" s="395"/>
      <c r="I129" s="395"/>
      <c r="J129" s="332"/>
      <c r="K129" s="395"/>
      <c r="L129" s="395"/>
      <c r="R129" s="396"/>
      <c r="S129" s="396"/>
      <c r="T129" s="396"/>
      <c r="U129" s="396"/>
      <c r="V129" s="396"/>
      <c r="W129" s="396"/>
      <c r="X129" s="396"/>
      <c r="Y129" s="396"/>
      <c r="Z129" s="396"/>
      <c r="AA129" s="396"/>
      <c r="AB129" s="396"/>
    </row>
    <row r="130" spans="1:28" ht="28.2" customHeight="1"/>
  </sheetData>
  <mergeCells count="10">
    <mergeCell ref="A90:M90"/>
    <mergeCell ref="A57:M57"/>
    <mergeCell ref="K44:M44"/>
    <mergeCell ref="A1:M1"/>
    <mergeCell ref="K5:M5"/>
    <mergeCell ref="K17:M17"/>
    <mergeCell ref="K23:M23"/>
    <mergeCell ref="A29:M29"/>
    <mergeCell ref="G33:I33"/>
    <mergeCell ref="K33:M33"/>
  </mergeCells>
  <pageMargins left="0.70866141732283472" right="0.39370078740157483" top="0.70866141732283472" bottom="0.74803149606299213" header="0.31496062992125984" footer="0.31496062992125984"/>
  <pageSetup paperSize="9" scale="85" orientation="portrait" r:id="rId1"/>
  <rowBreaks count="3" manualBreakCount="3">
    <brk id="28" max="16383" man="1"/>
    <brk id="56" max="16383" man="1"/>
    <brk id="89" max="16383" man="1"/>
  </rowBreaks>
  <ignoredErrors>
    <ignoredError sqref="A4:M5 J6:M6 A15:M17 A10:M10 A20:M23 A18:F19 J18:M18 A44:M44 J24:M24 A45:F45 J45:M45 A28:M28 A46:M46 A115 A52:F52 A48:E49 A56:M56 A53:B53 D53:M53 A54:A55 C54:M55 A72:M72 A60 A61:B62 A63 A64:B65 A66 A67:B67 A68 A69:B69 D60:M69 A88:B88 D88:M88 A37:J41 A35:F36 H35:J36 A74:B74 D74:M74 A75:A77 A78:B78 D78:M78 A87:M87 A79:A86 C79:M86 A120:C120 A116:C116 E116:M116 A117:B118 D117:M118 C75:M77 A121:B122 D121:M122 B3:M3 A6:F9 A11:F14 A24:F27 A34:J34 A33:F33 H33:J33 A30:M32 B29:M29 B43:M43 B59:M59 A89:M89 A113:M113 B73:M73 B92:M92 A93 C93:M93 A101 C101:M101 A102:A112 A99:B99 A94 D94:M94 A95:B95 D95:M95 A96:B96 D96:M96 A97:B97 D97:M97 A98:B98 D98:M98 D99:M99 B114:M114 C115:M115 A119 C119:M119 E120:M120 A47 D47:E47 A51:E51 A50 D50:E50" numberStoredAsText="1"/>
    <ignoredError sqref="G14:M14 G27:M27" numberStoredAsText="1"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C68"/>
  <sheetViews>
    <sheetView topLeftCell="A48" zoomScale="80" zoomScaleNormal="80" zoomScaleSheetLayoutView="100" workbookViewId="0">
      <selection activeCell="L54" sqref="L54"/>
    </sheetView>
  </sheetViews>
  <sheetFormatPr defaultColWidth="9.125" defaultRowHeight="32.1" customHeight="1"/>
  <cols>
    <col min="1" max="1" width="1.875" style="391" customWidth="1"/>
    <col min="2" max="2" width="3.375" style="391" customWidth="1"/>
    <col min="3" max="4" width="5.125" style="391" customWidth="1"/>
    <col min="5" max="5" width="4.75" style="391" customWidth="1"/>
    <col min="6" max="8" width="9.125" style="391" customWidth="1"/>
    <col min="9" max="9" width="4.75" style="391" customWidth="1"/>
    <col min="10" max="10" width="16.75" style="391" customWidth="1"/>
    <col min="11" max="11" width="0.875" style="391" customWidth="1"/>
    <col min="12" max="12" width="16.75" style="391" customWidth="1"/>
    <col min="13" max="13" width="0.875" style="391" customWidth="1"/>
    <col min="14" max="14" width="16.75" style="391" customWidth="1"/>
    <col min="15" max="15" width="0.875" style="391" customWidth="1"/>
    <col min="16" max="16" width="16.75" style="391" customWidth="1"/>
    <col min="17" max="17" width="1.625" style="391" customWidth="1"/>
    <col min="18" max="28" width="9.125" style="391"/>
    <col min="29" max="29" width="9.125" style="729"/>
    <col min="30" max="257" width="9.125" style="391"/>
    <col min="258" max="258" width="1.875" style="391" customWidth="1"/>
    <col min="259" max="259" width="3.375" style="391" customWidth="1"/>
    <col min="260" max="261" width="5.125" style="391" customWidth="1"/>
    <col min="262" max="262" width="4.75" style="391" customWidth="1"/>
    <col min="263" max="264" width="9.125" style="391"/>
    <col min="265" max="265" width="27.375" style="391" customWidth="1"/>
    <col min="266" max="266" width="18.375" style="391" customWidth="1"/>
    <col min="267" max="267" width="0.875" style="391" customWidth="1"/>
    <col min="268" max="268" width="18.375" style="391" customWidth="1"/>
    <col min="269" max="269" width="0.875" style="391" customWidth="1"/>
    <col min="270" max="270" width="18.375" style="391" customWidth="1"/>
    <col min="271" max="271" width="0.875" style="391" customWidth="1"/>
    <col min="272" max="272" width="18.375" style="391" customWidth="1"/>
    <col min="273" max="273" width="3.25" style="391" customWidth="1"/>
    <col min="274" max="513" width="9.125" style="391"/>
    <col min="514" max="514" width="1.875" style="391" customWidth="1"/>
    <col min="515" max="515" width="3.375" style="391" customWidth="1"/>
    <col min="516" max="517" width="5.125" style="391" customWidth="1"/>
    <col min="518" max="518" width="4.75" style="391" customWidth="1"/>
    <col min="519" max="520" width="9.125" style="391"/>
    <col min="521" max="521" width="27.375" style="391" customWidth="1"/>
    <col min="522" max="522" width="18.375" style="391" customWidth="1"/>
    <col min="523" max="523" width="0.875" style="391" customWidth="1"/>
    <col min="524" max="524" width="18.375" style="391" customWidth="1"/>
    <col min="525" max="525" width="0.875" style="391" customWidth="1"/>
    <col min="526" max="526" width="18.375" style="391" customWidth="1"/>
    <col min="527" max="527" width="0.875" style="391" customWidth="1"/>
    <col min="528" max="528" width="18.375" style="391" customWidth="1"/>
    <col min="529" max="529" width="3.25" style="391" customWidth="1"/>
    <col min="530" max="769" width="9.125" style="391"/>
    <col min="770" max="770" width="1.875" style="391" customWidth="1"/>
    <col min="771" max="771" width="3.375" style="391" customWidth="1"/>
    <col min="772" max="773" width="5.125" style="391" customWidth="1"/>
    <col min="774" max="774" width="4.75" style="391" customWidth="1"/>
    <col min="775" max="776" width="9.125" style="391"/>
    <col min="777" max="777" width="27.375" style="391" customWidth="1"/>
    <col min="778" max="778" width="18.375" style="391" customWidth="1"/>
    <col min="779" max="779" width="0.875" style="391" customWidth="1"/>
    <col min="780" max="780" width="18.375" style="391" customWidth="1"/>
    <col min="781" max="781" width="0.875" style="391" customWidth="1"/>
    <col min="782" max="782" width="18.375" style="391" customWidth="1"/>
    <col min="783" max="783" width="0.875" style="391" customWidth="1"/>
    <col min="784" max="784" width="18.375" style="391" customWidth="1"/>
    <col min="785" max="785" width="3.25" style="391" customWidth="1"/>
    <col min="786" max="1025" width="9.125" style="391"/>
    <col min="1026" max="1026" width="1.875" style="391" customWidth="1"/>
    <col min="1027" max="1027" width="3.375" style="391" customWidth="1"/>
    <col min="1028" max="1029" width="5.125" style="391" customWidth="1"/>
    <col min="1030" max="1030" width="4.75" style="391" customWidth="1"/>
    <col min="1031" max="1032" width="9.125" style="391"/>
    <col min="1033" max="1033" width="27.375" style="391" customWidth="1"/>
    <col min="1034" max="1034" width="18.375" style="391" customWidth="1"/>
    <col min="1035" max="1035" width="0.875" style="391" customWidth="1"/>
    <col min="1036" max="1036" width="18.375" style="391" customWidth="1"/>
    <col min="1037" max="1037" width="0.875" style="391" customWidth="1"/>
    <col min="1038" max="1038" width="18.375" style="391" customWidth="1"/>
    <col min="1039" max="1039" width="0.875" style="391" customWidth="1"/>
    <col min="1040" max="1040" width="18.375" style="391" customWidth="1"/>
    <col min="1041" max="1041" width="3.25" style="391" customWidth="1"/>
    <col min="1042" max="1281" width="9.125" style="391"/>
    <col min="1282" max="1282" width="1.875" style="391" customWidth="1"/>
    <col min="1283" max="1283" width="3.375" style="391" customWidth="1"/>
    <col min="1284" max="1285" width="5.125" style="391" customWidth="1"/>
    <col min="1286" max="1286" width="4.75" style="391" customWidth="1"/>
    <col min="1287" max="1288" width="9.125" style="391"/>
    <col min="1289" max="1289" width="27.375" style="391" customWidth="1"/>
    <col min="1290" max="1290" width="18.375" style="391" customWidth="1"/>
    <col min="1291" max="1291" width="0.875" style="391" customWidth="1"/>
    <col min="1292" max="1292" width="18.375" style="391" customWidth="1"/>
    <col min="1293" max="1293" width="0.875" style="391" customWidth="1"/>
    <col min="1294" max="1294" width="18.375" style="391" customWidth="1"/>
    <col min="1295" max="1295" width="0.875" style="391" customWidth="1"/>
    <col min="1296" max="1296" width="18.375" style="391" customWidth="1"/>
    <col min="1297" max="1297" width="3.25" style="391" customWidth="1"/>
    <col min="1298" max="1537" width="9.125" style="391"/>
    <col min="1538" max="1538" width="1.875" style="391" customWidth="1"/>
    <col min="1539" max="1539" width="3.375" style="391" customWidth="1"/>
    <col min="1540" max="1541" width="5.125" style="391" customWidth="1"/>
    <col min="1542" max="1542" width="4.75" style="391" customWidth="1"/>
    <col min="1543" max="1544" width="9.125" style="391"/>
    <col min="1545" max="1545" width="27.375" style="391" customWidth="1"/>
    <col min="1546" max="1546" width="18.375" style="391" customWidth="1"/>
    <col min="1547" max="1547" width="0.875" style="391" customWidth="1"/>
    <col min="1548" max="1548" width="18.375" style="391" customWidth="1"/>
    <col min="1549" max="1549" width="0.875" style="391" customWidth="1"/>
    <col min="1550" max="1550" width="18.375" style="391" customWidth="1"/>
    <col min="1551" max="1551" width="0.875" style="391" customWidth="1"/>
    <col min="1552" max="1552" width="18.375" style="391" customWidth="1"/>
    <col min="1553" max="1553" width="3.25" style="391" customWidth="1"/>
    <col min="1554" max="1793" width="9.125" style="391"/>
    <col min="1794" max="1794" width="1.875" style="391" customWidth="1"/>
    <col min="1795" max="1795" width="3.375" style="391" customWidth="1"/>
    <col min="1796" max="1797" width="5.125" style="391" customWidth="1"/>
    <col min="1798" max="1798" width="4.75" style="391" customWidth="1"/>
    <col min="1799" max="1800" width="9.125" style="391"/>
    <col min="1801" max="1801" width="27.375" style="391" customWidth="1"/>
    <col min="1802" max="1802" width="18.375" style="391" customWidth="1"/>
    <col min="1803" max="1803" width="0.875" style="391" customWidth="1"/>
    <col min="1804" max="1804" width="18.375" style="391" customWidth="1"/>
    <col min="1805" max="1805" width="0.875" style="391" customWidth="1"/>
    <col min="1806" max="1806" width="18.375" style="391" customWidth="1"/>
    <col min="1807" max="1807" width="0.875" style="391" customWidth="1"/>
    <col min="1808" max="1808" width="18.375" style="391" customWidth="1"/>
    <col min="1809" max="1809" width="3.25" style="391" customWidth="1"/>
    <col min="1810" max="2049" width="9.125" style="391"/>
    <col min="2050" max="2050" width="1.875" style="391" customWidth="1"/>
    <col min="2051" max="2051" width="3.375" style="391" customWidth="1"/>
    <col min="2052" max="2053" width="5.125" style="391" customWidth="1"/>
    <col min="2054" max="2054" width="4.75" style="391" customWidth="1"/>
    <col min="2055" max="2056" width="9.125" style="391"/>
    <col min="2057" max="2057" width="27.375" style="391" customWidth="1"/>
    <col min="2058" max="2058" width="18.375" style="391" customWidth="1"/>
    <col min="2059" max="2059" width="0.875" style="391" customWidth="1"/>
    <col min="2060" max="2060" width="18.375" style="391" customWidth="1"/>
    <col min="2061" max="2061" width="0.875" style="391" customWidth="1"/>
    <col min="2062" max="2062" width="18.375" style="391" customWidth="1"/>
    <col min="2063" max="2063" width="0.875" style="391" customWidth="1"/>
    <col min="2064" max="2064" width="18.375" style="391" customWidth="1"/>
    <col min="2065" max="2065" width="3.25" style="391" customWidth="1"/>
    <col min="2066" max="2305" width="9.125" style="391"/>
    <col min="2306" max="2306" width="1.875" style="391" customWidth="1"/>
    <col min="2307" max="2307" width="3.375" style="391" customWidth="1"/>
    <col min="2308" max="2309" width="5.125" style="391" customWidth="1"/>
    <col min="2310" max="2310" width="4.75" style="391" customWidth="1"/>
    <col min="2311" max="2312" width="9.125" style="391"/>
    <col min="2313" max="2313" width="27.375" style="391" customWidth="1"/>
    <col min="2314" max="2314" width="18.375" style="391" customWidth="1"/>
    <col min="2315" max="2315" width="0.875" style="391" customWidth="1"/>
    <col min="2316" max="2316" width="18.375" style="391" customWidth="1"/>
    <col min="2317" max="2317" width="0.875" style="391" customWidth="1"/>
    <col min="2318" max="2318" width="18.375" style="391" customWidth="1"/>
    <col min="2319" max="2319" width="0.875" style="391" customWidth="1"/>
    <col min="2320" max="2320" width="18.375" style="391" customWidth="1"/>
    <col min="2321" max="2321" width="3.25" style="391" customWidth="1"/>
    <col min="2322" max="2561" width="9.125" style="391"/>
    <col min="2562" max="2562" width="1.875" style="391" customWidth="1"/>
    <col min="2563" max="2563" width="3.375" style="391" customWidth="1"/>
    <col min="2564" max="2565" width="5.125" style="391" customWidth="1"/>
    <col min="2566" max="2566" width="4.75" style="391" customWidth="1"/>
    <col min="2567" max="2568" width="9.125" style="391"/>
    <col min="2569" max="2569" width="27.375" style="391" customWidth="1"/>
    <col min="2570" max="2570" width="18.375" style="391" customWidth="1"/>
    <col min="2571" max="2571" width="0.875" style="391" customWidth="1"/>
    <col min="2572" max="2572" width="18.375" style="391" customWidth="1"/>
    <col min="2573" max="2573" width="0.875" style="391" customWidth="1"/>
    <col min="2574" max="2574" width="18.375" style="391" customWidth="1"/>
    <col min="2575" max="2575" width="0.875" style="391" customWidth="1"/>
    <col min="2576" max="2576" width="18.375" style="391" customWidth="1"/>
    <col min="2577" max="2577" width="3.25" style="391" customWidth="1"/>
    <col min="2578" max="2817" width="9.125" style="391"/>
    <col min="2818" max="2818" width="1.875" style="391" customWidth="1"/>
    <col min="2819" max="2819" width="3.375" style="391" customWidth="1"/>
    <col min="2820" max="2821" width="5.125" style="391" customWidth="1"/>
    <col min="2822" max="2822" width="4.75" style="391" customWidth="1"/>
    <col min="2823" max="2824" width="9.125" style="391"/>
    <col min="2825" max="2825" width="27.375" style="391" customWidth="1"/>
    <col min="2826" max="2826" width="18.375" style="391" customWidth="1"/>
    <col min="2827" max="2827" width="0.875" style="391" customWidth="1"/>
    <col min="2828" max="2828" width="18.375" style="391" customWidth="1"/>
    <col min="2829" max="2829" width="0.875" style="391" customWidth="1"/>
    <col min="2830" max="2830" width="18.375" style="391" customWidth="1"/>
    <col min="2831" max="2831" width="0.875" style="391" customWidth="1"/>
    <col min="2832" max="2832" width="18.375" style="391" customWidth="1"/>
    <col min="2833" max="2833" width="3.25" style="391" customWidth="1"/>
    <col min="2834" max="3073" width="9.125" style="391"/>
    <col min="3074" max="3074" width="1.875" style="391" customWidth="1"/>
    <col min="3075" max="3075" width="3.375" style="391" customWidth="1"/>
    <col min="3076" max="3077" width="5.125" style="391" customWidth="1"/>
    <col min="3078" max="3078" width="4.75" style="391" customWidth="1"/>
    <col min="3079" max="3080" width="9.125" style="391"/>
    <col min="3081" max="3081" width="27.375" style="391" customWidth="1"/>
    <col min="3082" max="3082" width="18.375" style="391" customWidth="1"/>
    <col min="3083" max="3083" width="0.875" style="391" customWidth="1"/>
    <col min="3084" max="3084" width="18.375" style="391" customWidth="1"/>
    <col min="3085" max="3085" width="0.875" style="391" customWidth="1"/>
    <col min="3086" max="3086" width="18.375" style="391" customWidth="1"/>
    <col min="3087" max="3087" width="0.875" style="391" customWidth="1"/>
    <col min="3088" max="3088" width="18.375" style="391" customWidth="1"/>
    <col min="3089" max="3089" width="3.25" style="391" customWidth="1"/>
    <col min="3090" max="3329" width="9.125" style="391"/>
    <col min="3330" max="3330" width="1.875" style="391" customWidth="1"/>
    <col min="3331" max="3331" width="3.375" style="391" customWidth="1"/>
    <col min="3332" max="3333" width="5.125" style="391" customWidth="1"/>
    <col min="3334" max="3334" width="4.75" style="391" customWidth="1"/>
    <col min="3335" max="3336" width="9.125" style="391"/>
    <col min="3337" max="3337" width="27.375" style="391" customWidth="1"/>
    <col min="3338" max="3338" width="18.375" style="391" customWidth="1"/>
    <col min="3339" max="3339" width="0.875" style="391" customWidth="1"/>
    <col min="3340" max="3340" width="18.375" style="391" customWidth="1"/>
    <col min="3341" max="3341" width="0.875" style="391" customWidth="1"/>
    <col min="3342" max="3342" width="18.375" style="391" customWidth="1"/>
    <col min="3343" max="3343" width="0.875" style="391" customWidth="1"/>
    <col min="3344" max="3344" width="18.375" style="391" customWidth="1"/>
    <col min="3345" max="3345" width="3.25" style="391" customWidth="1"/>
    <col min="3346" max="3585" width="9.125" style="391"/>
    <col min="3586" max="3586" width="1.875" style="391" customWidth="1"/>
    <col min="3587" max="3587" width="3.375" style="391" customWidth="1"/>
    <col min="3588" max="3589" width="5.125" style="391" customWidth="1"/>
    <col min="3590" max="3590" width="4.75" style="391" customWidth="1"/>
    <col min="3591" max="3592" width="9.125" style="391"/>
    <col min="3593" max="3593" width="27.375" style="391" customWidth="1"/>
    <col min="3594" max="3594" width="18.375" style="391" customWidth="1"/>
    <col min="3595" max="3595" width="0.875" style="391" customWidth="1"/>
    <col min="3596" max="3596" width="18.375" style="391" customWidth="1"/>
    <col min="3597" max="3597" width="0.875" style="391" customWidth="1"/>
    <col min="3598" max="3598" width="18.375" style="391" customWidth="1"/>
    <col min="3599" max="3599" width="0.875" style="391" customWidth="1"/>
    <col min="3600" max="3600" width="18.375" style="391" customWidth="1"/>
    <col min="3601" max="3601" width="3.25" style="391" customWidth="1"/>
    <col min="3602" max="3841" width="9.125" style="391"/>
    <col min="3842" max="3842" width="1.875" style="391" customWidth="1"/>
    <col min="3843" max="3843" width="3.375" style="391" customWidth="1"/>
    <col min="3844" max="3845" width="5.125" style="391" customWidth="1"/>
    <col min="3846" max="3846" width="4.75" style="391" customWidth="1"/>
    <col min="3847" max="3848" width="9.125" style="391"/>
    <col min="3849" max="3849" width="27.375" style="391" customWidth="1"/>
    <col min="3850" max="3850" width="18.375" style="391" customWidth="1"/>
    <col min="3851" max="3851" width="0.875" style="391" customWidth="1"/>
    <col min="3852" max="3852" width="18.375" style="391" customWidth="1"/>
    <col min="3853" max="3853" width="0.875" style="391" customWidth="1"/>
    <col min="3854" max="3854" width="18.375" style="391" customWidth="1"/>
    <col min="3855" max="3855" width="0.875" style="391" customWidth="1"/>
    <col min="3856" max="3856" width="18.375" style="391" customWidth="1"/>
    <col min="3857" max="3857" width="3.25" style="391" customWidth="1"/>
    <col min="3858" max="4097" width="9.125" style="391"/>
    <col min="4098" max="4098" width="1.875" style="391" customWidth="1"/>
    <col min="4099" max="4099" width="3.375" style="391" customWidth="1"/>
    <col min="4100" max="4101" width="5.125" style="391" customWidth="1"/>
    <col min="4102" max="4102" width="4.75" style="391" customWidth="1"/>
    <col min="4103" max="4104" width="9.125" style="391"/>
    <col min="4105" max="4105" width="27.375" style="391" customWidth="1"/>
    <col min="4106" max="4106" width="18.375" style="391" customWidth="1"/>
    <col min="4107" max="4107" width="0.875" style="391" customWidth="1"/>
    <col min="4108" max="4108" width="18.375" style="391" customWidth="1"/>
    <col min="4109" max="4109" width="0.875" style="391" customWidth="1"/>
    <col min="4110" max="4110" width="18.375" style="391" customWidth="1"/>
    <col min="4111" max="4111" width="0.875" style="391" customWidth="1"/>
    <col min="4112" max="4112" width="18.375" style="391" customWidth="1"/>
    <col min="4113" max="4113" width="3.25" style="391" customWidth="1"/>
    <col min="4114" max="4353" width="9.125" style="391"/>
    <col min="4354" max="4354" width="1.875" style="391" customWidth="1"/>
    <col min="4355" max="4355" width="3.375" style="391" customWidth="1"/>
    <col min="4356" max="4357" width="5.125" style="391" customWidth="1"/>
    <col min="4358" max="4358" width="4.75" style="391" customWidth="1"/>
    <col min="4359" max="4360" width="9.125" style="391"/>
    <col min="4361" max="4361" width="27.375" style="391" customWidth="1"/>
    <col min="4362" max="4362" width="18.375" style="391" customWidth="1"/>
    <col min="4363" max="4363" width="0.875" style="391" customWidth="1"/>
    <col min="4364" max="4364" width="18.375" style="391" customWidth="1"/>
    <col min="4365" max="4365" width="0.875" style="391" customWidth="1"/>
    <col min="4366" max="4366" width="18.375" style="391" customWidth="1"/>
    <col min="4367" max="4367" width="0.875" style="391" customWidth="1"/>
    <col min="4368" max="4368" width="18.375" style="391" customWidth="1"/>
    <col min="4369" max="4369" width="3.25" style="391" customWidth="1"/>
    <col min="4370" max="4609" width="9.125" style="391"/>
    <col min="4610" max="4610" width="1.875" style="391" customWidth="1"/>
    <col min="4611" max="4611" width="3.375" style="391" customWidth="1"/>
    <col min="4612" max="4613" width="5.125" style="391" customWidth="1"/>
    <col min="4614" max="4614" width="4.75" style="391" customWidth="1"/>
    <col min="4615" max="4616" width="9.125" style="391"/>
    <col min="4617" max="4617" width="27.375" style="391" customWidth="1"/>
    <col min="4618" max="4618" width="18.375" style="391" customWidth="1"/>
    <col min="4619" max="4619" width="0.875" style="391" customWidth="1"/>
    <col min="4620" max="4620" width="18.375" style="391" customWidth="1"/>
    <col min="4621" max="4621" width="0.875" style="391" customWidth="1"/>
    <col min="4622" max="4622" width="18.375" style="391" customWidth="1"/>
    <col min="4623" max="4623" width="0.875" style="391" customWidth="1"/>
    <col min="4624" max="4624" width="18.375" style="391" customWidth="1"/>
    <col min="4625" max="4625" width="3.25" style="391" customWidth="1"/>
    <col min="4626" max="4865" width="9.125" style="391"/>
    <col min="4866" max="4866" width="1.875" style="391" customWidth="1"/>
    <col min="4867" max="4867" width="3.375" style="391" customWidth="1"/>
    <col min="4868" max="4869" width="5.125" style="391" customWidth="1"/>
    <col min="4870" max="4870" width="4.75" style="391" customWidth="1"/>
    <col min="4871" max="4872" width="9.125" style="391"/>
    <col min="4873" max="4873" width="27.375" style="391" customWidth="1"/>
    <col min="4874" max="4874" width="18.375" style="391" customWidth="1"/>
    <col min="4875" max="4875" width="0.875" style="391" customWidth="1"/>
    <col min="4876" max="4876" width="18.375" style="391" customWidth="1"/>
    <col min="4877" max="4877" width="0.875" style="391" customWidth="1"/>
    <col min="4878" max="4878" width="18.375" style="391" customWidth="1"/>
    <col min="4879" max="4879" width="0.875" style="391" customWidth="1"/>
    <col min="4880" max="4880" width="18.375" style="391" customWidth="1"/>
    <col min="4881" max="4881" width="3.25" style="391" customWidth="1"/>
    <col min="4882" max="5121" width="9.125" style="391"/>
    <col min="5122" max="5122" width="1.875" style="391" customWidth="1"/>
    <col min="5123" max="5123" width="3.375" style="391" customWidth="1"/>
    <col min="5124" max="5125" width="5.125" style="391" customWidth="1"/>
    <col min="5126" max="5126" width="4.75" style="391" customWidth="1"/>
    <col min="5127" max="5128" width="9.125" style="391"/>
    <col min="5129" max="5129" width="27.375" style="391" customWidth="1"/>
    <col min="5130" max="5130" width="18.375" style="391" customWidth="1"/>
    <col min="5131" max="5131" width="0.875" style="391" customWidth="1"/>
    <col min="5132" max="5132" width="18.375" style="391" customWidth="1"/>
    <col min="5133" max="5133" width="0.875" style="391" customWidth="1"/>
    <col min="5134" max="5134" width="18.375" style="391" customWidth="1"/>
    <col min="5135" max="5135" width="0.875" style="391" customWidth="1"/>
    <col min="5136" max="5136" width="18.375" style="391" customWidth="1"/>
    <col min="5137" max="5137" width="3.25" style="391" customWidth="1"/>
    <col min="5138" max="5377" width="9.125" style="391"/>
    <col min="5378" max="5378" width="1.875" style="391" customWidth="1"/>
    <col min="5379" max="5379" width="3.375" style="391" customWidth="1"/>
    <col min="5380" max="5381" width="5.125" style="391" customWidth="1"/>
    <col min="5382" max="5382" width="4.75" style="391" customWidth="1"/>
    <col min="5383" max="5384" width="9.125" style="391"/>
    <col min="5385" max="5385" width="27.375" style="391" customWidth="1"/>
    <col min="5386" max="5386" width="18.375" style="391" customWidth="1"/>
    <col min="5387" max="5387" width="0.875" style="391" customWidth="1"/>
    <col min="5388" max="5388" width="18.375" style="391" customWidth="1"/>
    <col min="5389" max="5389" width="0.875" style="391" customWidth="1"/>
    <col min="5390" max="5390" width="18.375" style="391" customWidth="1"/>
    <col min="5391" max="5391" width="0.875" style="391" customWidth="1"/>
    <col min="5392" max="5392" width="18.375" style="391" customWidth="1"/>
    <col min="5393" max="5393" width="3.25" style="391" customWidth="1"/>
    <col min="5394" max="5633" width="9.125" style="391"/>
    <col min="5634" max="5634" width="1.875" style="391" customWidth="1"/>
    <col min="5635" max="5635" width="3.375" style="391" customWidth="1"/>
    <col min="5636" max="5637" width="5.125" style="391" customWidth="1"/>
    <col min="5638" max="5638" width="4.75" style="391" customWidth="1"/>
    <col min="5639" max="5640" width="9.125" style="391"/>
    <col min="5641" max="5641" width="27.375" style="391" customWidth="1"/>
    <col min="5642" max="5642" width="18.375" style="391" customWidth="1"/>
    <col min="5643" max="5643" width="0.875" style="391" customWidth="1"/>
    <col min="5644" max="5644" width="18.375" style="391" customWidth="1"/>
    <col min="5645" max="5645" width="0.875" style="391" customWidth="1"/>
    <col min="5646" max="5646" width="18.375" style="391" customWidth="1"/>
    <col min="5647" max="5647" width="0.875" style="391" customWidth="1"/>
    <col min="5648" max="5648" width="18.375" style="391" customWidth="1"/>
    <col min="5649" max="5649" width="3.25" style="391" customWidth="1"/>
    <col min="5650" max="5889" width="9.125" style="391"/>
    <col min="5890" max="5890" width="1.875" style="391" customWidth="1"/>
    <col min="5891" max="5891" width="3.375" style="391" customWidth="1"/>
    <col min="5892" max="5893" width="5.125" style="391" customWidth="1"/>
    <col min="5894" max="5894" width="4.75" style="391" customWidth="1"/>
    <col min="5895" max="5896" width="9.125" style="391"/>
    <col min="5897" max="5897" width="27.375" style="391" customWidth="1"/>
    <col min="5898" max="5898" width="18.375" style="391" customWidth="1"/>
    <col min="5899" max="5899" width="0.875" style="391" customWidth="1"/>
    <col min="5900" max="5900" width="18.375" style="391" customWidth="1"/>
    <col min="5901" max="5901" width="0.875" style="391" customWidth="1"/>
    <col min="5902" max="5902" width="18.375" style="391" customWidth="1"/>
    <col min="5903" max="5903" width="0.875" style="391" customWidth="1"/>
    <col min="5904" max="5904" width="18.375" style="391" customWidth="1"/>
    <col min="5905" max="5905" width="3.25" style="391" customWidth="1"/>
    <col min="5906" max="6145" width="9.125" style="391"/>
    <col min="6146" max="6146" width="1.875" style="391" customWidth="1"/>
    <col min="6147" max="6147" width="3.375" style="391" customWidth="1"/>
    <col min="6148" max="6149" width="5.125" style="391" customWidth="1"/>
    <col min="6150" max="6150" width="4.75" style="391" customWidth="1"/>
    <col min="6151" max="6152" width="9.125" style="391"/>
    <col min="6153" max="6153" width="27.375" style="391" customWidth="1"/>
    <col min="6154" max="6154" width="18.375" style="391" customWidth="1"/>
    <col min="6155" max="6155" width="0.875" style="391" customWidth="1"/>
    <col min="6156" max="6156" width="18.375" style="391" customWidth="1"/>
    <col min="6157" max="6157" width="0.875" style="391" customWidth="1"/>
    <col min="6158" max="6158" width="18.375" style="391" customWidth="1"/>
    <col min="6159" max="6159" width="0.875" style="391" customWidth="1"/>
    <col min="6160" max="6160" width="18.375" style="391" customWidth="1"/>
    <col min="6161" max="6161" width="3.25" style="391" customWidth="1"/>
    <col min="6162" max="6401" width="9.125" style="391"/>
    <col min="6402" max="6402" width="1.875" style="391" customWidth="1"/>
    <col min="6403" max="6403" width="3.375" style="391" customWidth="1"/>
    <col min="6404" max="6405" width="5.125" style="391" customWidth="1"/>
    <col min="6406" max="6406" width="4.75" style="391" customWidth="1"/>
    <col min="6407" max="6408" width="9.125" style="391"/>
    <col min="6409" max="6409" width="27.375" style="391" customWidth="1"/>
    <col min="6410" max="6410" width="18.375" style="391" customWidth="1"/>
    <col min="6411" max="6411" width="0.875" style="391" customWidth="1"/>
    <col min="6412" max="6412" width="18.375" style="391" customWidth="1"/>
    <col min="6413" max="6413" width="0.875" style="391" customWidth="1"/>
    <col min="6414" max="6414" width="18.375" style="391" customWidth="1"/>
    <col min="6415" max="6415" width="0.875" style="391" customWidth="1"/>
    <col min="6416" max="6416" width="18.375" style="391" customWidth="1"/>
    <col min="6417" max="6417" width="3.25" style="391" customWidth="1"/>
    <col min="6418" max="6657" width="9.125" style="391"/>
    <col min="6658" max="6658" width="1.875" style="391" customWidth="1"/>
    <col min="6659" max="6659" width="3.375" style="391" customWidth="1"/>
    <col min="6660" max="6661" width="5.125" style="391" customWidth="1"/>
    <col min="6662" max="6662" width="4.75" style="391" customWidth="1"/>
    <col min="6663" max="6664" width="9.125" style="391"/>
    <col min="6665" max="6665" width="27.375" style="391" customWidth="1"/>
    <col min="6666" max="6666" width="18.375" style="391" customWidth="1"/>
    <col min="6667" max="6667" width="0.875" style="391" customWidth="1"/>
    <col min="6668" max="6668" width="18.375" style="391" customWidth="1"/>
    <col min="6669" max="6669" width="0.875" style="391" customWidth="1"/>
    <col min="6670" max="6670" width="18.375" style="391" customWidth="1"/>
    <col min="6671" max="6671" width="0.875" style="391" customWidth="1"/>
    <col min="6672" max="6672" width="18.375" style="391" customWidth="1"/>
    <col min="6673" max="6673" width="3.25" style="391" customWidth="1"/>
    <col min="6674" max="6913" width="9.125" style="391"/>
    <col min="6914" max="6914" width="1.875" style="391" customWidth="1"/>
    <col min="6915" max="6915" width="3.375" style="391" customWidth="1"/>
    <col min="6916" max="6917" width="5.125" style="391" customWidth="1"/>
    <col min="6918" max="6918" width="4.75" style="391" customWidth="1"/>
    <col min="6919" max="6920" width="9.125" style="391"/>
    <col min="6921" max="6921" width="27.375" style="391" customWidth="1"/>
    <col min="6922" max="6922" width="18.375" style="391" customWidth="1"/>
    <col min="6923" max="6923" width="0.875" style="391" customWidth="1"/>
    <col min="6924" max="6924" width="18.375" style="391" customWidth="1"/>
    <col min="6925" max="6925" width="0.875" style="391" customWidth="1"/>
    <col min="6926" max="6926" width="18.375" style="391" customWidth="1"/>
    <col min="6927" max="6927" width="0.875" style="391" customWidth="1"/>
    <col min="6928" max="6928" width="18.375" style="391" customWidth="1"/>
    <col min="6929" max="6929" width="3.25" style="391" customWidth="1"/>
    <col min="6930" max="7169" width="9.125" style="391"/>
    <col min="7170" max="7170" width="1.875" style="391" customWidth="1"/>
    <col min="7171" max="7171" width="3.375" style="391" customWidth="1"/>
    <col min="7172" max="7173" width="5.125" style="391" customWidth="1"/>
    <col min="7174" max="7174" width="4.75" style="391" customWidth="1"/>
    <col min="7175" max="7176" width="9.125" style="391"/>
    <col min="7177" max="7177" width="27.375" style="391" customWidth="1"/>
    <col min="7178" max="7178" width="18.375" style="391" customWidth="1"/>
    <col min="7179" max="7179" width="0.875" style="391" customWidth="1"/>
    <col min="7180" max="7180" width="18.375" style="391" customWidth="1"/>
    <col min="7181" max="7181" width="0.875" style="391" customWidth="1"/>
    <col min="7182" max="7182" width="18.375" style="391" customWidth="1"/>
    <col min="7183" max="7183" width="0.875" style="391" customWidth="1"/>
    <col min="7184" max="7184" width="18.375" style="391" customWidth="1"/>
    <col min="7185" max="7185" width="3.25" style="391" customWidth="1"/>
    <col min="7186" max="7425" width="9.125" style="391"/>
    <col min="7426" max="7426" width="1.875" style="391" customWidth="1"/>
    <col min="7427" max="7427" width="3.375" style="391" customWidth="1"/>
    <col min="7428" max="7429" width="5.125" style="391" customWidth="1"/>
    <col min="7430" max="7430" width="4.75" style="391" customWidth="1"/>
    <col min="7431" max="7432" width="9.125" style="391"/>
    <col min="7433" max="7433" width="27.375" style="391" customWidth="1"/>
    <col min="7434" max="7434" width="18.375" style="391" customWidth="1"/>
    <col min="7435" max="7435" width="0.875" style="391" customWidth="1"/>
    <col min="7436" max="7436" width="18.375" style="391" customWidth="1"/>
    <col min="7437" max="7437" width="0.875" style="391" customWidth="1"/>
    <col min="7438" max="7438" width="18.375" style="391" customWidth="1"/>
    <col min="7439" max="7439" width="0.875" style="391" customWidth="1"/>
    <col min="7440" max="7440" width="18.375" style="391" customWidth="1"/>
    <col min="7441" max="7441" width="3.25" style="391" customWidth="1"/>
    <col min="7442" max="7681" width="9.125" style="391"/>
    <col min="7682" max="7682" width="1.875" style="391" customWidth="1"/>
    <col min="7683" max="7683" width="3.375" style="391" customWidth="1"/>
    <col min="7684" max="7685" width="5.125" style="391" customWidth="1"/>
    <col min="7686" max="7686" width="4.75" style="391" customWidth="1"/>
    <col min="7687" max="7688" width="9.125" style="391"/>
    <col min="7689" max="7689" width="27.375" style="391" customWidth="1"/>
    <col min="7690" max="7690" width="18.375" style="391" customWidth="1"/>
    <col min="7691" max="7691" width="0.875" style="391" customWidth="1"/>
    <col min="7692" max="7692" width="18.375" style="391" customWidth="1"/>
    <col min="7693" max="7693" width="0.875" style="391" customWidth="1"/>
    <col min="7694" max="7694" width="18.375" style="391" customWidth="1"/>
    <col min="7695" max="7695" width="0.875" style="391" customWidth="1"/>
    <col min="7696" max="7696" width="18.375" style="391" customWidth="1"/>
    <col min="7697" max="7697" width="3.25" style="391" customWidth="1"/>
    <col min="7698" max="7937" width="9.125" style="391"/>
    <col min="7938" max="7938" width="1.875" style="391" customWidth="1"/>
    <col min="7939" max="7939" width="3.375" style="391" customWidth="1"/>
    <col min="7940" max="7941" width="5.125" style="391" customWidth="1"/>
    <col min="7942" max="7942" width="4.75" style="391" customWidth="1"/>
    <col min="7943" max="7944" width="9.125" style="391"/>
    <col min="7945" max="7945" width="27.375" style="391" customWidth="1"/>
    <col min="7946" max="7946" width="18.375" style="391" customWidth="1"/>
    <col min="7947" max="7947" width="0.875" style="391" customWidth="1"/>
    <col min="7948" max="7948" width="18.375" style="391" customWidth="1"/>
    <col min="7949" max="7949" width="0.875" style="391" customWidth="1"/>
    <col min="7950" max="7950" width="18.375" style="391" customWidth="1"/>
    <col min="7951" max="7951" width="0.875" style="391" customWidth="1"/>
    <col min="7952" max="7952" width="18.375" style="391" customWidth="1"/>
    <col min="7953" max="7953" width="3.25" style="391" customWidth="1"/>
    <col min="7954" max="8193" width="9.125" style="391"/>
    <col min="8194" max="8194" width="1.875" style="391" customWidth="1"/>
    <col min="8195" max="8195" width="3.375" style="391" customWidth="1"/>
    <col min="8196" max="8197" width="5.125" style="391" customWidth="1"/>
    <col min="8198" max="8198" width="4.75" style="391" customWidth="1"/>
    <col min="8199" max="8200" width="9.125" style="391"/>
    <col min="8201" max="8201" width="27.375" style="391" customWidth="1"/>
    <col min="8202" max="8202" width="18.375" style="391" customWidth="1"/>
    <col min="8203" max="8203" width="0.875" style="391" customWidth="1"/>
    <col min="8204" max="8204" width="18.375" style="391" customWidth="1"/>
    <col min="8205" max="8205" width="0.875" style="391" customWidth="1"/>
    <col min="8206" max="8206" width="18.375" style="391" customWidth="1"/>
    <col min="8207" max="8207" width="0.875" style="391" customWidth="1"/>
    <col min="8208" max="8208" width="18.375" style="391" customWidth="1"/>
    <col min="8209" max="8209" width="3.25" style="391" customWidth="1"/>
    <col min="8210" max="8449" width="9.125" style="391"/>
    <col min="8450" max="8450" width="1.875" style="391" customWidth="1"/>
    <col min="8451" max="8451" width="3.375" style="391" customWidth="1"/>
    <col min="8452" max="8453" width="5.125" style="391" customWidth="1"/>
    <col min="8454" max="8454" width="4.75" style="391" customWidth="1"/>
    <col min="8455" max="8456" width="9.125" style="391"/>
    <col min="8457" max="8457" width="27.375" style="391" customWidth="1"/>
    <col min="8458" max="8458" width="18.375" style="391" customWidth="1"/>
    <col min="8459" max="8459" width="0.875" style="391" customWidth="1"/>
    <col min="8460" max="8460" width="18.375" style="391" customWidth="1"/>
    <col min="8461" max="8461" width="0.875" style="391" customWidth="1"/>
    <col min="8462" max="8462" width="18.375" style="391" customWidth="1"/>
    <col min="8463" max="8463" width="0.875" style="391" customWidth="1"/>
    <col min="8464" max="8464" width="18.375" style="391" customWidth="1"/>
    <col min="8465" max="8465" width="3.25" style="391" customWidth="1"/>
    <col min="8466" max="8705" width="9.125" style="391"/>
    <col min="8706" max="8706" width="1.875" style="391" customWidth="1"/>
    <col min="8707" max="8707" width="3.375" style="391" customWidth="1"/>
    <col min="8708" max="8709" width="5.125" style="391" customWidth="1"/>
    <col min="8710" max="8710" width="4.75" style="391" customWidth="1"/>
    <col min="8711" max="8712" width="9.125" style="391"/>
    <col min="8713" max="8713" width="27.375" style="391" customWidth="1"/>
    <col min="8714" max="8714" width="18.375" style="391" customWidth="1"/>
    <col min="8715" max="8715" width="0.875" style="391" customWidth="1"/>
    <col min="8716" max="8716" width="18.375" style="391" customWidth="1"/>
    <col min="8717" max="8717" width="0.875" style="391" customWidth="1"/>
    <col min="8718" max="8718" width="18.375" style="391" customWidth="1"/>
    <col min="8719" max="8719" width="0.875" style="391" customWidth="1"/>
    <col min="8720" max="8720" width="18.375" style="391" customWidth="1"/>
    <col min="8721" max="8721" width="3.25" style="391" customWidth="1"/>
    <col min="8722" max="8961" width="9.125" style="391"/>
    <col min="8962" max="8962" width="1.875" style="391" customWidth="1"/>
    <col min="8963" max="8963" width="3.375" style="391" customWidth="1"/>
    <col min="8964" max="8965" width="5.125" style="391" customWidth="1"/>
    <col min="8966" max="8966" width="4.75" style="391" customWidth="1"/>
    <col min="8967" max="8968" width="9.125" style="391"/>
    <col min="8969" max="8969" width="27.375" style="391" customWidth="1"/>
    <col min="8970" max="8970" width="18.375" style="391" customWidth="1"/>
    <col min="8971" max="8971" width="0.875" style="391" customWidth="1"/>
    <col min="8972" max="8972" width="18.375" style="391" customWidth="1"/>
    <col min="8973" max="8973" width="0.875" style="391" customWidth="1"/>
    <col min="8974" max="8974" width="18.375" style="391" customWidth="1"/>
    <col min="8975" max="8975" width="0.875" style="391" customWidth="1"/>
    <col min="8976" max="8976" width="18.375" style="391" customWidth="1"/>
    <col min="8977" max="8977" width="3.25" style="391" customWidth="1"/>
    <col min="8978" max="9217" width="9.125" style="391"/>
    <col min="9218" max="9218" width="1.875" style="391" customWidth="1"/>
    <col min="9219" max="9219" width="3.375" style="391" customWidth="1"/>
    <col min="9220" max="9221" width="5.125" style="391" customWidth="1"/>
    <col min="9222" max="9222" width="4.75" style="391" customWidth="1"/>
    <col min="9223" max="9224" width="9.125" style="391"/>
    <col min="9225" max="9225" width="27.375" style="391" customWidth="1"/>
    <col min="9226" max="9226" width="18.375" style="391" customWidth="1"/>
    <col min="9227" max="9227" width="0.875" style="391" customWidth="1"/>
    <col min="9228" max="9228" width="18.375" style="391" customWidth="1"/>
    <col min="9229" max="9229" width="0.875" style="391" customWidth="1"/>
    <col min="9230" max="9230" width="18.375" style="391" customWidth="1"/>
    <col min="9231" max="9231" width="0.875" style="391" customWidth="1"/>
    <col min="9232" max="9232" width="18.375" style="391" customWidth="1"/>
    <col min="9233" max="9233" width="3.25" style="391" customWidth="1"/>
    <col min="9234" max="9473" width="9.125" style="391"/>
    <col min="9474" max="9474" width="1.875" style="391" customWidth="1"/>
    <col min="9475" max="9475" width="3.375" style="391" customWidth="1"/>
    <col min="9476" max="9477" width="5.125" style="391" customWidth="1"/>
    <col min="9478" max="9478" width="4.75" style="391" customWidth="1"/>
    <col min="9479" max="9480" width="9.125" style="391"/>
    <col min="9481" max="9481" width="27.375" style="391" customWidth="1"/>
    <col min="9482" max="9482" width="18.375" style="391" customWidth="1"/>
    <col min="9483" max="9483" width="0.875" style="391" customWidth="1"/>
    <col min="9484" max="9484" width="18.375" style="391" customWidth="1"/>
    <col min="9485" max="9485" width="0.875" style="391" customWidth="1"/>
    <col min="9486" max="9486" width="18.375" style="391" customWidth="1"/>
    <col min="9487" max="9487" width="0.875" style="391" customWidth="1"/>
    <col min="9488" max="9488" width="18.375" style="391" customWidth="1"/>
    <col min="9489" max="9489" width="3.25" style="391" customWidth="1"/>
    <col min="9490" max="9729" width="9.125" style="391"/>
    <col min="9730" max="9730" width="1.875" style="391" customWidth="1"/>
    <col min="9731" max="9731" width="3.375" style="391" customWidth="1"/>
    <col min="9732" max="9733" width="5.125" style="391" customWidth="1"/>
    <col min="9734" max="9734" width="4.75" style="391" customWidth="1"/>
    <col min="9735" max="9736" width="9.125" style="391"/>
    <col min="9737" max="9737" width="27.375" style="391" customWidth="1"/>
    <col min="9738" max="9738" width="18.375" style="391" customWidth="1"/>
    <col min="9739" max="9739" width="0.875" style="391" customWidth="1"/>
    <col min="9740" max="9740" width="18.375" style="391" customWidth="1"/>
    <col min="9741" max="9741" width="0.875" style="391" customWidth="1"/>
    <col min="9742" max="9742" width="18.375" style="391" customWidth="1"/>
    <col min="9743" max="9743" width="0.875" style="391" customWidth="1"/>
    <col min="9744" max="9744" width="18.375" style="391" customWidth="1"/>
    <col min="9745" max="9745" width="3.25" style="391" customWidth="1"/>
    <col min="9746" max="9985" width="9.125" style="391"/>
    <col min="9986" max="9986" width="1.875" style="391" customWidth="1"/>
    <col min="9987" max="9987" width="3.375" style="391" customWidth="1"/>
    <col min="9988" max="9989" width="5.125" style="391" customWidth="1"/>
    <col min="9990" max="9990" width="4.75" style="391" customWidth="1"/>
    <col min="9991" max="9992" width="9.125" style="391"/>
    <col min="9993" max="9993" width="27.375" style="391" customWidth="1"/>
    <col min="9994" max="9994" width="18.375" style="391" customWidth="1"/>
    <col min="9995" max="9995" width="0.875" style="391" customWidth="1"/>
    <col min="9996" max="9996" width="18.375" style="391" customWidth="1"/>
    <col min="9997" max="9997" width="0.875" style="391" customWidth="1"/>
    <col min="9998" max="9998" width="18.375" style="391" customWidth="1"/>
    <col min="9999" max="9999" width="0.875" style="391" customWidth="1"/>
    <col min="10000" max="10000" width="18.375" style="391" customWidth="1"/>
    <col min="10001" max="10001" width="3.25" style="391" customWidth="1"/>
    <col min="10002" max="10241" width="9.125" style="391"/>
    <col min="10242" max="10242" width="1.875" style="391" customWidth="1"/>
    <col min="10243" max="10243" width="3.375" style="391" customWidth="1"/>
    <col min="10244" max="10245" width="5.125" style="391" customWidth="1"/>
    <col min="10246" max="10246" width="4.75" style="391" customWidth="1"/>
    <col min="10247" max="10248" width="9.125" style="391"/>
    <col min="10249" max="10249" width="27.375" style="391" customWidth="1"/>
    <col min="10250" max="10250" width="18.375" style="391" customWidth="1"/>
    <col min="10251" max="10251" width="0.875" style="391" customWidth="1"/>
    <col min="10252" max="10252" width="18.375" style="391" customWidth="1"/>
    <col min="10253" max="10253" width="0.875" style="391" customWidth="1"/>
    <col min="10254" max="10254" width="18.375" style="391" customWidth="1"/>
    <col min="10255" max="10255" width="0.875" style="391" customWidth="1"/>
    <col min="10256" max="10256" width="18.375" style="391" customWidth="1"/>
    <col min="10257" max="10257" width="3.25" style="391" customWidth="1"/>
    <col min="10258" max="10497" width="9.125" style="391"/>
    <col min="10498" max="10498" width="1.875" style="391" customWidth="1"/>
    <col min="10499" max="10499" width="3.375" style="391" customWidth="1"/>
    <col min="10500" max="10501" width="5.125" style="391" customWidth="1"/>
    <col min="10502" max="10502" width="4.75" style="391" customWidth="1"/>
    <col min="10503" max="10504" width="9.125" style="391"/>
    <col min="10505" max="10505" width="27.375" style="391" customWidth="1"/>
    <col min="10506" max="10506" width="18.375" style="391" customWidth="1"/>
    <col min="10507" max="10507" width="0.875" style="391" customWidth="1"/>
    <col min="10508" max="10508" width="18.375" style="391" customWidth="1"/>
    <col min="10509" max="10509" width="0.875" style="391" customWidth="1"/>
    <col min="10510" max="10510" width="18.375" style="391" customWidth="1"/>
    <col min="10511" max="10511" width="0.875" style="391" customWidth="1"/>
    <col min="10512" max="10512" width="18.375" style="391" customWidth="1"/>
    <col min="10513" max="10513" width="3.25" style="391" customWidth="1"/>
    <col min="10514" max="10753" width="9.125" style="391"/>
    <col min="10754" max="10754" width="1.875" style="391" customWidth="1"/>
    <col min="10755" max="10755" width="3.375" style="391" customWidth="1"/>
    <col min="10756" max="10757" width="5.125" style="391" customWidth="1"/>
    <col min="10758" max="10758" width="4.75" style="391" customWidth="1"/>
    <col min="10759" max="10760" width="9.125" style="391"/>
    <col min="10761" max="10761" width="27.375" style="391" customWidth="1"/>
    <col min="10762" max="10762" width="18.375" style="391" customWidth="1"/>
    <col min="10763" max="10763" width="0.875" style="391" customWidth="1"/>
    <col min="10764" max="10764" width="18.375" style="391" customWidth="1"/>
    <col min="10765" max="10765" width="0.875" style="391" customWidth="1"/>
    <col min="10766" max="10766" width="18.375" style="391" customWidth="1"/>
    <col min="10767" max="10767" width="0.875" style="391" customWidth="1"/>
    <col min="10768" max="10768" width="18.375" style="391" customWidth="1"/>
    <col min="10769" max="10769" width="3.25" style="391" customWidth="1"/>
    <col min="10770" max="11009" width="9.125" style="391"/>
    <col min="11010" max="11010" width="1.875" style="391" customWidth="1"/>
    <col min="11011" max="11011" width="3.375" style="391" customWidth="1"/>
    <col min="11012" max="11013" width="5.125" style="391" customWidth="1"/>
    <col min="11014" max="11014" width="4.75" style="391" customWidth="1"/>
    <col min="11015" max="11016" width="9.125" style="391"/>
    <col min="11017" max="11017" width="27.375" style="391" customWidth="1"/>
    <col min="11018" max="11018" width="18.375" style="391" customWidth="1"/>
    <col min="11019" max="11019" width="0.875" style="391" customWidth="1"/>
    <col min="11020" max="11020" width="18.375" style="391" customWidth="1"/>
    <col min="11021" max="11021" width="0.875" style="391" customWidth="1"/>
    <col min="11022" max="11022" width="18.375" style="391" customWidth="1"/>
    <col min="11023" max="11023" width="0.875" style="391" customWidth="1"/>
    <col min="11024" max="11024" width="18.375" style="391" customWidth="1"/>
    <col min="11025" max="11025" width="3.25" style="391" customWidth="1"/>
    <col min="11026" max="11265" width="9.125" style="391"/>
    <col min="11266" max="11266" width="1.875" style="391" customWidth="1"/>
    <col min="11267" max="11267" width="3.375" style="391" customWidth="1"/>
    <col min="11268" max="11269" width="5.125" style="391" customWidth="1"/>
    <col min="11270" max="11270" width="4.75" style="391" customWidth="1"/>
    <col min="11271" max="11272" width="9.125" style="391"/>
    <col min="11273" max="11273" width="27.375" style="391" customWidth="1"/>
    <col min="11274" max="11274" width="18.375" style="391" customWidth="1"/>
    <col min="11275" max="11275" width="0.875" style="391" customWidth="1"/>
    <col min="11276" max="11276" width="18.375" style="391" customWidth="1"/>
    <col min="11277" max="11277" width="0.875" style="391" customWidth="1"/>
    <col min="11278" max="11278" width="18.375" style="391" customWidth="1"/>
    <col min="11279" max="11279" width="0.875" style="391" customWidth="1"/>
    <col min="11280" max="11280" width="18.375" style="391" customWidth="1"/>
    <col min="11281" max="11281" width="3.25" style="391" customWidth="1"/>
    <col min="11282" max="11521" width="9.125" style="391"/>
    <col min="11522" max="11522" width="1.875" style="391" customWidth="1"/>
    <col min="11523" max="11523" width="3.375" style="391" customWidth="1"/>
    <col min="11524" max="11525" width="5.125" style="391" customWidth="1"/>
    <col min="11526" max="11526" width="4.75" style="391" customWidth="1"/>
    <col min="11527" max="11528" width="9.125" style="391"/>
    <col min="11529" max="11529" width="27.375" style="391" customWidth="1"/>
    <col min="11530" max="11530" width="18.375" style="391" customWidth="1"/>
    <col min="11531" max="11531" width="0.875" style="391" customWidth="1"/>
    <col min="11532" max="11532" width="18.375" style="391" customWidth="1"/>
    <col min="11533" max="11533" width="0.875" style="391" customWidth="1"/>
    <col min="11534" max="11534" width="18.375" style="391" customWidth="1"/>
    <col min="11535" max="11535" width="0.875" style="391" customWidth="1"/>
    <col min="11536" max="11536" width="18.375" style="391" customWidth="1"/>
    <col min="11537" max="11537" width="3.25" style="391" customWidth="1"/>
    <col min="11538" max="11777" width="9.125" style="391"/>
    <col min="11778" max="11778" width="1.875" style="391" customWidth="1"/>
    <col min="11779" max="11779" width="3.375" style="391" customWidth="1"/>
    <col min="11780" max="11781" width="5.125" style="391" customWidth="1"/>
    <col min="11782" max="11782" width="4.75" style="391" customWidth="1"/>
    <col min="11783" max="11784" width="9.125" style="391"/>
    <col min="11785" max="11785" width="27.375" style="391" customWidth="1"/>
    <col min="11786" max="11786" width="18.375" style="391" customWidth="1"/>
    <col min="11787" max="11787" width="0.875" style="391" customWidth="1"/>
    <col min="11788" max="11788" width="18.375" style="391" customWidth="1"/>
    <col min="11789" max="11789" width="0.875" style="391" customWidth="1"/>
    <col min="11790" max="11790" width="18.375" style="391" customWidth="1"/>
    <col min="11791" max="11791" width="0.875" style="391" customWidth="1"/>
    <col min="11792" max="11792" width="18.375" style="391" customWidth="1"/>
    <col min="11793" max="11793" width="3.25" style="391" customWidth="1"/>
    <col min="11794" max="12033" width="9.125" style="391"/>
    <col min="12034" max="12034" width="1.875" style="391" customWidth="1"/>
    <col min="12035" max="12035" width="3.375" style="391" customWidth="1"/>
    <col min="12036" max="12037" width="5.125" style="391" customWidth="1"/>
    <col min="12038" max="12038" width="4.75" style="391" customWidth="1"/>
    <col min="12039" max="12040" width="9.125" style="391"/>
    <col min="12041" max="12041" width="27.375" style="391" customWidth="1"/>
    <col min="12042" max="12042" width="18.375" style="391" customWidth="1"/>
    <col min="12043" max="12043" width="0.875" style="391" customWidth="1"/>
    <col min="12044" max="12044" width="18.375" style="391" customWidth="1"/>
    <col min="12045" max="12045" width="0.875" style="391" customWidth="1"/>
    <col min="12046" max="12046" width="18.375" style="391" customWidth="1"/>
    <col min="12047" max="12047" width="0.875" style="391" customWidth="1"/>
    <col min="12048" max="12048" width="18.375" style="391" customWidth="1"/>
    <col min="12049" max="12049" width="3.25" style="391" customWidth="1"/>
    <col min="12050" max="12289" width="9.125" style="391"/>
    <col min="12290" max="12290" width="1.875" style="391" customWidth="1"/>
    <col min="12291" max="12291" width="3.375" style="391" customWidth="1"/>
    <col min="12292" max="12293" width="5.125" style="391" customWidth="1"/>
    <col min="12294" max="12294" width="4.75" style="391" customWidth="1"/>
    <col min="12295" max="12296" width="9.125" style="391"/>
    <col min="12297" max="12297" width="27.375" style="391" customWidth="1"/>
    <col min="12298" max="12298" width="18.375" style="391" customWidth="1"/>
    <col min="12299" max="12299" width="0.875" style="391" customWidth="1"/>
    <col min="12300" max="12300" width="18.375" style="391" customWidth="1"/>
    <col min="12301" max="12301" width="0.875" style="391" customWidth="1"/>
    <col min="12302" max="12302" width="18.375" style="391" customWidth="1"/>
    <col min="12303" max="12303" width="0.875" style="391" customWidth="1"/>
    <col min="12304" max="12304" width="18.375" style="391" customWidth="1"/>
    <col min="12305" max="12305" width="3.25" style="391" customWidth="1"/>
    <col min="12306" max="12545" width="9.125" style="391"/>
    <col min="12546" max="12546" width="1.875" style="391" customWidth="1"/>
    <col min="12547" max="12547" width="3.375" style="391" customWidth="1"/>
    <col min="12548" max="12549" width="5.125" style="391" customWidth="1"/>
    <col min="12550" max="12550" width="4.75" style="391" customWidth="1"/>
    <col min="12551" max="12552" width="9.125" style="391"/>
    <col min="12553" max="12553" width="27.375" style="391" customWidth="1"/>
    <col min="12554" max="12554" width="18.375" style="391" customWidth="1"/>
    <col min="12555" max="12555" width="0.875" style="391" customWidth="1"/>
    <col min="12556" max="12556" width="18.375" style="391" customWidth="1"/>
    <col min="12557" max="12557" width="0.875" style="391" customWidth="1"/>
    <col min="12558" max="12558" width="18.375" style="391" customWidth="1"/>
    <col min="12559" max="12559" width="0.875" style="391" customWidth="1"/>
    <col min="12560" max="12560" width="18.375" style="391" customWidth="1"/>
    <col min="12561" max="12561" width="3.25" style="391" customWidth="1"/>
    <col min="12562" max="12801" width="9.125" style="391"/>
    <col min="12802" max="12802" width="1.875" style="391" customWidth="1"/>
    <col min="12803" max="12803" width="3.375" style="391" customWidth="1"/>
    <col min="12804" max="12805" width="5.125" style="391" customWidth="1"/>
    <col min="12806" max="12806" width="4.75" style="391" customWidth="1"/>
    <col min="12807" max="12808" width="9.125" style="391"/>
    <col min="12809" max="12809" width="27.375" style="391" customWidth="1"/>
    <col min="12810" max="12810" width="18.375" style="391" customWidth="1"/>
    <col min="12811" max="12811" width="0.875" style="391" customWidth="1"/>
    <col min="12812" max="12812" width="18.375" style="391" customWidth="1"/>
    <col min="12813" max="12813" width="0.875" style="391" customWidth="1"/>
    <col min="12814" max="12814" width="18.375" style="391" customWidth="1"/>
    <col min="12815" max="12815" width="0.875" style="391" customWidth="1"/>
    <col min="12816" max="12816" width="18.375" style="391" customWidth="1"/>
    <col min="12817" max="12817" width="3.25" style="391" customWidth="1"/>
    <col min="12818" max="13057" width="9.125" style="391"/>
    <col min="13058" max="13058" width="1.875" style="391" customWidth="1"/>
    <col min="13059" max="13059" width="3.375" style="391" customWidth="1"/>
    <col min="13060" max="13061" width="5.125" style="391" customWidth="1"/>
    <col min="13062" max="13062" width="4.75" style="391" customWidth="1"/>
    <col min="13063" max="13064" width="9.125" style="391"/>
    <col min="13065" max="13065" width="27.375" style="391" customWidth="1"/>
    <col min="13066" max="13066" width="18.375" style="391" customWidth="1"/>
    <col min="13067" max="13067" width="0.875" style="391" customWidth="1"/>
    <col min="13068" max="13068" width="18.375" style="391" customWidth="1"/>
    <col min="13069" max="13069" width="0.875" style="391" customWidth="1"/>
    <col min="13070" max="13070" width="18.375" style="391" customWidth="1"/>
    <col min="13071" max="13071" width="0.875" style="391" customWidth="1"/>
    <col min="13072" max="13072" width="18.375" style="391" customWidth="1"/>
    <col min="13073" max="13073" width="3.25" style="391" customWidth="1"/>
    <col min="13074" max="13313" width="9.125" style="391"/>
    <col min="13314" max="13314" width="1.875" style="391" customWidth="1"/>
    <col min="13315" max="13315" width="3.375" style="391" customWidth="1"/>
    <col min="13316" max="13317" width="5.125" style="391" customWidth="1"/>
    <col min="13318" max="13318" width="4.75" style="391" customWidth="1"/>
    <col min="13319" max="13320" width="9.125" style="391"/>
    <col min="13321" max="13321" width="27.375" style="391" customWidth="1"/>
    <col min="13322" max="13322" width="18.375" style="391" customWidth="1"/>
    <col min="13323" max="13323" width="0.875" style="391" customWidth="1"/>
    <col min="13324" max="13324" width="18.375" style="391" customWidth="1"/>
    <col min="13325" max="13325" width="0.875" style="391" customWidth="1"/>
    <col min="13326" max="13326" width="18.375" style="391" customWidth="1"/>
    <col min="13327" max="13327" width="0.875" style="391" customWidth="1"/>
    <col min="13328" max="13328" width="18.375" style="391" customWidth="1"/>
    <col min="13329" max="13329" width="3.25" style="391" customWidth="1"/>
    <col min="13330" max="13569" width="9.125" style="391"/>
    <col min="13570" max="13570" width="1.875" style="391" customWidth="1"/>
    <col min="13571" max="13571" width="3.375" style="391" customWidth="1"/>
    <col min="13572" max="13573" width="5.125" style="391" customWidth="1"/>
    <col min="13574" max="13574" width="4.75" style="391" customWidth="1"/>
    <col min="13575" max="13576" width="9.125" style="391"/>
    <col min="13577" max="13577" width="27.375" style="391" customWidth="1"/>
    <col min="13578" max="13578" width="18.375" style="391" customWidth="1"/>
    <col min="13579" max="13579" width="0.875" style="391" customWidth="1"/>
    <col min="13580" max="13580" width="18.375" style="391" customWidth="1"/>
    <col min="13581" max="13581" width="0.875" style="391" customWidth="1"/>
    <col min="13582" max="13582" width="18.375" style="391" customWidth="1"/>
    <col min="13583" max="13583" width="0.875" style="391" customWidth="1"/>
    <col min="13584" max="13584" width="18.375" style="391" customWidth="1"/>
    <col min="13585" max="13585" width="3.25" style="391" customWidth="1"/>
    <col min="13586" max="13825" width="9.125" style="391"/>
    <col min="13826" max="13826" width="1.875" style="391" customWidth="1"/>
    <col min="13827" max="13827" width="3.375" style="391" customWidth="1"/>
    <col min="13828" max="13829" width="5.125" style="391" customWidth="1"/>
    <col min="13830" max="13830" width="4.75" style="391" customWidth="1"/>
    <col min="13831" max="13832" width="9.125" style="391"/>
    <col min="13833" max="13833" width="27.375" style="391" customWidth="1"/>
    <col min="13834" max="13834" width="18.375" style="391" customWidth="1"/>
    <col min="13835" max="13835" width="0.875" style="391" customWidth="1"/>
    <col min="13836" max="13836" width="18.375" style="391" customWidth="1"/>
    <col min="13837" max="13837" width="0.875" style="391" customWidth="1"/>
    <col min="13838" max="13838" width="18.375" style="391" customWidth="1"/>
    <col min="13839" max="13839" width="0.875" style="391" customWidth="1"/>
    <col min="13840" max="13840" width="18.375" style="391" customWidth="1"/>
    <col min="13841" max="13841" width="3.25" style="391" customWidth="1"/>
    <col min="13842" max="14081" width="9.125" style="391"/>
    <col min="14082" max="14082" width="1.875" style="391" customWidth="1"/>
    <col min="14083" max="14083" width="3.375" style="391" customWidth="1"/>
    <col min="14084" max="14085" width="5.125" style="391" customWidth="1"/>
    <col min="14086" max="14086" width="4.75" style="391" customWidth="1"/>
    <col min="14087" max="14088" width="9.125" style="391"/>
    <col min="14089" max="14089" width="27.375" style="391" customWidth="1"/>
    <col min="14090" max="14090" width="18.375" style="391" customWidth="1"/>
    <col min="14091" max="14091" width="0.875" style="391" customWidth="1"/>
    <col min="14092" max="14092" width="18.375" style="391" customWidth="1"/>
    <col min="14093" max="14093" width="0.875" style="391" customWidth="1"/>
    <col min="14094" max="14094" width="18.375" style="391" customWidth="1"/>
    <col min="14095" max="14095" width="0.875" style="391" customWidth="1"/>
    <col min="14096" max="14096" width="18.375" style="391" customWidth="1"/>
    <col min="14097" max="14097" width="3.25" style="391" customWidth="1"/>
    <col min="14098" max="14337" width="9.125" style="391"/>
    <col min="14338" max="14338" width="1.875" style="391" customWidth="1"/>
    <col min="14339" max="14339" width="3.375" style="391" customWidth="1"/>
    <col min="14340" max="14341" width="5.125" style="391" customWidth="1"/>
    <col min="14342" max="14342" width="4.75" style="391" customWidth="1"/>
    <col min="14343" max="14344" width="9.125" style="391"/>
    <col min="14345" max="14345" width="27.375" style="391" customWidth="1"/>
    <col min="14346" max="14346" width="18.375" style="391" customWidth="1"/>
    <col min="14347" max="14347" width="0.875" style="391" customWidth="1"/>
    <col min="14348" max="14348" width="18.375" style="391" customWidth="1"/>
    <col min="14349" max="14349" width="0.875" style="391" customWidth="1"/>
    <col min="14350" max="14350" width="18.375" style="391" customWidth="1"/>
    <col min="14351" max="14351" width="0.875" style="391" customWidth="1"/>
    <col min="14352" max="14352" width="18.375" style="391" customWidth="1"/>
    <col min="14353" max="14353" width="3.25" style="391" customWidth="1"/>
    <col min="14354" max="14593" width="9.125" style="391"/>
    <col min="14594" max="14594" width="1.875" style="391" customWidth="1"/>
    <col min="14595" max="14595" width="3.375" style="391" customWidth="1"/>
    <col min="14596" max="14597" width="5.125" style="391" customWidth="1"/>
    <col min="14598" max="14598" width="4.75" style="391" customWidth="1"/>
    <col min="14599" max="14600" width="9.125" style="391"/>
    <col min="14601" max="14601" width="27.375" style="391" customWidth="1"/>
    <col min="14602" max="14602" width="18.375" style="391" customWidth="1"/>
    <col min="14603" max="14603" width="0.875" style="391" customWidth="1"/>
    <col min="14604" max="14604" width="18.375" style="391" customWidth="1"/>
    <col min="14605" max="14605" width="0.875" style="391" customWidth="1"/>
    <col min="14606" max="14606" width="18.375" style="391" customWidth="1"/>
    <col min="14607" max="14607" width="0.875" style="391" customWidth="1"/>
    <col min="14608" max="14608" width="18.375" style="391" customWidth="1"/>
    <col min="14609" max="14609" width="3.25" style="391" customWidth="1"/>
    <col min="14610" max="14849" width="9.125" style="391"/>
    <col min="14850" max="14850" width="1.875" style="391" customWidth="1"/>
    <col min="14851" max="14851" width="3.375" style="391" customWidth="1"/>
    <col min="14852" max="14853" width="5.125" style="391" customWidth="1"/>
    <col min="14854" max="14854" width="4.75" style="391" customWidth="1"/>
    <col min="14855" max="14856" width="9.125" style="391"/>
    <col min="14857" max="14857" width="27.375" style="391" customWidth="1"/>
    <col min="14858" max="14858" width="18.375" style="391" customWidth="1"/>
    <col min="14859" max="14859" width="0.875" style="391" customWidth="1"/>
    <col min="14860" max="14860" width="18.375" style="391" customWidth="1"/>
    <col min="14861" max="14861" width="0.875" style="391" customWidth="1"/>
    <col min="14862" max="14862" width="18.375" style="391" customWidth="1"/>
    <col min="14863" max="14863" width="0.875" style="391" customWidth="1"/>
    <col min="14864" max="14864" width="18.375" style="391" customWidth="1"/>
    <col min="14865" max="14865" width="3.25" style="391" customWidth="1"/>
    <col min="14866" max="15105" width="9.125" style="391"/>
    <col min="15106" max="15106" width="1.875" style="391" customWidth="1"/>
    <col min="15107" max="15107" width="3.375" style="391" customWidth="1"/>
    <col min="15108" max="15109" width="5.125" style="391" customWidth="1"/>
    <col min="15110" max="15110" width="4.75" style="391" customWidth="1"/>
    <col min="15111" max="15112" width="9.125" style="391"/>
    <col min="15113" max="15113" width="27.375" style="391" customWidth="1"/>
    <col min="15114" max="15114" width="18.375" style="391" customWidth="1"/>
    <col min="15115" max="15115" width="0.875" style="391" customWidth="1"/>
    <col min="15116" max="15116" width="18.375" style="391" customWidth="1"/>
    <col min="15117" max="15117" width="0.875" style="391" customWidth="1"/>
    <col min="15118" max="15118" width="18.375" style="391" customWidth="1"/>
    <col min="15119" max="15119" width="0.875" style="391" customWidth="1"/>
    <col min="15120" max="15120" width="18.375" style="391" customWidth="1"/>
    <col min="15121" max="15121" width="3.25" style="391" customWidth="1"/>
    <col min="15122" max="15361" width="9.125" style="391"/>
    <col min="15362" max="15362" width="1.875" style="391" customWidth="1"/>
    <col min="15363" max="15363" width="3.375" style="391" customWidth="1"/>
    <col min="15364" max="15365" width="5.125" style="391" customWidth="1"/>
    <col min="15366" max="15366" width="4.75" style="391" customWidth="1"/>
    <col min="15367" max="15368" width="9.125" style="391"/>
    <col min="15369" max="15369" width="27.375" style="391" customWidth="1"/>
    <col min="15370" max="15370" width="18.375" style="391" customWidth="1"/>
    <col min="15371" max="15371" width="0.875" style="391" customWidth="1"/>
    <col min="15372" max="15372" width="18.375" style="391" customWidth="1"/>
    <col min="15373" max="15373" width="0.875" style="391" customWidth="1"/>
    <col min="15374" max="15374" width="18.375" style="391" customWidth="1"/>
    <col min="15375" max="15375" width="0.875" style="391" customWidth="1"/>
    <col min="15376" max="15376" width="18.375" style="391" customWidth="1"/>
    <col min="15377" max="15377" width="3.25" style="391" customWidth="1"/>
    <col min="15378" max="15617" width="9.125" style="391"/>
    <col min="15618" max="15618" width="1.875" style="391" customWidth="1"/>
    <col min="15619" max="15619" width="3.375" style="391" customWidth="1"/>
    <col min="15620" max="15621" width="5.125" style="391" customWidth="1"/>
    <col min="15622" max="15622" width="4.75" style="391" customWidth="1"/>
    <col min="15623" max="15624" width="9.125" style="391"/>
    <col min="15625" max="15625" width="27.375" style="391" customWidth="1"/>
    <col min="15626" max="15626" width="18.375" style="391" customWidth="1"/>
    <col min="15627" max="15627" width="0.875" style="391" customWidth="1"/>
    <col min="15628" max="15628" width="18.375" style="391" customWidth="1"/>
    <col min="15629" max="15629" width="0.875" style="391" customWidth="1"/>
    <col min="15630" max="15630" width="18.375" style="391" customWidth="1"/>
    <col min="15631" max="15631" width="0.875" style="391" customWidth="1"/>
    <col min="15632" max="15632" width="18.375" style="391" customWidth="1"/>
    <col min="15633" max="15633" width="3.25" style="391" customWidth="1"/>
    <col min="15634" max="15873" width="9.125" style="391"/>
    <col min="15874" max="15874" width="1.875" style="391" customWidth="1"/>
    <col min="15875" max="15875" width="3.375" style="391" customWidth="1"/>
    <col min="15876" max="15877" width="5.125" style="391" customWidth="1"/>
    <col min="15878" max="15878" width="4.75" style="391" customWidth="1"/>
    <col min="15879" max="15880" width="9.125" style="391"/>
    <col min="15881" max="15881" width="27.375" style="391" customWidth="1"/>
    <col min="15882" max="15882" width="18.375" style="391" customWidth="1"/>
    <col min="15883" max="15883" width="0.875" style="391" customWidth="1"/>
    <col min="15884" max="15884" width="18.375" style="391" customWidth="1"/>
    <col min="15885" max="15885" width="0.875" style="391" customWidth="1"/>
    <col min="15886" max="15886" width="18.375" style="391" customWidth="1"/>
    <col min="15887" max="15887" width="0.875" style="391" customWidth="1"/>
    <col min="15888" max="15888" width="18.375" style="391" customWidth="1"/>
    <col min="15889" max="15889" width="3.25" style="391" customWidth="1"/>
    <col min="15890" max="16129" width="9.125" style="391"/>
    <col min="16130" max="16130" width="1.875" style="391" customWidth="1"/>
    <col min="16131" max="16131" width="3.375" style="391" customWidth="1"/>
    <col min="16132" max="16133" width="5.125" style="391" customWidth="1"/>
    <col min="16134" max="16134" width="4.75" style="391" customWidth="1"/>
    <col min="16135" max="16136" width="9.125" style="391"/>
    <col min="16137" max="16137" width="27.375" style="391" customWidth="1"/>
    <col min="16138" max="16138" width="18.375" style="391" customWidth="1"/>
    <col min="16139" max="16139" width="0.875" style="391" customWidth="1"/>
    <col min="16140" max="16140" width="18.375" style="391" customWidth="1"/>
    <col min="16141" max="16141" width="0.875" style="391" customWidth="1"/>
    <col min="16142" max="16142" width="18.375" style="391" customWidth="1"/>
    <col min="16143" max="16143" width="0.875" style="391" customWidth="1"/>
    <col min="16144" max="16144" width="18.375" style="391" customWidth="1"/>
    <col min="16145" max="16145" width="3.25" style="391" customWidth="1"/>
    <col min="16146" max="16384" width="9.125" style="391"/>
  </cols>
  <sheetData>
    <row r="1" spans="1:28" s="704" customFormat="1" ht="32.1" customHeight="1">
      <c r="B1" s="899" t="s">
        <v>1106</v>
      </c>
      <c r="C1" s="899"/>
      <c r="D1" s="899"/>
      <c r="E1" s="899"/>
      <c r="F1" s="899"/>
      <c r="G1" s="899"/>
      <c r="H1" s="899"/>
      <c r="I1" s="899"/>
      <c r="J1" s="899"/>
      <c r="K1" s="899"/>
      <c r="L1" s="899"/>
      <c r="M1" s="899"/>
      <c r="N1" s="899"/>
      <c r="O1" s="899"/>
      <c r="P1" s="899"/>
    </row>
    <row r="2" spans="1:28" s="704" customFormat="1" ht="32.1" customHeight="1">
      <c r="B2" s="607"/>
      <c r="J2" s="144"/>
      <c r="K2" s="144"/>
      <c r="L2" s="144"/>
      <c r="M2" s="144"/>
      <c r="N2" s="144"/>
      <c r="P2" s="730" t="s">
        <v>22</v>
      </c>
    </row>
    <row r="3" spans="1:28" s="704" customFormat="1" ht="32.1" customHeight="1">
      <c r="B3" s="397"/>
      <c r="C3" s="394" t="s">
        <v>807</v>
      </c>
      <c r="D3" s="393"/>
      <c r="E3" s="393"/>
      <c r="F3" s="393"/>
      <c r="G3" s="393"/>
      <c r="H3" s="393"/>
      <c r="I3" s="393"/>
      <c r="J3" s="393"/>
      <c r="K3" s="393"/>
      <c r="L3" s="393"/>
      <c r="M3" s="393"/>
      <c r="N3" s="393"/>
      <c r="R3" s="396"/>
      <c r="S3" s="396"/>
      <c r="T3" s="396"/>
      <c r="U3" s="396"/>
      <c r="V3" s="396"/>
      <c r="W3" s="396"/>
      <c r="X3" s="396"/>
      <c r="Y3" s="396"/>
      <c r="Z3" s="396"/>
      <c r="AA3" s="396"/>
      <c r="AB3" s="396"/>
    </row>
    <row r="4" spans="1:28" s="704" customFormat="1" ht="32.1" customHeight="1">
      <c r="B4" s="397"/>
      <c r="C4" s="393"/>
      <c r="D4" s="393" t="s">
        <v>809</v>
      </c>
      <c r="E4" s="393"/>
      <c r="F4" s="393"/>
      <c r="G4" s="393"/>
      <c r="H4" s="393"/>
      <c r="I4" s="393"/>
      <c r="J4" s="393"/>
      <c r="K4" s="393"/>
      <c r="L4" s="393"/>
      <c r="M4" s="393"/>
      <c r="N4" s="393"/>
    </row>
    <row r="5" spans="1:28" s="704" customFormat="1" ht="32.1" customHeight="1">
      <c r="B5" s="397"/>
      <c r="C5" s="393" t="s">
        <v>811</v>
      </c>
      <c r="D5" s="393"/>
      <c r="E5" s="393"/>
      <c r="F5" s="393"/>
      <c r="G5" s="393"/>
      <c r="H5" s="393"/>
      <c r="I5" s="393"/>
      <c r="J5" s="393"/>
      <c r="K5" s="393"/>
      <c r="L5" s="393"/>
      <c r="M5" s="393"/>
      <c r="N5" s="393"/>
    </row>
    <row r="6" spans="1:28" s="704" customFormat="1" ht="32.1" customHeight="1">
      <c r="B6" s="397"/>
      <c r="C6" s="393" t="s">
        <v>808</v>
      </c>
      <c r="D6" s="393"/>
      <c r="E6" s="393"/>
      <c r="F6" s="393"/>
      <c r="G6" s="393"/>
      <c r="H6" s="393"/>
      <c r="I6" s="393"/>
      <c r="J6" s="393"/>
      <c r="K6" s="393"/>
      <c r="L6" s="393"/>
      <c r="M6" s="393"/>
      <c r="N6" s="393"/>
    </row>
    <row r="7" spans="1:28" s="704" customFormat="1" ht="32.1" customHeight="1">
      <c r="B7" s="397"/>
      <c r="C7" s="394" t="s">
        <v>419</v>
      </c>
      <c r="D7" s="393"/>
      <c r="E7" s="393"/>
      <c r="F7" s="393"/>
      <c r="G7" s="393"/>
      <c r="H7" s="393"/>
      <c r="I7" s="393"/>
      <c r="J7" s="393"/>
      <c r="K7" s="393"/>
      <c r="L7" s="393"/>
      <c r="M7" s="393"/>
      <c r="N7" s="146"/>
    </row>
    <row r="8" spans="1:28" s="704" customFormat="1" ht="32.1" customHeight="1">
      <c r="B8" s="397"/>
      <c r="C8" s="381"/>
      <c r="D8" s="381" t="s">
        <v>1108</v>
      </c>
      <c r="E8" s="381"/>
      <c r="F8" s="381"/>
      <c r="G8" s="731"/>
      <c r="H8" s="731"/>
      <c r="I8" s="731"/>
      <c r="J8" s="731"/>
      <c r="K8" s="731"/>
      <c r="L8" s="731"/>
      <c r="M8" s="731"/>
      <c r="N8" s="472"/>
    </row>
    <row r="9" spans="1:28" s="704" customFormat="1" ht="32.1" customHeight="1">
      <c r="B9" s="397"/>
      <c r="C9" s="381" t="s">
        <v>1109</v>
      </c>
      <c r="D9" s="381"/>
      <c r="E9" s="381"/>
      <c r="F9" s="381"/>
      <c r="G9" s="731"/>
      <c r="H9" s="731"/>
      <c r="I9" s="731"/>
      <c r="J9" s="731"/>
      <c r="K9" s="731"/>
      <c r="L9" s="731"/>
      <c r="M9" s="731"/>
      <c r="N9" s="472"/>
    </row>
    <row r="10" spans="1:28" s="704" customFormat="1" ht="32.1" customHeight="1">
      <c r="B10" s="397"/>
      <c r="C10" s="732" t="s">
        <v>420</v>
      </c>
      <c r="D10" s="732"/>
      <c r="E10" s="399"/>
      <c r="F10" s="399"/>
      <c r="G10" s="399"/>
      <c r="H10" s="399"/>
      <c r="I10" s="399"/>
      <c r="J10" s="395"/>
      <c r="K10" s="395"/>
      <c r="L10" s="395"/>
    </row>
    <row r="11" spans="1:28" s="844" customFormat="1" ht="32.1" customHeight="1">
      <c r="A11" s="740"/>
      <c r="B11" s="607"/>
      <c r="C11" s="843"/>
      <c r="D11" s="733" t="s">
        <v>978</v>
      </c>
      <c r="E11" s="733"/>
      <c r="F11" s="733"/>
      <c r="G11" s="733"/>
      <c r="H11" s="733"/>
      <c r="I11" s="733"/>
      <c r="J11" s="842"/>
      <c r="K11" s="842"/>
      <c r="L11" s="842"/>
    </row>
    <row r="12" spans="1:28" s="844" customFormat="1" ht="32.1" customHeight="1">
      <c r="A12" s="740"/>
      <c r="B12" s="607"/>
      <c r="C12" s="844" t="s">
        <v>979</v>
      </c>
      <c r="E12" s="733"/>
      <c r="F12" s="733"/>
      <c r="G12" s="733"/>
      <c r="H12" s="733"/>
      <c r="I12" s="733"/>
      <c r="J12" s="842"/>
      <c r="K12" s="842"/>
      <c r="L12" s="842"/>
    </row>
    <row r="13" spans="1:28" s="844" customFormat="1" ht="32.1" customHeight="1">
      <c r="A13" s="740"/>
      <c r="B13" s="607"/>
      <c r="C13" s="844" t="s">
        <v>980</v>
      </c>
      <c r="AB13" s="845"/>
    </row>
    <row r="14" spans="1:28" s="704" customFormat="1" ht="32.1" customHeight="1">
      <c r="B14" s="736"/>
      <c r="C14" s="737"/>
      <c r="E14" s="602"/>
      <c r="F14" s="399"/>
      <c r="G14" s="399"/>
      <c r="H14" s="399"/>
      <c r="I14" s="399"/>
      <c r="J14" s="897" t="s">
        <v>21</v>
      </c>
      <c r="K14" s="897"/>
      <c r="L14" s="897"/>
      <c r="M14" s="897"/>
      <c r="N14" s="897"/>
      <c r="O14" s="897"/>
      <c r="P14" s="897"/>
    </row>
    <row r="15" spans="1:28" s="704" customFormat="1" ht="32.1" customHeight="1">
      <c r="B15" s="736"/>
      <c r="C15" s="737"/>
      <c r="E15" s="602"/>
      <c r="F15" s="399"/>
      <c r="G15" s="399"/>
      <c r="H15" s="399"/>
      <c r="I15" s="399"/>
      <c r="J15" s="897" t="s">
        <v>821</v>
      </c>
      <c r="K15" s="897"/>
      <c r="L15" s="897"/>
      <c r="M15" s="503"/>
      <c r="N15" s="898" t="s">
        <v>822</v>
      </c>
      <c r="O15" s="898"/>
      <c r="P15" s="898"/>
    </row>
    <row r="16" spans="1:28" s="704" customFormat="1" ht="32.1" customHeight="1">
      <c r="B16" s="736"/>
      <c r="C16" s="737"/>
      <c r="E16" s="602"/>
      <c r="F16" s="399"/>
      <c r="G16" s="399"/>
      <c r="H16" s="399"/>
      <c r="I16" s="399"/>
      <c r="J16" s="722" t="s">
        <v>966</v>
      </c>
      <c r="K16" s="503"/>
      <c r="L16" s="722" t="s">
        <v>90</v>
      </c>
      <c r="M16" s="503"/>
      <c r="N16" s="722" t="str">
        <f>J16</f>
        <v>Carrying value</v>
      </c>
      <c r="O16" s="503"/>
      <c r="P16" s="722" t="str">
        <f>L16</f>
        <v>Fair value</v>
      </c>
    </row>
    <row r="17" spans="1:28" s="400" customFormat="1" ht="32.1" customHeight="1">
      <c r="C17" s="738" t="s">
        <v>421</v>
      </c>
      <c r="J17" s="425"/>
      <c r="K17" s="425"/>
      <c r="L17" s="425"/>
      <c r="M17" s="425"/>
      <c r="N17" s="425"/>
      <c r="O17" s="425"/>
      <c r="P17" s="425"/>
    </row>
    <row r="18" spans="1:28" s="400" customFormat="1" ht="32.1" customHeight="1">
      <c r="C18" s="688" t="s">
        <v>332</v>
      </c>
      <c r="J18" s="719">
        <v>3748000000</v>
      </c>
      <c r="K18" s="719"/>
      <c r="L18" s="719">
        <v>3750794775.9699998</v>
      </c>
      <c r="M18" s="719"/>
      <c r="N18" s="719">
        <v>4148000000</v>
      </c>
      <c r="O18" s="719"/>
      <c r="P18" s="719">
        <v>4167073887.3400002</v>
      </c>
    </row>
    <row r="19" spans="1:28" s="734" customFormat="1" ht="32.1" customHeight="1">
      <c r="A19" s="400"/>
      <c r="B19" s="400"/>
      <c r="C19" s="739" t="s">
        <v>973</v>
      </c>
      <c r="AB19" s="735"/>
    </row>
    <row r="20" spans="1:28" s="734" customFormat="1" ht="32.1" customHeight="1">
      <c r="A20" s="400"/>
      <c r="B20" s="400"/>
      <c r="D20" s="734" t="s">
        <v>976</v>
      </c>
      <c r="AB20" s="735"/>
    </row>
    <row r="21" spans="1:28" s="734" customFormat="1" ht="32.1" customHeight="1">
      <c r="A21" s="400"/>
      <c r="B21" s="400"/>
      <c r="C21" s="734" t="s">
        <v>977</v>
      </c>
      <c r="AB21" s="735"/>
    </row>
    <row r="22" spans="1:28" s="704" customFormat="1" ht="32.1" customHeight="1">
      <c r="B22" s="736"/>
      <c r="C22" s="737"/>
      <c r="E22" s="602"/>
      <c r="F22" s="399"/>
      <c r="G22" s="399"/>
      <c r="H22" s="399"/>
      <c r="I22" s="399"/>
      <c r="J22" s="897" t="s">
        <v>24</v>
      </c>
      <c r="K22" s="897"/>
      <c r="L22" s="897"/>
      <c r="M22" s="897"/>
      <c r="N22" s="897"/>
      <c r="O22" s="897"/>
      <c r="P22" s="897"/>
    </row>
    <row r="23" spans="1:28" s="704" customFormat="1" ht="32.1" customHeight="1">
      <c r="B23" s="736"/>
      <c r="C23" s="737"/>
      <c r="E23" s="602"/>
      <c r="F23" s="399"/>
      <c r="G23" s="399"/>
      <c r="H23" s="399"/>
      <c r="I23" s="399"/>
      <c r="J23" s="898" t="s">
        <v>821</v>
      </c>
      <c r="K23" s="898"/>
      <c r="L23" s="898"/>
      <c r="M23" s="898"/>
      <c r="N23" s="898"/>
      <c r="O23" s="898"/>
      <c r="P23" s="898"/>
    </row>
    <row r="24" spans="1:28" s="704" customFormat="1" ht="32.1" customHeight="1">
      <c r="B24" s="736"/>
      <c r="C24" s="737"/>
      <c r="E24" s="602"/>
      <c r="F24" s="399"/>
      <c r="G24" s="399"/>
      <c r="H24" s="399"/>
      <c r="I24" s="399"/>
      <c r="J24" s="721" t="s">
        <v>967</v>
      </c>
      <c r="K24" s="503"/>
      <c r="L24" s="721" t="s">
        <v>968</v>
      </c>
      <c r="M24" s="503"/>
      <c r="N24" s="721" t="s">
        <v>969</v>
      </c>
      <c r="O24" s="503"/>
      <c r="P24" s="721" t="s">
        <v>76</v>
      </c>
    </row>
    <row r="25" spans="1:28" s="704" customFormat="1" ht="32.1" customHeight="1">
      <c r="B25" s="736"/>
      <c r="C25" s="847" t="s">
        <v>974</v>
      </c>
      <c r="D25" s="740"/>
      <c r="E25" s="602"/>
      <c r="F25" s="399"/>
      <c r="G25" s="399"/>
      <c r="H25" s="399"/>
      <c r="I25" s="399"/>
      <c r="J25" s="846"/>
      <c r="K25" s="846"/>
      <c r="L25" s="846"/>
      <c r="M25" s="846"/>
      <c r="N25" s="846"/>
      <c r="O25" s="846"/>
      <c r="P25" s="846"/>
    </row>
    <row r="26" spans="1:28" s="704" customFormat="1" ht="32.1" customHeight="1">
      <c r="B26" s="736"/>
      <c r="C26" s="847" t="s">
        <v>513</v>
      </c>
      <c r="D26" s="740"/>
      <c r="E26" s="602"/>
      <c r="F26" s="399"/>
      <c r="G26" s="399"/>
      <c r="H26" s="399"/>
      <c r="I26" s="399"/>
      <c r="J26" s="846">
        <v>0</v>
      </c>
      <c r="K26" s="846"/>
      <c r="L26" s="846">
        <v>4897221345.9099998</v>
      </c>
      <c r="M26" s="846"/>
      <c r="N26" s="846">
        <v>0</v>
      </c>
      <c r="O26" s="846"/>
      <c r="P26" s="846">
        <f>SUM(J26:N26)</f>
        <v>4897221345.9099998</v>
      </c>
    </row>
    <row r="27" spans="1:28" s="704" customFormat="1" ht="32.1" customHeight="1">
      <c r="B27" s="736"/>
      <c r="C27" s="847" t="s">
        <v>975</v>
      </c>
      <c r="D27" s="740"/>
      <c r="E27" s="602"/>
      <c r="F27" s="399"/>
      <c r="G27" s="399"/>
      <c r="H27" s="399"/>
      <c r="I27" s="399"/>
      <c r="J27" s="846"/>
      <c r="K27" s="846"/>
      <c r="L27" s="846"/>
      <c r="M27" s="846"/>
      <c r="N27" s="846"/>
      <c r="O27" s="846"/>
      <c r="P27" s="846"/>
    </row>
    <row r="28" spans="1:28" s="704" customFormat="1" ht="32.1" customHeight="1">
      <c r="B28" s="736"/>
      <c r="C28" s="688" t="s">
        <v>332</v>
      </c>
      <c r="D28" s="740"/>
      <c r="E28" s="602"/>
      <c r="F28" s="399"/>
      <c r="G28" s="399"/>
      <c r="H28" s="399"/>
      <c r="I28" s="399"/>
      <c r="J28" s="846">
        <v>0</v>
      </c>
      <c r="K28" s="846"/>
      <c r="L28" s="846">
        <v>3750794775.9699998</v>
      </c>
      <c r="M28" s="846"/>
      <c r="N28" s="846">
        <v>0</v>
      </c>
      <c r="O28" s="846"/>
      <c r="P28" s="846">
        <f>SUM(J28:N28)</f>
        <v>3750794775.9699998</v>
      </c>
    </row>
    <row r="29" spans="1:28" s="704" customFormat="1" ht="32.1" customHeight="1">
      <c r="B29" s="736"/>
      <c r="C29" s="688"/>
      <c r="E29" s="602"/>
      <c r="F29" s="399"/>
      <c r="G29" s="399"/>
      <c r="H29" s="399"/>
      <c r="I29" s="399"/>
      <c r="J29" s="503"/>
      <c r="K29" s="503"/>
      <c r="L29" s="503"/>
      <c r="M29" s="503"/>
      <c r="N29" s="503"/>
      <c r="O29" s="503"/>
      <c r="P29" s="503"/>
    </row>
    <row r="30" spans="1:28" s="704" customFormat="1" ht="32.1" customHeight="1">
      <c r="B30" s="899" t="s">
        <v>1107</v>
      </c>
      <c r="C30" s="899"/>
      <c r="D30" s="899"/>
      <c r="E30" s="899"/>
      <c r="F30" s="899"/>
      <c r="G30" s="899"/>
      <c r="H30" s="899"/>
      <c r="I30" s="899"/>
      <c r="J30" s="899"/>
      <c r="K30" s="899"/>
      <c r="L30" s="899"/>
      <c r="M30" s="899"/>
      <c r="N30" s="899"/>
      <c r="O30" s="899"/>
      <c r="P30" s="899"/>
    </row>
    <row r="31" spans="1:28" s="704" customFormat="1" ht="32.1" customHeight="1">
      <c r="B31" s="607"/>
      <c r="J31" s="144"/>
      <c r="K31" s="144"/>
      <c r="L31" s="144"/>
      <c r="M31" s="144"/>
      <c r="N31" s="144"/>
      <c r="P31" s="730" t="s">
        <v>22</v>
      </c>
    </row>
    <row r="32" spans="1:28" s="704" customFormat="1" ht="32.1" customHeight="1">
      <c r="B32" s="736"/>
      <c r="C32" s="737"/>
      <c r="E32" s="602"/>
      <c r="F32" s="399"/>
      <c r="G32" s="399"/>
      <c r="H32" s="399"/>
      <c r="I32" s="399"/>
      <c r="J32" s="897" t="s">
        <v>5</v>
      </c>
      <c r="K32" s="897"/>
      <c r="L32" s="897"/>
      <c r="M32" s="897"/>
      <c r="N32" s="897"/>
      <c r="O32" s="897"/>
      <c r="P32" s="897"/>
    </row>
    <row r="33" spans="2:29" s="704" customFormat="1" ht="32.1" customHeight="1">
      <c r="B33" s="736"/>
      <c r="C33" s="737"/>
      <c r="E33" s="602"/>
      <c r="F33" s="399"/>
      <c r="G33" s="399"/>
      <c r="H33" s="399"/>
      <c r="I33" s="399"/>
      <c r="J33" s="898" t="s">
        <v>821</v>
      </c>
      <c r="K33" s="898"/>
      <c r="L33" s="898"/>
      <c r="M33" s="898"/>
      <c r="N33" s="898"/>
      <c r="O33" s="898"/>
      <c r="P33" s="898"/>
    </row>
    <row r="34" spans="2:29" s="704" customFormat="1" ht="32.1" customHeight="1">
      <c r="B34" s="736"/>
      <c r="C34" s="737"/>
      <c r="E34" s="602"/>
      <c r="F34" s="399"/>
      <c r="G34" s="399"/>
      <c r="H34" s="399"/>
      <c r="I34" s="399"/>
      <c r="J34" s="721" t="s">
        <v>967</v>
      </c>
      <c r="K34" s="503"/>
      <c r="L34" s="721" t="s">
        <v>968</v>
      </c>
      <c r="M34" s="503"/>
      <c r="N34" s="721" t="s">
        <v>969</v>
      </c>
      <c r="O34" s="503"/>
      <c r="P34" s="721" t="s">
        <v>76</v>
      </c>
    </row>
    <row r="35" spans="2:29" s="704" customFormat="1" ht="32.1" customHeight="1">
      <c r="B35" s="736"/>
      <c r="C35" s="847" t="str">
        <f>C25</f>
        <v>Assets for which fair value are disclosed</v>
      </c>
      <c r="D35" s="740"/>
      <c r="E35" s="602"/>
      <c r="F35" s="399"/>
      <c r="G35" s="399"/>
      <c r="H35" s="399"/>
      <c r="I35" s="399"/>
      <c r="J35" s="503"/>
      <c r="K35" s="503"/>
      <c r="L35" s="503"/>
      <c r="M35" s="503"/>
      <c r="N35" s="503"/>
      <c r="O35" s="503"/>
      <c r="P35" s="503"/>
    </row>
    <row r="36" spans="2:29" s="704" customFormat="1" ht="32.1" customHeight="1">
      <c r="B36" s="736"/>
      <c r="C36" s="847" t="str">
        <f>C26</f>
        <v xml:space="preserve">Investment properties </v>
      </c>
      <c r="D36" s="740"/>
      <c r="E36" s="602"/>
      <c r="F36" s="399"/>
      <c r="G36" s="399"/>
      <c r="H36" s="399"/>
      <c r="I36" s="399"/>
      <c r="J36" s="846">
        <v>0</v>
      </c>
      <c r="K36" s="846"/>
      <c r="L36" s="846">
        <v>5424202875.9099998</v>
      </c>
      <c r="M36" s="846"/>
      <c r="N36" s="846">
        <v>0</v>
      </c>
      <c r="O36" s="846"/>
      <c r="P36" s="846">
        <f>SUM(J36:N36)</f>
        <v>5424202875.9099998</v>
      </c>
    </row>
    <row r="37" spans="2:29" s="704" customFormat="1" ht="32.1" customHeight="1">
      <c r="B37" s="736"/>
      <c r="C37" s="847" t="str">
        <f>C27</f>
        <v>Liabilities for which fair value are disclosed</v>
      </c>
      <c r="D37" s="740"/>
      <c r="E37" s="602"/>
      <c r="F37" s="399"/>
      <c r="G37" s="399"/>
      <c r="H37" s="399"/>
      <c r="I37" s="399"/>
      <c r="J37" s="846"/>
      <c r="K37" s="846"/>
      <c r="L37" s="846"/>
      <c r="M37" s="846"/>
      <c r="N37" s="846"/>
      <c r="O37" s="846"/>
      <c r="P37" s="846"/>
    </row>
    <row r="38" spans="2:29" s="704" customFormat="1" ht="32.1" customHeight="1">
      <c r="B38" s="736"/>
      <c r="C38" s="688" t="str">
        <f>C28</f>
        <v>Debentures</v>
      </c>
      <c r="D38" s="740"/>
      <c r="E38" s="602"/>
      <c r="F38" s="399"/>
      <c r="G38" s="399"/>
      <c r="H38" s="399"/>
      <c r="I38" s="399"/>
      <c r="J38" s="846">
        <v>0</v>
      </c>
      <c r="K38" s="846"/>
      <c r="L38" s="846">
        <v>3750794775.9699998</v>
      </c>
      <c r="M38" s="846"/>
      <c r="N38" s="846">
        <v>0</v>
      </c>
      <c r="O38" s="846"/>
      <c r="P38" s="846">
        <f>SUM(J38:N38)</f>
        <v>3750794775.9699998</v>
      </c>
    </row>
    <row r="39" spans="2:29" ht="32.1" customHeight="1">
      <c r="C39" s="688"/>
      <c r="D39" s="400"/>
      <c r="E39" s="400"/>
      <c r="F39" s="400"/>
      <c r="G39" s="400"/>
      <c r="H39" s="400"/>
      <c r="I39" s="400"/>
      <c r="J39" s="425"/>
      <c r="K39" s="425"/>
      <c r="L39" s="425"/>
      <c r="M39" s="425"/>
      <c r="N39" s="425"/>
      <c r="O39" s="425"/>
      <c r="P39" s="425"/>
      <c r="AC39" s="391"/>
    </row>
    <row r="40" spans="2:29" s="704" customFormat="1" ht="32.1" customHeight="1">
      <c r="B40" s="736"/>
      <c r="C40" s="737"/>
      <c r="E40" s="602"/>
      <c r="F40" s="399"/>
      <c r="G40" s="399"/>
      <c r="H40" s="399"/>
      <c r="I40" s="399"/>
      <c r="J40" s="897" t="s">
        <v>24</v>
      </c>
      <c r="K40" s="897"/>
      <c r="L40" s="897"/>
      <c r="M40" s="897"/>
      <c r="N40" s="897"/>
      <c r="O40" s="897"/>
      <c r="P40" s="897"/>
    </row>
    <row r="41" spans="2:29" s="704" customFormat="1" ht="32.1" customHeight="1">
      <c r="B41" s="736"/>
      <c r="C41" s="737"/>
      <c r="E41" s="602"/>
      <c r="F41" s="399"/>
      <c r="G41" s="399"/>
      <c r="H41" s="399"/>
      <c r="I41" s="399"/>
      <c r="J41" s="898" t="s">
        <v>822</v>
      </c>
      <c r="K41" s="898"/>
      <c r="L41" s="898"/>
      <c r="M41" s="898"/>
      <c r="N41" s="898"/>
      <c r="O41" s="898"/>
      <c r="P41" s="898"/>
    </row>
    <row r="42" spans="2:29" s="704" customFormat="1" ht="32.1" customHeight="1">
      <c r="B42" s="736"/>
      <c r="C42" s="737"/>
      <c r="E42" s="602"/>
      <c r="F42" s="399"/>
      <c r="G42" s="399"/>
      <c r="H42" s="399"/>
      <c r="I42" s="399"/>
      <c r="J42" s="721" t="s">
        <v>967</v>
      </c>
      <c r="K42" s="503"/>
      <c r="L42" s="721" t="s">
        <v>968</v>
      </c>
      <c r="M42" s="503"/>
      <c r="N42" s="721" t="s">
        <v>969</v>
      </c>
      <c r="O42" s="503"/>
      <c r="P42" s="721" t="s">
        <v>76</v>
      </c>
    </row>
    <row r="43" spans="2:29" s="740" customFormat="1" ht="32.1" customHeight="1">
      <c r="B43" s="736"/>
      <c r="C43" s="847" t="str">
        <f>C35</f>
        <v>Assets for which fair value are disclosed</v>
      </c>
      <c r="E43" s="602"/>
      <c r="F43" s="399"/>
      <c r="G43" s="399"/>
      <c r="H43" s="399"/>
      <c r="I43" s="399"/>
      <c r="J43" s="846"/>
      <c r="K43" s="846"/>
      <c r="L43" s="846"/>
      <c r="M43" s="846"/>
      <c r="N43" s="846"/>
      <c r="O43" s="846"/>
      <c r="P43" s="846"/>
    </row>
    <row r="44" spans="2:29" s="740" customFormat="1" ht="32.1" customHeight="1">
      <c r="B44" s="736"/>
      <c r="C44" s="847" t="str">
        <f>C36</f>
        <v xml:space="preserve">Investment properties </v>
      </c>
      <c r="E44" s="602"/>
      <c r="F44" s="399"/>
      <c r="G44" s="399"/>
      <c r="H44" s="399"/>
      <c r="I44" s="399"/>
      <c r="J44" s="846">
        <v>0</v>
      </c>
      <c r="K44" s="846"/>
      <c r="L44" s="846">
        <v>4977729781.8599997</v>
      </c>
      <c r="M44" s="846"/>
      <c r="N44" s="846">
        <v>0</v>
      </c>
      <c r="O44" s="846"/>
      <c r="P44" s="846">
        <f>SUM(J44:N44)</f>
        <v>4977729781.8599997</v>
      </c>
    </row>
    <row r="45" spans="2:29" s="740" customFormat="1" ht="32.1" customHeight="1">
      <c r="B45" s="736"/>
      <c r="C45" s="847" t="str">
        <f>C37</f>
        <v>Liabilities for which fair value are disclosed</v>
      </c>
      <c r="E45" s="602"/>
      <c r="F45" s="399"/>
      <c r="G45" s="399"/>
      <c r="H45" s="399"/>
      <c r="I45" s="399"/>
      <c r="J45" s="846"/>
      <c r="K45" s="846"/>
      <c r="L45" s="846"/>
      <c r="M45" s="846"/>
      <c r="N45" s="846"/>
      <c r="O45" s="846"/>
      <c r="P45" s="846"/>
    </row>
    <row r="46" spans="2:29" s="740" customFormat="1" ht="32.1" customHeight="1">
      <c r="B46" s="736"/>
      <c r="C46" s="688" t="str">
        <f>C38</f>
        <v>Debentures</v>
      </c>
      <c r="E46" s="602"/>
      <c r="F46" s="399"/>
      <c r="G46" s="399"/>
      <c r="H46" s="399"/>
      <c r="I46" s="399"/>
      <c r="J46" s="846">
        <v>0</v>
      </c>
      <c r="K46" s="846"/>
      <c r="L46" s="846">
        <v>4167073887.3400002</v>
      </c>
      <c r="M46" s="846"/>
      <c r="N46" s="846">
        <v>0</v>
      </c>
      <c r="O46" s="846"/>
      <c r="P46" s="846">
        <f>SUM(J46:N46)</f>
        <v>4167073887.3400002</v>
      </c>
    </row>
    <row r="47" spans="2:29" ht="32.1" customHeight="1">
      <c r="C47" s="400"/>
      <c r="D47" s="688"/>
      <c r="E47" s="400"/>
      <c r="F47" s="400"/>
      <c r="G47" s="400"/>
      <c r="H47" s="400"/>
      <c r="I47" s="400"/>
      <c r="J47" s="425"/>
      <c r="K47" s="425"/>
      <c r="L47" s="425"/>
      <c r="M47" s="425"/>
      <c r="N47" s="425"/>
      <c r="O47" s="425"/>
      <c r="P47" s="425"/>
      <c r="AC47" s="391"/>
    </row>
    <row r="48" spans="2:29" s="704" customFormat="1" ht="32.1" customHeight="1">
      <c r="B48" s="736"/>
      <c r="C48" s="737"/>
      <c r="E48" s="602"/>
      <c r="F48" s="399"/>
      <c r="G48" s="399"/>
      <c r="H48" s="399"/>
      <c r="I48" s="399"/>
      <c r="J48" s="897" t="s">
        <v>5</v>
      </c>
      <c r="K48" s="897"/>
      <c r="L48" s="897"/>
      <c r="M48" s="897"/>
      <c r="N48" s="897"/>
      <c r="O48" s="897"/>
      <c r="P48" s="897"/>
    </row>
    <row r="49" spans="2:29" s="704" customFormat="1" ht="32.1" customHeight="1">
      <c r="B49" s="736"/>
      <c r="C49" s="737"/>
      <c r="E49" s="602"/>
      <c r="F49" s="399"/>
      <c r="G49" s="399"/>
      <c r="H49" s="399"/>
      <c r="I49" s="399"/>
      <c r="J49" s="898" t="s">
        <v>822</v>
      </c>
      <c r="K49" s="898"/>
      <c r="L49" s="898"/>
      <c r="M49" s="898"/>
      <c r="N49" s="898"/>
      <c r="O49" s="898"/>
      <c r="P49" s="898"/>
    </row>
    <row r="50" spans="2:29" s="704" customFormat="1" ht="32.1" customHeight="1">
      <c r="B50" s="736"/>
      <c r="C50" s="737"/>
      <c r="E50" s="602"/>
      <c r="F50" s="399"/>
      <c r="G50" s="399"/>
      <c r="H50" s="399"/>
      <c r="I50" s="399"/>
      <c r="J50" s="721" t="s">
        <v>967</v>
      </c>
      <c r="K50" s="503"/>
      <c r="L50" s="721" t="s">
        <v>968</v>
      </c>
      <c r="M50" s="503"/>
      <c r="N50" s="721" t="s">
        <v>969</v>
      </c>
      <c r="O50" s="503"/>
      <c r="P50" s="721" t="s">
        <v>76</v>
      </c>
    </row>
    <row r="51" spans="2:29" s="740" customFormat="1" ht="32.1" customHeight="1">
      <c r="B51" s="736"/>
      <c r="C51" s="847" t="str">
        <f>C43</f>
        <v>Assets for which fair value are disclosed</v>
      </c>
      <c r="E51" s="602"/>
      <c r="F51" s="399"/>
      <c r="G51" s="399"/>
      <c r="H51" s="399"/>
      <c r="I51" s="399"/>
      <c r="J51" s="846"/>
      <c r="K51" s="846"/>
      <c r="L51" s="846"/>
      <c r="M51" s="846"/>
      <c r="N51" s="846"/>
      <c r="O51" s="846"/>
      <c r="P51" s="846"/>
    </row>
    <row r="52" spans="2:29" s="740" customFormat="1" ht="32.1" customHeight="1">
      <c r="B52" s="736"/>
      <c r="C52" s="847" t="str">
        <f>C44</f>
        <v xml:space="preserve">Investment properties </v>
      </c>
      <c r="E52" s="602"/>
      <c r="F52" s="399"/>
      <c r="G52" s="399"/>
      <c r="H52" s="399"/>
      <c r="I52" s="399"/>
      <c r="J52" s="846">
        <v>0</v>
      </c>
      <c r="K52" s="846"/>
      <c r="L52" s="846">
        <v>5206230244.8500004</v>
      </c>
      <c r="M52" s="846"/>
      <c r="N52" s="846">
        <v>0</v>
      </c>
      <c r="O52" s="846"/>
      <c r="P52" s="846">
        <f>SUM(J52:N52)</f>
        <v>5206230244.8500004</v>
      </c>
    </row>
    <row r="53" spans="2:29" s="740" customFormat="1" ht="32.1" customHeight="1">
      <c r="B53" s="736"/>
      <c r="C53" s="847" t="str">
        <f t="shared" ref="C53:C54" si="0">C45</f>
        <v>Liabilities for which fair value are disclosed</v>
      </c>
      <c r="E53" s="602"/>
      <c r="F53" s="399"/>
      <c r="G53" s="399"/>
      <c r="H53" s="399"/>
      <c r="I53" s="399"/>
      <c r="J53" s="846"/>
      <c r="K53" s="846"/>
      <c r="L53" s="846"/>
      <c r="M53" s="846"/>
      <c r="N53" s="846"/>
      <c r="O53" s="846"/>
      <c r="P53" s="846"/>
    </row>
    <row r="54" spans="2:29" s="740" customFormat="1" ht="32.1" customHeight="1">
      <c r="B54" s="736"/>
      <c r="C54" s="688" t="str">
        <f t="shared" si="0"/>
        <v>Debentures</v>
      </c>
      <c r="E54" s="602"/>
      <c r="F54" s="399"/>
      <c r="G54" s="399"/>
      <c r="H54" s="399"/>
      <c r="I54" s="399"/>
      <c r="J54" s="846">
        <v>0</v>
      </c>
      <c r="K54" s="846"/>
      <c r="L54" s="846">
        <v>4167073887.3400002</v>
      </c>
      <c r="M54" s="846"/>
      <c r="N54" s="846">
        <v>0</v>
      </c>
      <c r="O54" s="846"/>
      <c r="P54" s="846">
        <f>SUM(J54:N54)</f>
        <v>4167073887.3400002</v>
      </c>
    </row>
    <row r="55" spans="2:29" ht="32.1" customHeight="1">
      <c r="C55" s="740"/>
      <c r="D55" s="740" t="s">
        <v>1127</v>
      </c>
      <c r="E55" s="740"/>
      <c r="F55" s="740"/>
      <c r="G55" s="740"/>
      <c r="H55" s="740"/>
      <c r="I55" s="740"/>
      <c r="J55" s="712"/>
      <c r="K55" s="712"/>
      <c r="L55" s="712"/>
      <c r="M55" s="712"/>
      <c r="N55" s="712"/>
      <c r="O55" s="712"/>
      <c r="P55" s="712"/>
      <c r="AC55" s="391"/>
    </row>
    <row r="56" spans="2:29" ht="32.1" customHeight="1">
      <c r="C56" s="740" t="s">
        <v>1126</v>
      </c>
      <c r="D56" s="740"/>
      <c r="E56" s="740"/>
      <c r="F56" s="740"/>
      <c r="G56" s="740"/>
      <c r="H56" s="740"/>
      <c r="I56" s="740"/>
      <c r="J56" s="712"/>
      <c r="K56" s="712"/>
      <c r="L56" s="712"/>
      <c r="M56" s="712"/>
      <c r="N56" s="712"/>
      <c r="O56" s="712"/>
      <c r="P56" s="712"/>
      <c r="AC56" s="391"/>
    </row>
    <row r="57" spans="2:29" ht="32.1" customHeight="1">
      <c r="C57" s="688"/>
      <c r="D57" s="400"/>
      <c r="E57" s="400"/>
      <c r="F57" s="400"/>
      <c r="G57" s="400"/>
      <c r="H57" s="400"/>
      <c r="I57" s="400"/>
      <c r="J57" s="425"/>
      <c r="K57" s="425"/>
      <c r="L57" s="425"/>
      <c r="M57" s="425"/>
      <c r="N57" s="425"/>
      <c r="O57" s="425"/>
      <c r="P57" s="425"/>
      <c r="AC57" s="391"/>
    </row>
    <row r="58" spans="2:29" ht="32.1" customHeight="1">
      <c r="C58" s="626"/>
      <c r="J58" s="424"/>
      <c r="K58" s="424"/>
      <c r="L58" s="424"/>
      <c r="M58" s="424"/>
      <c r="N58" s="424"/>
      <c r="O58" s="424"/>
      <c r="P58" s="424"/>
      <c r="AC58" s="391"/>
    </row>
    <row r="59" spans="2:29" ht="32.1" customHeight="1">
      <c r="C59" s="626"/>
      <c r="J59" s="424"/>
      <c r="K59" s="424"/>
      <c r="L59" s="424"/>
      <c r="M59" s="424"/>
      <c r="N59" s="424"/>
      <c r="O59" s="424"/>
      <c r="P59" s="424"/>
      <c r="AC59" s="391"/>
    </row>
    <row r="60" spans="2:29" ht="32.1" customHeight="1">
      <c r="AC60" s="391"/>
    </row>
    <row r="61" spans="2:29" ht="32.1" customHeight="1">
      <c r="AC61" s="391"/>
    </row>
    <row r="62" spans="2:29" ht="32.1" customHeight="1">
      <c r="AC62" s="391"/>
    </row>
    <row r="63" spans="2:29" ht="32.1" customHeight="1">
      <c r="AC63" s="391"/>
    </row>
    <row r="64" spans="2:29" ht="32.1" customHeight="1">
      <c r="AC64" s="391"/>
    </row>
    <row r="65" spans="29:29" ht="32.1" customHeight="1">
      <c r="AC65" s="391"/>
    </row>
    <row r="66" spans="29:29" ht="32.1" customHeight="1">
      <c r="AC66" s="391"/>
    </row>
    <row r="67" spans="29:29" ht="32.1" customHeight="1">
      <c r="AC67" s="391"/>
    </row>
    <row r="68" spans="29:29" ht="32.1" customHeight="1">
      <c r="AC68" s="391"/>
    </row>
  </sheetData>
  <mergeCells count="13">
    <mergeCell ref="J40:P40"/>
    <mergeCell ref="J41:P41"/>
    <mergeCell ref="J48:P48"/>
    <mergeCell ref="J49:P49"/>
    <mergeCell ref="B1:P1"/>
    <mergeCell ref="J14:P14"/>
    <mergeCell ref="B30:P30"/>
    <mergeCell ref="J15:L15"/>
    <mergeCell ref="N15:P15"/>
    <mergeCell ref="J22:P22"/>
    <mergeCell ref="J23:P23"/>
    <mergeCell ref="J32:P32"/>
    <mergeCell ref="J33:P33"/>
  </mergeCells>
  <pageMargins left="0.7" right="0.23622047244094491" top="0.71" bottom="0.61" header="0.31496062992125984" footer="0.31496062992125984"/>
  <pageSetup paperSize="9" scale="80" orientation="portrait" r:id="rId1"/>
  <rowBreaks count="1" manualBreakCount="1">
    <brk id="2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23"/>
  <sheetViews>
    <sheetView zoomScale="80" zoomScaleNormal="80" zoomScaleSheetLayoutView="90" workbookViewId="0">
      <selection sqref="A1:M1"/>
    </sheetView>
  </sheetViews>
  <sheetFormatPr defaultColWidth="9.125" defaultRowHeight="30" customHeight="1"/>
  <cols>
    <col min="1" max="1" width="3.75" style="53" customWidth="1"/>
    <col min="2" max="2" width="5.625" style="53" customWidth="1"/>
    <col min="3" max="3" width="6" style="53" customWidth="1"/>
    <col min="4" max="6" width="9.125" style="53" customWidth="1"/>
    <col min="7" max="7" width="15.75" style="53" customWidth="1"/>
    <col min="8" max="8" width="1.75" style="53" customWidth="1"/>
    <col min="9" max="9" width="15.75" style="53" customWidth="1"/>
    <col min="10" max="10" width="1.75" style="53" customWidth="1"/>
    <col min="11" max="11" width="15.75" style="53" customWidth="1"/>
    <col min="12" max="12" width="1.75" style="53" customWidth="1"/>
    <col min="13" max="13" width="15.75" style="53" customWidth="1"/>
    <col min="14" max="14" width="2.25" style="53" customWidth="1"/>
    <col min="15" max="256" width="9.125" style="53"/>
    <col min="257" max="257" width="3.75" style="53" customWidth="1"/>
    <col min="258" max="258" width="5.625" style="53" customWidth="1"/>
    <col min="259" max="259" width="6" style="53" customWidth="1"/>
    <col min="260" max="262" width="9.125" style="53"/>
    <col min="263" max="263" width="17" style="53" customWidth="1"/>
    <col min="264" max="264" width="1.75" style="53" customWidth="1"/>
    <col min="265" max="265" width="17" style="53" customWidth="1"/>
    <col min="266" max="266" width="1.75" style="53" customWidth="1"/>
    <col min="267" max="267" width="17" style="53" customWidth="1"/>
    <col min="268" max="268" width="1.75" style="53" customWidth="1"/>
    <col min="269" max="269" width="17" style="53" customWidth="1"/>
    <col min="270" max="270" width="2.25" style="53" customWidth="1"/>
    <col min="271" max="512" width="9.125" style="53"/>
    <col min="513" max="513" width="3.75" style="53" customWidth="1"/>
    <col min="514" max="514" width="5.625" style="53" customWidth="1"/>
    <col min="515" max="515" width="6" style="53" customWidth="1"/>
    <col min="516" max="518" width="9.125" style="53"/>
    <col min="519" max="519" width="17" style="53" customWidth="1"/>
    <col min="520" max="520" width="1.75" style="53" customWidth="1"/>
    <col min="521" max="521" width="17" style="53" customWidth="1"/>
    <col min="522" max="522" width="1.75" style="53" customWidth="1"/>
    <col min="523" max="523" width="17" style="53" customWidth="1"/>
    <col min="524" max="524" width="1.75" style="53" customWidth="1"/>
    <col min="525" max="525" width="17" style="53" customWidth="1"/>
    <col min="526" max="526" width="2.25" style="53" customWidth="1"/>
    <col min="527" max="768" width="9.125" style="53"/>
    <col min="769" max="769" width="3.75" style="53" customWidth="1"/>
    <col min="770" max="770" width="5.625" style="53" customWidth="1"/>
    <col min="771" max="771" width="6" style="53" customWidth="1"/>
    <col min="772" max="774" width="9.125" style="53"/>
    <col min="775" max="775" width="17" style="53" customWidth="1"/>
    <col min="776" max="776" width="1.75" style="53" customWidth="1"/>
    <col min="777" max="777" width="17" style="53" customWidth="1"/>
    <col min="778" max="778" width="1.75" style="53" customWidth="1"/>
    <col min="779" max="779" width="17" style="53" customWidth="1"/>
    <col min="780" max="780" width="1.75" style="53" customWidth="1"/>
    <col min="781" max="781" width="17" style="53" customWidth="1"/>
    <col min="782" max="782" width="2.25" style="53" customWidth="1"/>
    <col min="783" max="1024" width="9.125" style="53"/>
    <col min="1025" max="1025" width="3.75" style="53" customWidth="1"/>
    <col min="1026" max="1026" width="5.625" style="53" customWidth="1"/>
    <col min="1027" max="1027" width="6" style="53" customWidth="1"/>
    <col min="1028" max="1030" width="9.125" style="53"/>
    <col min="1031" max="1031" width="17" style="53" customWidth="1"/>
    <col min="1032" max="1032" width="1.75" style="53" customWidth="1"/>
    <col min="1033" max="1033" width="17" style="53" customWidth="1"/>
    <col min="1034" max="1034" width="1.75" style="53" customWidth="1"/>
    <col min="1035" max="1035" width="17" style="53" customWidth="1"/>
    <col min="1036" max="1036" width="1.75" style="53" customWidth="1"/>
    <col min="1037" max="1037" width="17" style="53" customWidth="1"/>
    <col min="1038" max="1038" width="2.25" style="53" customWidth="1"/>
    <col min="1039" max="1280" width="9.125" style="53"/>
    <col min="1281" max="1281" width="3.75" style="53" customWidth="1"/>
    <col min="1282" max="1282" width="5.625" style="53" customWidth="1"/>
    <col min="1283" max="1283" width="6" style="53" customWidth="1"/>
    <col min="1284" max="1286" width="9.125" style="53"/>
    <col min="1287" max="1287" width="17" style="53" customWidth="1"/>
    <col min="1288" max="1288" width="1.75" style="53" customWidth="1"/>
    <col min="1289" max="1289" width="17" style="53" customWidth="1"/>
    <col min="1290" max="1290" width="1.75" style="53" customWidth="1"/>
    <col min="1291" max="1291" width="17" style="53" customWidth="1"/>
    <col min="1292" max="1292" width="1.75" style="53" customWidth="1"/>
    <col min="1293" max="1293" width="17" style="53" customWidth="1"/>
    <col min="1294" max="1294" width="2.25" style="53" customWidth="1"/>
    <col min="1295" max="1536" width="9.125" style="53"/>
    <col min="1537" max="1537" width="3.75" style="53" customWidth="1"/>
    <col min="1538" max="1538" width="5.625" style="53" customWidth="1"/>
    <col min="1539" max="1539" width="6" style="53" customWidth="1"/>
    <col min="1540" max="1542" width="9.125" style="53"/>
    <col min="1543" max="1543" width="17" style="53" customWidth="1"/>
    <col min="1544" max="1544" width="1.75" style="53" customWidth="1"/>
    <col min="1545" max="1545" width="17" style="53" customWidth="1"/>
    <col min="1546" max="1546" width="1.75" style="53" customWidth="1"/>
    <col min="1547" max="1547" width="17" style="53" customWidth="1"/>
    <col min="1548" max="1548" width="1.75" style="53" customWidth="1"/>
    <col min="1549" max="1549" width="17" style="53" customWidth="1"/>
    <col min="1550" max="1550" width="2.25" style="53" customWidth="1"/>
    <col min="1551" max="1792" width="9.125" style="53"/>
    <col min="1793" max="1793" width="3.75" style="53" customWidth="1"/>
    <col min="1794" max="1794" width="5.625" style="53" customWidth="1"/>
    <col min="1795" max="1795" width="6" style="53" customWidth="1"/>
    <col min="1796" max="1798" width="9.125" style="53"/>
    <col min="1799" max="1799" width="17" style="53" customWidth="1"/>
    <col min="1800" max="1800" width="1.75" style="53" customWidth="1"/>
    <col min="1801" max="1801" width="17" style="53" customWidth="1"/>
    <col min="1802" max="1802" width="1.75" style="53" customWidth="1"/>
    <col min="1803" max="1803" width="17" style="53" customWidth="1"/>
    <col min="1804" max="1804" width="1.75" style="53" customWidth="1"/>
    <col min="1805" max="1805" width="17" style="53" customWidth="1"/>
    <col min="1806" max="1806" width="2.25" style="53" customWidth="1"/>
    <col min="1807" max="2048" width="9.125" style="53"/>
    <col min="2049" max="2049" width="3.75" style="53" customWidth="1"/>
    <col min="2050" max="2050" width="5.625" style="53" customWidth="1"/>
    <col min="2051" max="2051" width="6" style="53" customWidth="1"/>
    <col min="2052" max="2054" width="9.125" style="53"/>
    <col min="2055" max="2055" width="17" style="53" customWidth="1"/>
    <col min="2056" max="2056" width="1.75" style="53" customWidth="1"/>
    <col min="2057" max="2057" width="17" style="53" customWidth="1"/>
    <col min="2058" max="2058" width="1.75" style="53" customWidth="1"/>
    <col min="2059" max="2059" width="17" style="53" customWidth="1"/>
    <col min="2060" max="2060" width="1.75" style="53" customWidth="1"/>
    <col min="2061" max="2061" width="17" style="53" customWidth="1"/>
    <col min="2062" max="2062" width="2.25" style="53" customWidth="1"/>
    <col min="2063" max="2304" width="9.125" style="53"/>
    <col min="2305" max="2305" width="3.75" style="53" customWidth="1"/>
    <col min="2306" max="2306" width="5.625" style="53" customWidth="1"/>
    <col min="2307" max="2307" width="6" style="53" customWidth="1"/>
    <col min="2308" max="2310" width="9.125" style="53"/>
    <col min="2311" max="2311" width="17" style="53" customWidth="1"/>
    <col min="2312" max="2312" width="1.75" style="53" customWidth="1"/>
    <col min="2313" max="2313" width="17" style="53" customWidth="1"/>
    <col min="2314" max="2314" width="1.75" style="53" customWidth="1"/>
    <col min="2315" max="2315" width="17" style="53" customWidth="1"/>
    <col min="2316" max="2316" width="1.75" style="53" customWidth="1"/>
    <col min="2317" max="2317" width="17" style="53" customWidth="1"/>
    <col min="2318" max="2318" width="2.25" style="53" customWidth="1"/>
    <col min="2319" max="2560" width="9.125" style="53"/>
    <col min="2561" max="2561" width="3.75" style="53" customWidth="1"/>
    <col min="2562" max="2562" width="5.625" style="53" customWidth="1"/>
    <col min="2563" max="2563" width="6" style="53" customWidth="1"/>
    <col min="2564" max="2566" width="9.125" style="53"/>
    <col min="2567" max="2567" width="17" style="53" customWidth="1"/>
    <col min="2568" max="2568" width="1.75" style="53" customWidth="1"/>
    <col min="2569" max="2569" width="17" style="53" customWidth="1"/>
    <col min="2570" max="2570" width="1.75" style="53" customWidth="1"/>
    <col min="2571" max="2571" width="17" style="53" customWidth="1"/>
    <col min="2572" max="2572" width="1.75" style="53" customWidth="1"/>
    <col min="2573" max="2573" width="17" style="53" customWidth="1"/>
    <col min="2574" max="2574" width="2.25" style="53" customWidth="1"/>
    <col min="2575" max="2816" width="9.125" style="53"/>
    <col min="2817" max="2817" width="3.75" style="53" customWidth="1"/>
    <col min="2818" max="2818" width="5.625" style="53" customWidth="1"/>
    <col min="2819" max="2819" width="6" style="53" customWidth="1"/>
    <col min="2820" max="2822" width="9.125" style="53"/>
    <col min="2823" max="2823" width="17" style="53" customWidth="1"/>
    <col min="2824" max="2824" width="1.75" style="53" customWidth="1"/>
    <col min="2825" max="2825" width="17" style="53" customWidth="1"/>
    <col min="2826" max="2826" width="1.75" style="53" customWidth="1"/>
    <col min="2827" max="2827" width="17" style="53" customWidth="1"/>
    <col min="2828" max="2828" width="1.75" style="53" customWidth="1"/>
    <col min="2829" max="2829" width="17" style="53" customWidth="1"/>
    <col min="2830" max="2830" width="2.25" style="53" customWidth="1"/>
    <col min="2831" max="3072" width="9.125" style="53"/>
    <col min="3073" max="3073" width="3.75" style="53" customWidth="1"/>
    <col min="3074" max="3074" width="5.625" style="53" customWidth="1"/>
    <col min="3075" max="3075" width="6" style="53" customWidth="1"/>
    <col min="3076" max="3078" width="9.125" style="53"/>
    <col min="3079" max="3079" width="17" style="53" customWidth="1"/>
    <col min="3080" max="3080" width="1.75" style="53" customWidth="1"/>
    <col min="3081" max="3081" width="17" style="53" customWidth="1"/>
    <col min="3082" max="3082" width="1.75" style="53" customWidth="1"/>
    <col min="3083" max="3083" width="17" style="53" customWidth="1"/>
    <col min="3084" max="3084" width="1.75" style="53" customWidth="1"/>
    <col min="3085" max="3085" width="17" style="53" customWidth="1"/>
    <col min="3086" max="3086" width="2.25" style="53" customWidth="1"/>
    <col min="3087" max="3328" width="9.125" style="53"/>
    <col min="3329" max="3329" width="3.75" style="53" customWidth="1"/>
    <col min="3330" max="3330" width="5.625" style="53" customWidth="1"/>
    <col min="3331" max="3331" width="6" style="53" customWidth="1"/>
    <col min="3332" max="3334" width="9.125" style="53"/>
    <col min="3335" max="3335" width="17" style="53" customWidth="1"/>
    <col min="3336" max="3336" width="1.75" style="53" customWidth="1"/>
    <col min="3337" max="3337" width="17" style="53" customWidth="1"/>
    <col min="3338" max="3338" width="1.75" style="53" customWidth="1"/>
    <col min="3339" max="3339" width="17" style="53" customWidth="1"/>
    <col min="3340" max="3340" width="1.75" style="53" customWidth="1"/>
    <col min="3341" max="3341" width="17" style="53" customWidth="1"/>
    <col min="3342" max="3342" width="2.25" style="53" customWidth="1"/>
    <col min="3343" max="3584" width="9.125" style="53"/>
    <col min="3585" max="3585" width="3.75" style="53" customWidth="1"/>
    <col min="3586" max="3586" width="5.625" style="53" customWidth="1"/>
    <col min="3587" max="3587" width="6" style="53" customWidth="1"/>
    <col min="3588" max="3590" width="9.125" style="53"/>
    <col min="3591" max="3591" width="17" style="53" customWidth="1"/>
    <col min="3592" max="3592" width="1.75" style="53" customWidth="1"/>
    <col min="3593" max="3593" width="17" style="53" customWidth="1"/>
    <col min="3594" max="3594" width="1.75" style="53" customWidth="1"/>
    <col min="3595" max="3595" width="17" style="53" customWidth="1"/>
    <col min="3596" max="3596" width="1.75" style="53" customWidth="1"/>
    <col min="3597" max="3597" width="17" style="53" customWidth="1"/>
    <col min="3598" max="3598" width="2.25" style="53" customWidth="1"/>
    <col min="3599" max="3840" width="9.125" style="53"/>
    <col min="3841" max="3841" width="3.75" style="53" customWidth="1"/>
    <col min="3842" max="3842" width="5.625" style="53" customWidth="1"/>
    <col min="3843" max="3843" width="6" style="53" customWidth="1"/>
    <col min="3844" max="3846" width="9.125" style="53"/>
    <col min="3847" max="3847" width="17" style="53" customWidth="1"/>
    <col min="3848" max="3848" width="1.75" style="53" customWidth="1"/>
    <col min="3849" max="3849" width="17" style="53" customWidth="1"/>
    <col min="3850" max="3850" width="1.75" style="53" customWidth="1"/>
    <col min="3851" max="3851" width="17" style="53" customWidth="1"/>
    <col min="3852" max="3852" width="1.75" style="53" customWidth="1"/>
    <col min="3853" max="3853" width="17" style="53" customWidth="1"/>
    <col min="3854" max="3854" width="2.25" style="53" customWidth="1"/>
    <col min="3855" max="4096" width="9.125" style="53"/>
    <col min="4097" max="4097" width="3.75" style="53" customWidth="1"/>
    <col min="4098" max="4098" width="5.625" style="53" customWidth="1"/>
    <col min="4099" max="4099" width="6" style="53" customWidth="1"/>
    <col min="4100" max="4102" width="9.125" style="53"/>
    <col min="4103" max="4103" width="17" style="53" customWidth="1"/>
    <col min="4104" max="4104" width="1.75" style="53" customWidth="1"/>
    <col min="4105" max="4105" width="17" style="53" customWidth="1"/>
    <col min="4106" max="4106" width="1.75" style="53" customWidth="1"/>
    <col min="4107" max="4107" width="17" style="53" customWidth="1"/>
    <col min="4108" max="4108" width="1.75" style="53" customWidth="1"/>
    <col min="4109" max="4109" width="17" style="53" customWidth="1"/>
    <col min="4110" max="4110" width="2.25" style="53" customWidth="1"/>
    <col min="4111" max="4352" width="9.125" style="53"/>
    <col min="4353" max="4353" width="3.75" style="53" customWidth="1"/>
    <col min="4354" max="4354" width="5.625" style="53" customWidth="1"/>
    <col min="4355" max="4355" width="6" style="53" customWidth="1"/>
    <col min="4356" max="4358" width="9.125" style="53"/>
    <col min="4359" max="4359" width="17" style="53" customWidth="1"/>
    <col min="4360" max="4360" width="1.75" style="53" customWidth="1"/>
    <col min="4361" max="4361" width="17" style="53" customWidth="1"/>
    <col min="4362" max="4362" width="1.75" style="53" customWidth="1"/>
    <col min="4363" max="4363" width="17" style="53" customWidth="1"/>
    <col min="4364" max="4364" width="1.75" style="53" customWidth="1"/>
    <col min="4365" max="4365" width="17" style="53" customWidth="1"/>
    <col min="4366" max="4366" width="2.25" style="53" customWidth="1"/>
    <col min="4367" max="4608" width="9.125" style="53"/>
    <col min="4609" max="4609" width="3.75" style="53" customWidth="1"/>
    <col min="4610" max="4610" width="5.625" style="53" customWidth="1"/>
    <col min="4611" max="4611" width="6" style="53" customWidth="1"/>
    <col min="4612" max="4614" width="9.125" style="53"/>
    <col min="4615" max="4615" width="17" style="53" customWidth="1"/>
    <col min="4616" max="4616" width="1.75" style="53" customWidth="1"/>
    <col min="4617" max="4617" width="17" style="53" customWidth="1"/>
    <col min="4618" max="4618" width="1.75" style="53" customWidth="1"/>
    <col min="4619" max="4619" width="17" style="53" customWidth="1"/>
    <col min="4620" max="4620" width="1.75" style="53" customWidth="1"/>
    <col min="4621" max="4621" width="17" style="53" customWidth="1"/>
    <col min="4622" max="4622" width="2.25" style="53" customWidth="1"/>
    <col min="4623" max="4864" width="9.125" style="53"/>
    <col min="4865" max="4865" width="3.75" style="53" customWidth="1"/>
    <col min="4866" max="4866" width="5.625" style="53" customWidth="1"/>
    <col min="4867" max="4867" width="6" style="53" customWidth="1"/>
    <col min="4868" max="4870" width="9.125" style="53"/>
    <col min="4871" max="4871" width="17" style="53" customWidth="1"/>
    <col min="4872" max="4872" width="1.75" style="53" customWidth="1"/>
    <col min="4873" max="4873" width="17" style="53" customWidth="1"/>
    <col min="4874" max="4874" width="1.75" style="53" customWidth="1"/>
    <col min="4875" max="4875" width="17" style="53" customWidth="1"/>
    <col min="4876" max="4876" width="1.75" style="53" customWidth="1"/>
    <col min="4877" max="4877" width="17" style="53" customWidth="1"/>
    <col min="4878" max="4878" width="2.25" style="53" customWidth="1"/>
    <col min="4879" max="5120" width="9.125" style="53"/>
    <col min="5121" max="5121" width="3.75" style="53" customWidth="1"/>
    <col min="5122" max="5122" width="5.625" style="53" customWidth="1"/>
    <col min="5123" max="5123" width="6" style="53" customWidth="1"/>
    <col min="5124" max="5126" width="9.125" style="53"/>
    <col min="5127" max="5127" width="17" style="53" customWidth="1"/>
    <col min="5128" max="5128" width="1.75" style="53" customWidth="1"/>
    <col min="5129" max="5129" width="17" style="53" customWidth="1"/>
    <col min="5130" max="5130" width="1.75" style="53" customWidth="1"/>
    <col min="5131" max="5131" width="17" style="53" customWidth="1"/>
    <col min="5132" max="5132" width="1.75" style="53" customWidth="1"/>
    <col min="5133" max="5133" width="17" style="53" customWidth="1"/>
    <col min="5134" max="5134" width="2.25" style="53" customWidth="1"/>
    <col min="5135" max="5376" width="9.125" style="53"/>
    <col min="5377" max="5377" width="3.75" style="53" customWidth="1"/>
    <col min="5378" max="5378" width="5.625" style="53" customWidth="1"/>
    <col min="5379" max="5379" width="6" style="53" customWidth="1"/>
    <col min="5380" max="5382" width="9.125" style="53"/>
    <col min="5383" max="5383" width="17" style="53" customWidth="1"/>
    <col min="5384" max="5384" width="1.75" style="53" customWidth="1"/>
    <col min="5385" max="5385" width="17" style="53" customWidth="1"/>
    <col min="5386" max="5386" width="1.75" style="53" customWidth="1"/>
    <col min="5387" max="5387" width="17" style="53" customWidth="1"/>
    <col min="5388" max="5388" width="1.75" style="53" customWidth="1"/>
    <col min="5389" max="5389" width="17" style="53" customWidth="1"/>
    <col min="5390" max="5390" width="2.25" style="53" customWidth="1"/>
    <col min="5391" max="5632" width="9.125" style="53"/>
    <col min="5633" max="5633" width="3.75" style="53" customWidth="1"/>
    <col min="5634" max="5634" width="5.625" style="53" customWidth="1"/>
    <col min="5635" max="5635" width="6" style="53" customWidth="1"/>
    <col min="5636" max="5638" width="9.125" style="53"/>
    <col min="5639" max="5639" width="17" style="53" customWidth="1"/>
    <col min="5640" max="5640" width="1.75" style="53" customWidth="1"/>
    <col min="5641" max="5641" width="17" style="53" customWidth="1"/>
    <col min="5642" max="5642" width="1.75" style="53" customWidth="1"/>
    <col min="5643" max="5643" width="17" style="53" customWidth="1"/>
    <col min="5644" max="5644" width="1.75" style="53" customWidth="1"/>
    <col min="5645" max="5645" width="17" style="53" customWidth="1"/>
    <col min="5646" max="5646" width="2.25" style="53" customWidth="1"/>
    <col min="5647" max="5888" width="9.125" style="53"/>
    <col min="5889" max="5889" width="3.75" style="53" customWidth="1"/>
    <col min="5890" max="5890" width="5.625" style="53" customWidth="1"/>
    <col min="5891" max="5891" width="6" style="53" customWidth="1"/>
    <col min="5892" max="5894" width="9.125" style="53"/>
    <col min="5895" max="5895" width="17" style="53" customWidth="1"/>
    <col min="5896" max="5896" width="1.75" style="53" customWidth="1"/>
    <col min="5897" max="5897" width="17" style="53" customWidth="1"/>
    <col min="5898" max="5898" width="1.75" style="53" customWidth="1"/>
    <col min="5899" max="5899" width="17" style="53" customWidth="1"/>
    <col min="5900" max="5900" width="1.75" style="53" customWidth="1"/>
    <col min="5901" max="5901" width="17" style="53" customWidth="1"/>
    <col min="5902" max="5902" width="2.25" style="53" customWidth="1"/>
    <col min="5903" max="6144" width="9.125" style="53"/>
    <col min="6145" max="6145" width="3.75" style="53" customWidth="1"/>
    <col min="6146" max="6146" width="5.625" style="53" customWidth="1"/>
    <col min="6147" max="6147" width="6" style="53" customWidth="1"/>
    <col min="6148" max="6150" width="9.125" style="53"/>
    <col min="6151" max="6151" width="17" style="53" customWidth="1"/>
    <col min="6152" max="6152" width="1.75" style="53" customWidth="1"/>
    <col min="6153" max="6153" width="17" style="53" customWidth="1"/>
    <col min="6154" max="6154" width="1.75" style="53" customWidth="1"/>
    <col min="6155" max="6155" width="17" style="53" customWidth="1"/>
    <col min="6156" max="6156" width="1.75" style="53" customWidth="1"/>
    <col min="6157" max="6157" width="17" style="53" customWidth="1"/>
    <col min="6158" max="6158" width="2.25" style="53" customWidth="1"/>
    <col min="6159" max="6400" width="9.125" style="53"/>
    <col min="6401" max="6401" width="3.75" style="53" customWidth="1"/>
    <col min="6402" max="6402" width="5.625" style="53" customWidth="1"/>
    <col min="6403" max="6403" width="6" style="53" customWidth="1"/>
    <col min="6404" max="6406" width="9.125" style="53"/>
    <col min="6407" max="6407" width="17" style="53" customWidth="1"/>
    <col min="6408" max="6408" width="1.75" style="53" customWidth="1"/>
    <col min="6409" max="6409" width="17" style="53" customWidth="1"/>
    <col min="6410" max="6410" width="1.75" style="53" customWidth="1"/>
    <col min="6411" max="6411" width="17" style="53" customWidth="1"/>
    <col min="6412" max="6412" width="1.75" style="53" customWidth="1"/>
    <col min="6413" max="6413" width="17" style="53" customWidth="1"/>
    <col min="6414" max="6414" width="2.25" style="53" customWidth="1"/>
    <col min="6415" max="6656" width="9.125" style="53"/>
    <col min="6657" max="6657" width="3.75" style="53" customWidth="1"/>
    <col min="6658" max="6658" width="5.625" style="53" customWidth="1"/>
    <col min="6659" max="6659" width="6" style="53" customWidth="1"/>
    <col min="6660" max="6662" width="9.125" style="53"/>
    <col min="6663" max="6663" width="17" style="53" customWidth="1"/>
    <col min="6664" max="6664" width="1.75" style="53" customWidth="1"/>
    <col min="6665" max="6665" width="17" style="53" customWidth="1"/>
    <col min="6666" max="6666" width="1.75" style="53" customWidth="1"/>
    <col min="6667" max="6667" width="17" style="53" customWidth="1"/>
    <col min="6668" max="6668" width="1.75" style="53" customWidth="1"/>
    <col min="6669" max="6669" width="17" style="53" customWidth="1"/>
    <col min="6670" max="6670" width="2.25" style="53" customWidth="1"/>
    <col min="6671" max="6912" width="9.125" style="53"/>
    <col min="6913" max="6913" width="3.75" style="53" customWidth="1"/>
    <col min="6914" max="6914" width="5.625" style="53" customWidth="1"/>
    <col min="6915" max="6915" width="6" style="53" customWidth="1"/>
    <col min="6916" max="6918" width="9.125" style="53"/>
    <col min="6919" max="6919" width="17" style="53" customWidth="1"/>
    <col min="6920" max="6920" width="1.75" style="53" customWidth="1"/>
    <col min="6921" max="6921" width="17" style="53" customWidth="1"/>
    <col min="6922" max="6922" width="1.75" style="53" customWidth="1"/>
    <col min="6923" max="6923" width="17" style="53" customWidth="1"/>
    <col min="6924" max="6924" width="1.75" style="53" customWidth="1"/>
    <col min="6925" max="6925" width="17" style="53" customWidth="1"/>
    <col min="6926" max="6926" width="2.25" style="53" customWidth="1"/>
    <col min="6927" max="7168" width="9.125" style="53"/>
    <col min="7169" max="7169" width="3.75" style="53" customWidth="1"/>
    <col min="7170" max="7170" width="5.625" style="53" customWidth="1"/>
    <col min="7171" max="7171" width="6" style="53" customWidth="1"/>
    <col min="7172" max="7174" width="9.125" style="53"/>
    <col min="7175" max="7175" width="17" style="53" customWidth="1"/>
    <col min="7176" max="7176" width="1.75" style="53" customWidth="1"/>
    <col min="7177" max="7177" width="17" style="53" customWidth="1"/>
    <col min="7178" max="7178" width="1.75" style="53" customWidth="1"/>
    <col min="7179" max="7179" width="17" style="53" customWidth="1"/>
    <col min="7180" max="7180" width="1.75" style="53" customWidth="1"/>
    <col min="7181" max="7181" width="17" style="53" customWidth="1"/>
    <col min="7182" max="7182" width="2.25" style="53" customWidth="1"/>
    <col min="7183" max="7424" width="9.125" style="53"/>
    <col min="7425" max="7425" width="3.75" style="53" customWidth="1"/>
    <col min="7426" max="7426" width="5.625" style="53" customWidth="1"/>
    <col min="7427" max="7427" width="6" style="53" customWidth="1"/>
    <col min="7428" max="7430" width="9.125" style="53"/>
    <col min="7431" max="7431" width="17" style="53" customWidth="1"/>
    <col min="7432" max="7432" width="1.75" style="53" customWidth="1"/>
    <col min="7433" max="7433" width="17" style="53" customWidth="1"/>
    <col min="7434" max="7434" width="1.75" style="53" customWidth="1"/>
    <col min="7435" max="7435" width="17" style="53" customWidth="1"/>
    <col min="7436" max="7436" width="1.75" style="53" customWidth="1"/>
    <col min="7437" max="7437" width="17" style="53" customWidth="1"/>
    <col min="7438" max="7438" width="2.25" style="53" customWidth="1"/>
    <col min="7439" max="7680" width="9.125" style="53"/>
    <col min="7681" max="7681" width="3.75" style="53" customWidth="1"/>
    <col min="7682" max="7682" width="5.625" style="53" customWidth="1"/>
    <col min="7683" max="7683" width="6" style="53" customWidth="1"/>
    <col min="7684" max="7686" width="9.125" style="53"/>
    <col min="7687" max="7687" width="17" style="53" customWidth="1"/>
    <col min="7688" max="7688" width="1.75" style="53" customWidth="1"/>
    <col min="7689" max="7689" width="17" style="53" customWidth="1"/>
    <col min="7690" max="7690" width="1.75" style="53" customWidth="1"/>
    <col min="7691" max="7691" width="17" style="53" customWidth="1"/>
    <col min="7692" max="7692" width="1.75" style="53" customWidth="1"/>
    <col min="7693" max="7693" width="17" style="53" customWidth="1"/>
    <col min="7694" max="7694" width="2.25" style="53" customWidth="1"/>
    <col min="7695" max="7936" width="9.125" style="53"/>
    <col min="7937" max="7937" width="3.75" style="53" customWidth="1"/>
    <col min="7938" max="7938" width="5.625" style="53" customWidth="1"/>
    <col min="7939" max="7939" width="6" style="53" customWidth="1"/>
    <col min="7940" max="7942" width="9.125" style="53"/>
    <col min="7943" max="7943" width="17" style="53" customWidth="1"/>
    <col min="7944" max="7944" width="1.75" style="53" customWidth="1"/>
    <col min="7945" max="7945" width="17" style="53" customWidth="1"/>
    <col min="7946" max="7946" width="1.75" style="53" customWidth="1"/>
    <col min="7947" max="7947" width="17" style="53" customWidth="1"/>
    <col min="7948" max="7948" width="1.75" style="53" customWidth="1"/>
    <col min="7949" max="7949" width="17" style="53" customWidth="1"/>
    <col min="7950" max="7950" width="2.25" style="53" customWidth="1"/>
    <col min="7951" max="8192" width="9.125" style="53"/>
    <col min="8193" max="8193" width="3.75" style="53" customWidth="1"/>
    <col min="8194" max="8194" width="5.625" style="53" customWidth="1"/>
    <col min="8195" max="8195" width="6" style="53" customWidth="1"/>
    <col min="8196" max="8198" width="9.125" style="53"/>
    <col min="8199" max="8199" width="17" style="53" customWidth="1"/>
    <col min="8200" max="8200" width="1.75" style="53" customWidth="1"/>
    <col min="8201" max="8201" width="17" style="53" customWidth="1"/>
    <col min="8202" max="8202" width="1.75" style="53" customWidth="1"/>
    <col min="8203" max="8203" width="17" style="53" customWidth="1"/>
    <col min="8204" max="8204" width="1.75" style="53" customWidth="1"/>
    <col min="8205" max="8205" width="17" style="53" customWidth="1"/>
    <col min="8206" max="8206" width="2.25" style="53" customWidth="1"/>
    <col min="8207" max="8448" width="9.125" style="53"/>
    <col min="8449" max="8449" width="3.75" style="53" customWidth="1"/>
    <col min="8450" max="8450" width="5.625" style="53" customWidth="1"/>
    <col min="8451" max="8451" width="6" style="53" customWidth="1"/>
    <col min="8452" max="8454" width="9.125" style="53"/>
    <col min="8455" max="8455" width="17" style="53" customWidth="1"/>
    <col min="8456" max="8456" width="1.75" style="53" customWidth="1"/>
    <col min="8457" max="8457" width="17" style="53" customWidth="1"/>
    <col min="8458" max="8458" width="1.75" style="53" customWidth="1"/>
    <col min="8459" max="8459" width="17" style="53" customWidth="1"/>
    <col min="8460" max="8460" width="1.75" style="53" customWidth="1"/>
    <col min="8461" max="8461" width="17" style="53" customWidth="1"/>
    <col min="8462" max="8462" width="2.25" style="53" customWidth="1"/>
    <col min="8463" max="8704" width="9.125" style="53"/>
    <col min="8705" max="8705" width="3.75" style="53" customWidth="1"/>
    <col min="8706" max="8706" width="5.625" style="53" customWidth="1"/>
    <col min="8707" max="8707" width="6" style="53" customWidth="1"/>
    <col min="8708" max="8710" width="9.125" style="53"/>
    <col min="8711" max="8711" width="17" style="53" customWidth="1"/>
    <col min="8712" max="8712" width="1.75" style="53" customWidth="1"/>
    <col min="8713" max="8713" width="17" style="53" customWidth="1"/>
    <col min="8714" max="8714" width="1.75" style="53" customWidth="1"/>
    <col min="8715" max="8715" width="17" style="53" customWidth="1"/>
    <col min="8716" max="8716" width="1.75" style="53" customWidth="1"/>
    <col min="8717" max="8717" width="17" style="53" customWidth="1"/>
    <col min="8718" max="8718" width="2.25" style="53" customWidth="1"/>
    <col min="8719" max="8960" width="9.125" style="53"/>
    <col min="8961" max="8961" width="3.75" style="53" customWidth="1"/>
    <col min="8962" max="8962" width="5.625" style="53" customWidth="1"/>
    <col min="8963" max="8963" width="6" style="53" customWidth="1"/>
    <col min="8964" max="8966" width="9.125" style="53"/>
    <col min="8967" max="8967" width="17" style="53" customWidth="1"/>
    <col min="8968" max="8968" width="1.75" style="53" customWidth="1"/>
    <col min="8969" max="8969" width="17" style="53" customWidth="1"/>
    <col min="8970" max="8970" width="1.75" style="53" customWidth="1"/>
    <col min="8971" max="8971" width="17" style="53" customWidth="1"/>
    <col min="8972" max="8972" width="1.75" style="53" customWidth="1"/>
    <col min="8973" max="8973" width="17" style="53" customWidth="1"/>
    <col min="8974" max="8974" width="2.25" style="53" customWidth="1"/>
    <col min="8975" max="9216" width="9.125" style="53"/>
    <col min="9217" max="9217" width="3.75" style="53" customWidth="1"/>
    <col min="9218" max="9218" width="5.625" style="53" customWidth="1"/>
    <col min="9219" max="9219" width="6" style="53" customWidth="1"/>
    <col min="9220" max="9222" width="9.125" style="53"/>
    <col min="9223" max="9223" width="17" style="53" customWidth="1"/>
    <col min="9224" max="9224" width="1.75" style="53" customWidth="1"/>
    <col min="9225" max="9225" width="17" style="53" customWidth="1"/>
    <col min="9226" max="9226" width="1.75" style="53" customWidth="1"/>
    <col min="9227" max="9227" width="17" style="53" customWidth="1"/>
    <col min="9228" max="9228" width="1.75" style="53" customWidth="1"/>
    <col min="9229" max="9229" width="17" style="53" customWidth="1"/>
    <col min="9230" max="9230" width="2.25" style="53" customWidth="1"/>
    <col min="9231" max="9472" width="9.125" style="53"/>
    <col min="9473" max="9473" width="3.75" style="53" customWidth="1"/>
    <col min="9474" max="9474" width="5.625" style="53" customWidth="1"/>
    <col min="9475" max="9475" width="6" style="53" customWidth="1"/>
    <col min="9476" max="9478" width="9.125" style="53"/>
    <col min="9479" max="9479" width="17" style="53" customWidth="1"/>
    <col min="9480" max="9480" width="1.75" style="53" customWidth="1"/>
    <col min="9481" max="9481" width="17" style="53" customWidth="1"/>
    <col min="9482" max="9482" width="1.75" style="53" customWidth="1"/>
    <col min="9483" max="9483" width="17" style="53" customWidth="1"/>
    <col min="9484" max="9484" width="1.75" style="53" customWidth="1"/>
    <col min="9485" max="9485" width="17" style="53" customWidth="1"/>
    <col min="9486" max="9486" width="2.25" style="53" customWidth="1"/>
    <col min="9487" max="9728" width="9.125" style="53"/>
    <col min="9729" max="9729" width="3.75" style="53" customWidth="1"/>
    <col min="9730" max="9730" width="5.625" style="53" customWidth="1"/>
    <col min="9731" max="9731" width="6" style="53" customWidth="1"/>
    <col min="9732" max="9734" width="9.125" style="53"/>
    <col min="9735" max="9735" width="17" style="53" customWidth="1"/>
    <col min="9736" max="9736" width="1.75" style="53" customWidth="1"/>
    <col min="9737" max="9737" width="17" style="53" customWidth="1"/>
    <col min="9738" max="9738" width="1.75" style="53" customWidth="1"/>
    <col min="9739" max="9739" width="17" style="53" customWidth="1"/>
    <col min="9740" max="9740" width="1.75" style="53" customWidth="1"/>
    <col min="9741" max="9741" width="17" style="53" customWidth="1"/>
    <col min="9742" max="9742" width="2.25" style="53" customWidth="1"/>
    <col min="9743" max="9984" width="9.125" style="53"/>
    <col min="9985" max="9985" width="3.75" style="53" customWidth="1"/>
    <col min="9986" max="9986" width="5.625" style="53" customWidth="1"/>
    <col min="9987" max="9987" width="6" style="53" customWidth="1"/>
    <col min="9988" max="9990" width="9.125" style="53"/>
    <col min="9991" max="9991" width="17" style="53" customWidth="1"/>
    <col min="9992" max="9992" width="1.75" style="53" customWidth="1"/>
    <col min="9993" max="9993" width="17" style="53" customWidth="1"/>
    <col min="9994" max="9994" width="1.75" style="53" customWidth="1"/>
    <col min="9995" max="9995" width="17" style="53" customWidth="1"/>
    <col min="9996" max="9996" width="1.75" style="53" customWidth="1"/>
    <col min="9997" max="9997" width="17" style="53" customWidth="1"/>
    <col min="9998" max="9998" width="2.25" style="53" customWidth="1"/>
    <col min="9999" max="10240" width="9.125" style="53"/>
    <col min="10241" max="10241" width="3.75" style="53" customWidth="1"/>
    <col min="10242" max="10242" width="5.625" style="53" customWidth="1"/>
    <col min="10243" max="10243" width="6" style="53" customWidth="1"/>
    <col min="10244" max="10246" width="9.125" style="53"/>
    <col min="10247" max="10247" width="17" style="53" customWidth="1"/>
    <col min="10248" max="10248" width="1.75" style="53" customWidth="1"/>
    <col min="10249" max="10249" width="17" style="53" customWidth="1"/>
    <col min="10250" max="10250" width="1.75" style="53" customWidth="1"/>
    <col min="10251" max="10251" width="17" style="53" customWidth="1"/>
    <col min="10252" max="10252" width="1.75" style="53" customWidth="1"/>
    <col min="10253" max="10253" width="17" style="53" customWidth="1"/>
    <col min="10254" max="10254" width="2.25" style="53" customWidth="1"/>
    <col min="10255" max="10496" width="9.125" style="53"/>
    <col min="10497" max="10497" width="3.75" style="53" customWidth="1"/>
    <col min="10498" max="10498" width="5.625" style="53" customWidth="1"/>
    <col min="10499" max="10499" width="6" style="53" customWidth="1"/>
    <col min="10500" max="10502" width="9.125" style="53"/>
    <col min="10503" max="10503" width="17" style="53" customWidth="1"/>
    <col min="10504" max="10504" width="1.75" style="53" customWidth="1"/>
    <col min="10505" max="10505" width="17" style="53" customWidth="1"/>
    <col min="10506" max="10506" width="1.75" style="53" customWidth="1"/>
    <col min="10507" max="10507" width="17" style="53" customWidth="1"/>
    <col min="10508" max="10508" width="1.75" style="53" customWidth="1"/>
    <col min="10509" max="10509" width="17" style="53" customWidth="1"/>
    <col min="10510" max="10510" width="2.25" style="53" customWidth="1"/>
    <col min="10511" max="10752" width="9.125" style="53"/>
    <col min="10753" max="10753" width="3.75" style="53" customWidth="1"/>
    <col min="10754" max="10754" width="5.625" style="53" customWidth="1"/>
    <col min="10755" max="10755" width="6" style="53" customWidth="1"/>
    <col min="10756" max="10758" width="9.125" style="53"/>
    <col min="10759" max="10759" width="17" style="53" customWidth="1"/>
    <col min="10760" max="10760" width="1.75" style="53" customWidth="1"/>
    <col min="10761" max="10761" width="17" style="53" customWidth="1"/>
    <col min="10762" max="10762" width="1.75" style="53" customWidth="1"/>
    <col min="10763" max="10763" width="17" style="53" customWidth="1"/>
    <col min="10764" max="10764" width="1.75" style="53" customWidth="1"/>
    <col min="10765" max="10765" width="17" style="53" customWidth="1"/>
    <col min="10766" max="10766" width="2.25" style="53" customWidth="1"/>
    <col min="10767" max="11008" width="9.125" style="53"/>
    <col min="11009" max="11009" width="3.75" style="53" customWidth="1"/>
    <col min="11010" max="11010" width="5.625" style="53" customWidth="1"/>
    <col min="11011" max="11011" width="6" style="53" customWidth="1"/>
    <col min="11012" max="11014" width="9.125" style="53"/>
    <col min="11015" max="11015" width="17" style="53" customWidth="1"/>
    <col min="11016" max="11016" width="1.75" style="53" customWidth="1"/>
    <col min="11017" max="11017" width="17" style="53" customWidth="1"/>
    <col min="11018" max="11018" width="1.75" style="53" customWidth="1"/>
    <col min="11019" max="11019" width="17" style="53" customWidth="1"/>
    <col min="11020" max="11020" width="1.75" style="53" customWidth="1"/>
    <col min="11021" max="11021" width="17" style="53" customWidth="1"/>
    <col min="11022" max="11022" width="2.25" style="53" customWidth="1"/>
    <col min="11023" max="11264" width="9.125" style="53"/>
    <col min="11265" max="11265" width="3.75" style="53" customWidth="1"/>
    <col min="11266" max="11266" width="5.625" style="53" customWidth="1"/>
    <col min="11267" max="11267" width="6" style="53" customWidth="1"/>
    <col min="11268" max="11270" width="9.125" style="53"/>
    <col min="11271" max="11271" width="17" style="53" customWidth="1"/>
    <col min="11272" max="11272" width="1.75" style="53" customWidth="1"/>
    <col min="11273" max="11273" width="17" style="53" customWidth="1"/>
    <col min="11274" max="11274" width="1.75" style="53" customWidth="1"/>
    <col min="11275" max="11275" width="17" style="53" customWidth="1"/>
    <col min="11276" max="11276" width="1.75" style="53" customWidth="1"/>
    <col min="11277" max="11277" width="17" style="53" customWidth="1"/>
    <col min="11278" max="11278" width="2.25" style="53" customWidth="1"/>
    <col min="11279" max="11520" width="9.125" style="53"/>
    <col min="11521" max="11521" width="3.75" style="53" customWidth="1"/>
    <col min="11522" max="11522" width="5.625" style="53" customWidth="1"/>
    <col min="11523" max="11523" width="6" style="53" customWidth="1"/>
    <col min="11524" max="11526" width="9.125" style="53"/>
    <col min="11527" max="11527" width="17" style="53" customWidth="1"/>
    <col min="11528" max="11528" width="1.75" style="53" customWidth="1"/>
    <col min="11529" max="11529" width="17" style="53" customWidth="1"/>
    <col min="11530" max="11530" width="1.75" style="53" customWidth="1"/>
    <col min="11531" max="11531" width="17" style="53" customWidth="1"/>
    <col min="11532" max="11532" width="1.75" style="53" customWidth="1"/>
    <col min="11533" max="11533" width="17" style="53" customWidth="1"/>
    <col min="11534" max="11534" width="2.25" style="53" customWidth="1"/>
    <col min="11535" max="11776" width="9.125" style="53"/>
    <col min="11777" max="11777" width="3.75" style="53" customWidth="1"/>
    <col min="11778" max="11778" width="5.625" style="53" customWidth="1"/>
    <col min="11779" max="11779" width="6" style="53" customWidth="1"/>
    <col min="11780" max="11782" width="9.125" style="53"/>
    <col min="11783" max="11783" width="17" style="53" customWidth="1"/>
    <col min="11784" max="11784" width="1.75" style="53" customWidth="1"/>
    <col min="11785" max="11785" width="17" style="53" customWidth="1"/>
    <col min="11786" max="11786" width="1.75" style="53" customWidth="1"/>
    <col min="11787" max="11787" width="17" style="53" customWidth="1"/>
    <col min="11788" max="11788" width="1.75" style="53" customWidth="1"/>
    <col min="11789" max="11789" width="17" style="53" customWidth="1"/>
    <col min="11790" max="11790" width="2.25" style="53" customWidth="1"/>
    <col min="11791" max="12032" width="9.125" style="53"/>
    <col min="12033" max="12033" width="3.75" style="53" customWidth="1"/>
    <col min="12034" max="12034" width="5.625" style="53" customWidth="1"/>
    <col min="12035" max="12035" width="6" style="53" customWidth="1"/>
    <col min="12036" max="12038" width="9.125" style="53"/>
    <col min="12039" max="12039" width="17" style="53" customWidth="1"/>
    <col min="12040" max="12040" width="1.75" style="53" customWidth="1"/>
    <col min="12041" max="12041" width="17" style="53" customWidth="1"/>
    <col min="12042" max="12042" width="1.75" style="53" customWidth="1"/>
    <col min="12043" max="12043" width="17" style="53" customWidth="1"/>
    <col min="12044" max="12044" width="1.75" style="53" customWidth="1"/>
    <col min="12045" max="12045" width="17" style="53" customWidth="1"/>
    <col min="12046" max="12046" width="2.25" style="53" customWidth="1"/>
    <col min="12047" max="12288" width="9.125" style="53"/>
    <col min="12289" max="12289" width="3.75" style="53" customWidth="1"/>
    <col min="12290" max="12290" width="5.625" style="53" customWidth="1"/>
    <col min="12291" max="12291" width="6" style="53" customWidth="1"/>
    <col min="12292" max="12294" width="9.125" style="53"/>
    <col min="12295" max="12295" width="17" style="53" customWidth="1"/>
    <col min="12296" max="12296" width="1.75" style="53" customWidth="1"/>
    <col min="12297" max="12297" width="17" style="53" customWidth="1"/>
    <col min="12298" max="12298" width="1.75" style="53" customWidth="1"/>
    <col min="12299" max="12299" width="17" style="53" customWidth="1"/>
    <col min="12300" max="12300" width="1.75" style="53" customWidth="1"/>
    <col min="12301" max="12301" width="17" style="53" customWidth="1"/>
    <col min="12302" max="12302" width="2.25" style="53" customWidth="1"/>
    <col min="12303" max="12544" width="9.125" style="53"/>
    <col min="12545" max="12545" width="3.75" style="53" customWidth="1"/>
    <col min="12546" max="12546" width="5.625" style="53" customWidth="1"/>
    <col min="12547" max="12547" width="6" style="53" customWidth="1"/>
    <col min="12548" max="12550" width="9.125" style="53"/>
    <col min="12551" max="12551" width="17" style="53" customWidth="1"/>
    <col min="12552" max="12552" width="1.75" style="53" customWidth="1"/>
    <col min="12553" max="12553" width="17" style="53" customWidth="1"/>
    <col min="12554" max="12554" width="1.75" style="53" customWidth="1"/>
    <col min="12555" max="12555" width="17" style="53" customWidth="1"/>
    <col min="12556" max="12556" width="1.75" style="53" customWidth="1"/>
    <col min="12557" max="12557" width="17" style="53" customWidth="1"/>
    <col min="12558" max="12558" width="2.25" style="53" customWidth="1"/>
    <col min="12559" max="12800" width="9.125" style="53"/>
    <col min="12801" max="12801" width="3.75" style="53" customWidth="1"/>
    <col min="12802" max="12802" width="5.625" style="53" customWidth="1"/>
    <col min="12803" max="12803" width="6" style="53" customWidth="1"/>
    <col min="12804" max="12806" width="9.125" style="53"/>
    <col min="12807" max="12807" width="17" style="53" customWidth="1"/>
    <col min="12808" max="12808" width="1.75" style="53" customWidth="1"/>
    <col min="12809" max="12809" width="17" style="53" customWidth="1"/>
    <col min="12810" max="12810" width="1.75" style="53" customWidth="1"/>
    <col min="12811" max="12811" width="17" style="53" customWidth="1"/>
    <col min="12812" max="12812" width="1.75" style="53" customWidth="1"/>
    <col min="12813" max="12813" width="17" style="53" customWidth="1"/>
    <col min="12814" max="12814" width="2.25" style="53" customWidth="1"/>
    <col min="12815" max="13056" width="9.125" style="53"/>
    <col min="13057" max="13057" width="3.75" style="53" customWidth="1"/>
    <col min="13058" max="13058" width="5.625" style="53" customWidth="1"/>
    <col min="13059" max="13059" width="6" style="53" customWidth="1"/>
    <col min="13060" max="13062" width="9.125" style="53"/>
    <col min="13063" max="13063" width="17" style="53" customWidth="1"/>
    <col min="13064" max="13064" width="1.75" style="53" customWidth="1"/>
    <col min="13065" max="13065" width="17" style="53" customWidth="1"/>
    <col min="13066" max="13066" width="1.75" style="53" customWidth="1"/>
    <col min="13067" max="13067" width="17" style="53" customWidth="1"/>
    <col min="13068" max="13068" width="1.75" style="53" customWidth="1"/>
    <col min="13069" max="13069" width="17" style="53" customWidth="1"/>
    <col min="13070" max="13070" width="2.25" style="53" customWidth="1"/>
    <col min="13071" max="13312" width="9.125" style="53"/>
    <col min="13313" max="13313" width="3.75" style="53" customWidth="1"/>
    <col min="13314" max="13314" width="5.625" style="53" customWidth="1"/>
    <col min="13315" max="13315" width="6" style="53" customWidth="1"/>
    <col min="13316" max="13318" width="9.125" style="53"/>
    <col min="13319" max="13319" width="17" style="53" customWidth="1"/>
    <col min="13320" max="13320" width="1.75" style="53" customWidth="1"/>
    <col min="13321" max="13321" width="17" style="53" customWidth="1"/>
    <col min="13322" max="13322" width="1.75" style="53" customWidth="1"/>
    <col min="13323" max="13323" width="17" style="53" customWidth="1"/>
    <col min="13324" max="13324" width="1.75" style="53" customWidth="1"/>
    <col min="13325" max="13325" width="17" style="53" customWidth="1"/>
    <col min="13326" max="13326" width="2.25" style="53" customWidth="1"/>
    <col min="13327" max="13568" width="9.125" style="53"/>
    <col min="13569" max="13569" width="3.75" style="53" customWidth="1"/>
    <col min="13570" max="13570" width="5.625" style="53" customWidth="1"/>
    <col min="13571" max="13571" width="6" style="53" customWidth="1"/>
    <col min="13572" max="13574" width="9.125" style="53"/>
    <col min="13575" max="13575" width="17" style="53" customWidth="1"/>
    <col min="13576" max="13576" width="1.75" style="53" customWidth="1"/>
    <col min="13577" max="13577" width="17" style="53" customWidth="1"/>
    <col min="13578" max="13578" width="1.75" style="53" customWidth="1"/>
    <col min="13579" max="13579" width="17" style="53" customWidth="1"/>
    <col min="13580" max="13580" width="1.75" style="53" customWidth="1"/>
    <col min="13581" max="13581" width="17" style="53" customWidth="1"/>
    <col min="13582" max="13582" width="2.25" style="53" customWidth="1"/>
    <col min="13583" max="13824" width="9.125" style="53"/>
    <col min="13825" max="13825" width="3.75" style="53" customWidth="1"/>
    <col min="13826" max="13826" width="5.625" style="53" customWidth="1"/>
    <col min="13827" max="13827" width="6" style="53" customWidth="1"/>
    <col min="13828" max="13830" width="9.125" style="53"/>
    <col min="13831" max="13831" width="17" style="53" customWidth="1"/>
    <col min="13832" max="13832" width="1.75" style="53" customWidth="1"/>
    <col min="13833" max="13833" width="17" style="53" customWidth="1"/>
    <col min="13834" max="13834" width="1.75" style="53" customWidth="1"/>
    <col min="13835" max="13835" width="17" style="53" customWidth="1"/>
    <col min="13836" max="13836" width="1.75" style="53" customWidth="1"/>
    <col min="13837" max="13837" width="17" style="53" customWidth="1"/>
    <col min="13838" max="13838" width="2.25" style="53" customWidth="1"/>
    <col min="13839" max="14080" width="9.125" style="53"/>
    <col min="14081" max="14081" width="3.75" style="53" customWidth="1"/>
    <col min="14082" max="14082" width="5.625" style="53" customWidth="1"/>
    <col min="14083" max="14083" width="6" style="53" customWidth="1"/>
    <col min="14084" max="14086" width="9.125" style="53"/>
    <col min="14087" max="14087" width="17" style="53" customWidth="1"/>
    <col min="14088" max="14088" width="1.75" style="53" customWidth="1"/>
    <col min="14089" max="14089" width="17" style="53" customWidth="1"/>
    <col min="14090" max="14090" width="1.75" style="53" customWidth="1"/>
    <col min="14091" max="14091" width="17" style="53" customWidth="1"/>
    <col min="14092" max="14092" width="1.75" style="53" customWidth="1"/>
    <col min="14093" max="14093" width="17" style="53" customWidth="1"/>
    <col min="14094" max="14094" width="2.25" style="53" customWidth="1"/>
    <col min="14095" max="14336" width="9.125" style="53"/>
    <col min="14337" max="14337" width="3.75" style="53" customWidth="1"/>
    <col min="14338" max="14338" width="5.625" style="53" customWidth="1"/>
    <col min="14339" max="14339" width="6" style="53" customWidth="1"/>
    <col min="14340" max="14342" width="9.125" style="53"/>
    <col min="14343" max="14343" width="17" style="53" customWidth="1"/>
    <col min="14344" max="14344" width="1.75" style="53" customWidth="1"/>
    <col min="14345" max="14345" width="17" style="53" customWidth="1"/>
    <col min="14346" max="14346" width="1.75" style="53" customWidth="1"/>
    <col min="14347" max="14347" width="17" style="53" customWidth="1"/>
    <col min="14348" max="14348" width="1.75" style="53" customWidth="1"/>
    <col min="14349" max="14349" width="17" style="53" customWidth="1"/>
    <col min="14350" max="14350" width="2.25" style="53" customWidth="1"/>
    <col min="14351" max="14592" width="9.125" style="53"/>
    <col min="14593" max="14593" width="3.75" style="53" customWidth="1"/>
    <col min="14594" max="14594" width="5.625" style="53" customWidth="1"/>
    <col min="14595" max="14595" width="6" style="53" customWidth="1"/>
    <col min="14596" max="14598" width="9.125" style="53"/>
    <col min="14599" max="14599" width="17" style="53" customWidth="1"/>
    <col min="14600" max="14600" width="1.75" style="53" customWidth="1"/>
    <col min="14601" max="14601" width="17" style="53" customWidth="1"/>
    <col min="14602" max="14602" width="1.75" style="53" customWidth="1"/>
    <col min="14603" max="14603" width="17" style="53" customWidth="1"/>
    <col min="14604" max="14604" width="1.75" style="53" customWidth="1"/>
    <col min="14605" max="14605" width="17" style="53" customWidth="1"/>
    <col min="14606" max="14606" width="2.25" style="53" customWidth="1"/>
    <col min="14607" max="14848" width="9.125" style="53"/>
    <col min="14849" max="14849" width="3.75" style="53" customWidth="1"/>
    <col min="14850" max="14850" width="5.625" style="53" customWidth="1"/>
    <col min="14851" max="14851" width="6" style="53" customWidth="1"/>
    <col min="14852" max="14854" width="9.125" style="53"/>
    <col min="14855" max="14855" width="17" style="53" customWidth="1"/>
    <col min="14856" max="14856" width="1.75" style="53" customWidth="1"/>
    <col min="14857" max="14857" width="17" style="53" customWidth="1"/>
    <col min="14858" max="14858" width="1.75" style="53" customWidth="1"/>
    <col min="14859" max="14859" width="17" style="53" customWidth="1"/>
    <col min="14860" max="14860" width="1.75" style="53" customWidth="1"/>
    <col min="14861" max="14861" width="17" style="53" customWidth="1"/>
    <col min="14862" max="14862" width="2.25" style="53" customWidth="1"/>
    <col min="14863" max="15104" width="9.125" style="53"/>
    <col min="15105" max="15105" width="3.75" style="53" customWidth="1"/>
    <col min="15106" max="15106" width="5.625" style="53" customWidth="1"/>
    <col min="15107" max="15107" width="6" style="53" customWidth="1"/>
    <col min="15108" max="15110" width="9.125" style="53"/>
    <col min="15111" max="15111" width="17" style="53" customWidth="1"/>
    <col min="15112" max="15112" width="1.75" style="53" customWidth="1"/>
    <col min="15113" max="15113" width="17" style="53" customWidth="1"/>
    <col min="15114" max="15114" width="1.75" style="53" customWidth="1"/>
    <col min="15115" max="15115" width="17" style="53" customWidth="1"/>
    <col min="15116" max="15116" width="1.75" style="53" customWidth="1"/>
    <col min="15117" max="15117" width="17" style="53" customWidth="1"/>
    <col min="15118" max="15118" width="2.25" style="53" customWidth="1"/>
    <col min="15119" max="15360" width="9.125" style="53"/>
    <col min="15361" max="15361" width="3.75" style="53" customWidth="1"/>
    <col min="15362" max="15362" width="5.625" style="53" customWidth="1"/>
    <col min="15363" max="15363" width="6" style="53" customWidth="1"/>
    <col min="15364" max="15366" width="9.125" style="53"/>
    <col min="15367" max="15367" width="17" style="53" customWidth="1"/>
    <col min="15368" max="15368" width="1.75" style="53" customWidth="1"/>
    <col min="15369" max="15369" width="17" style="53" customWidth="1"/>
    <col min="15370" max="15370" width="1.75" style="53" customWidth="1"/>
    <col min="15371" max="15371" width="17" style="53" customWidth="1"/>
    <col min="15372" max="15372" width="1.75" style="53" customWidth="1"/>
    <col min="15373" max="15373" width="17" style="53" customWidth="1"/>
    <col min="15374" max="15374" width="2.25" style="53" customWidth="1"/>
    <col min="15375" max="15616" width="9.125" style="53"/>
    <col min="15617" max="15617" width="3.75" style="53" customWidth="1"/>
    <col min="15618" max="15618" width="5.625" style="53" customWidth="1"/>
    <col min="15619" max="15619" width="6" style="53" customWidth="1"/>
    <col min="15620" max="15622" width="9.125" style="53"/>
    <col min="15623" max="15623" width="17" style="53" customWidth="1"/>
    <col min="15624" max="15624" width="1.75" style="53" customWidth="1"/>
    <col min="15625" max="15625" width="17" style="53" customWidth="1"/>
    <col min="15626" max="15626" width="1.75" style="53" customWidth="1"/>
    <col min="15627" max="15627" width="17" style="53" customWidth="1"/>
    <col min="15628" max="15628" width="1.75" style="53" customWidth="1"/>
    <col min="15629" max="15629" width="17" style="53" customWidth="1"/>
    <col min="15630" max="15630" width="2.25" style="53" customWidth="1"/>
    <col min="15631" max="15872" width="9.125" style="53"/>
    <col min="15873" max="15873" width="3.75" style="53" customWidth="1"/>
    <col min="15874" max="15874" width="5.625" style="53" customWidth="1"/>
    <col min="15875" max="15875" width="6" style="53" customWidth="1"/>
    <col min="15876" max="15878" width="9.125" style="53"/>
    <col min="15879" max="15879" width="17" style="53" customWidth="1"/>
    <col min="15880" max="15880" width="1.75" style="53" customWidth="1"/>
    <col min="15881" max="15881" width="17" style="53" customWidth="1"/>
    <col min="15882" max="15882" width="1.75" style="53" customWidth="1"/>
    <col min="15883" max="15883" width="17" style="53" customWidth="1"/>
    <col min="15884" max="15884" width="1.75" style="53" customWidth="1"/>
    <col min="15885" max="15885" width="17" style="53" customWidth="1"/>
    <col min="15886" max="15886" width="2.25" style="53" customWidth="1"/>
    <col min="15887" max="16128" width="9.125" style="53"/>
    <col min="16129" max="16129" width="3.75" style="53" customWidth="1"/>
    <col min="16130" max="16130" width="5.625" style="53" customWidth="1"/>
    <col min="16131" max="16131" width="6" style="53" customWidth="1"/>
    <col min="16132" max="16134" width="9.125" style="53"/>
    <col min="16135" max="16135" width="17" style="53" customWidth="1"/>
    <col min="16136" max="16136" width="1.75" style="53" customWidth="1"/>
    <col min="16137" max="16137" width="17" style="53" customWidth="1"/>
    <col min="16138" max="16138" width="1.75" style="53" customWidth="1"/>
    <col min="16139" max="16139" width="17" style="53" customWidth="1"/>
    <col min="16140" max="16140" width="1.75" style="53" customWidth="1"/>
    <col min="16141" max="16141" width="17" style="53" customWidth="1"/>
    <col min="16142" max="16142" width="2.25" style="53" customWidth="1"/>
    <col min="16143" max="16384" width="9.125" style="53"/>
  </cols>
  <sheetData>
    <row r="1" spans="1:13" ht="32.1" customHeight="1">
      <c r="A1" s="894" t="s">
        <v>599</v>
      </c>
      <c r="B1" s="894"/>
      <c r="C1" s="894"/>
      <c r="D1" s="894"/>
      <c r="E1" s="894"/>
      <c r="F1" s="894"/>
      <c r="G1" s="894"/>
      <c r="H1" s="894"/>
      <c r="I1" s="894"/>
      <c r="J1" s="894"/>
      <c r="K1" s="894"/>
      <c r="L1" s="894"/>
      <c r="M1" s="894"/>
    </row>
    <row r="2" spans="1:13" ht="32.1" customHeight="1">
      <c r="I2" s="54"/>
      <c r="J2" s="54"/>
      <c r="K2" s="54"/>
      <c r="L2" s="54"/>
      <c r="M2" s="55" t="s">
        <v>22</v>
      </c>
    </row>
    <row r="3" spans="1:13" s="11" customFormat="1" ht="32.1" customHeight="1">
      <c r="A3" s="133" t="s">
        <v>970</v>
      </c>
      <c r="B3" s="126" t="s">
        <v>422</v>
      </c>
      <c r="G3" s="13"/>
    </row>
    <row r="4" spans="1:13" s="11" customFormat="1" ht="32.1" customHeight="1">
      <c r="B4" s="71">
        <v>28.1</v>
      </c>
      <c r="C4" s="11" t="s">
        <v>217</v>
      </c>
    </row>
    <row r="5" spans="1:13" s="11" customFormat="1" ht="32.1" customHeight="1">
      <c r="D5" s="11" t="s">
        <v>423</v>
      </c>
    </row>
    <row r="6" spans="1:13" s="11" customFormat="1" ht="32.1" customHeight="1">
      <c r="G6" s="900" t="s">
        <v>24</v>
      </c>
      <c r="H6" s="900"/>
      <c r="I6" s="900"/>
      <c r="J6" s="55"/>
      <c r="K6" s="895" t="s">
        <v>5</v>
      </c>
      <c r="L6" s="895"/>
      <c r="M6" s="895"/>
    </row>
    <row r="7" spans="1:13" s="11" customFormat="1" ht="32.1" customHeight="1">
      <c r="G7" s="430" t="s">
        <v>821</v>
      </c>
      <c r="H7" s="38"/>
      <c r="I7" s="14" t="s">
        <v>847</v>
      </c>
      <c r="J7" s="12"/>
      <c r="K7" s="14" t="str">
        <f>G7</f>
        <v>March 31, 2021</v>
      </c>
      <c r="L7" s="38"/>
      <c r="M7" s="14" t="str">
        <f>I7</f>
        <v>March 31, 2020</v>
      </c>
    </row>
    <row r="8" spans="1:13" s="11" customFormat="1" ht="32.1" customHeight="1">
      <c r="D8" s="19" t="s">
        <v>424</v>
      </c>
      <c r="G8" s="38">
        <v>297925.91000000003</v>
      </c>
      <c r="H8" s="38"/>
      <c r="I8" s="38">
        <v>1219340.8</v>
      </c>
      <c r="J8" s="38"/>
      <c r="K8" s="38">
        <v>143323.15</v>
      </c>
      <c r="L8" s="38"/>
      <c r="M8" s="38">
        <v>746312.35</v>
      </c>
    </row>
    <row r="9" spans="1:13" s="11" customFormat="1" ht="32.1" customHeight="1">
      <c r="D9" s="19" t="s">
        <v>425</v>
      </c>
      <c r="G9" s="38">
        <v>80922483.259999961</v>
      </c>
      <c r="H9" s="38"/>
      <c r="I9" s="38">
        <v>23023740.91</v>
      </c>
      <c r="J9" s="38"/>
      <c r="K9" s="38">
        <v>65492962.529999994</v>
      </c>
      <c r="L9" s="38"/>
      <c r="M9" s="38">
        <v>14352826.550000001</v>
      </c>
    </row>
    <row r="10" spans="1:13" s="11" customFormat="1" ht="32.1" customHeight="1">
      <c r="D10" s="19" t="s">
        <v>426</v>
      </c>
      <c r="G10" s="38">
        <v>1286837442.2200005</v>
      </c>
      <c r="H10" s="38"/>
      <c r="I10" s="38">
        <v>897445586.37</v>
      </c>
      <c r="J10" s="38"/>
      <c r="K10" s="38">
        <v>1162392939.9400005</v>
      </c>
      <c r="L10" s="38"/>
      <c r="M10" s="38">
        <v>767550663.12999988</v>
      </c>
    </row>
    <row r="11" spans="1:13" s="11" customFormat="1" ht="32.1" customHeight="1">
      <c r="D11" s="19" t="s">
        <v>427</v>
      </c>
      <c r="G11" s="38">
        <v>94701897.799999997</v>
      </c>
      <c r="H11" s="38"/>
      <c r="I11" s="38">
        <v>40788554.299999997</v>
      </c>
      <c r="J11" s="38"/>
      <c r="K11" s="38">
        <v>66045549.350000001</v>
      </c>
      <c r="L11" s="38"/>
      <c r="M11" s="38">
        <v>30104159.940000001</v>
      </c>
    </row>
    <row r="12" spans="1:13" s="11" customFormat="1" ht="32.1" customHeight="1" thickBot="1">
      <c r="G12" s="44">
        <f>SUM(G8:G11)</f>
        <v>1462759749.1900003</v>
      </c>
      <c r="H12" s="38"/>
      <c r="I12" s="44">
        <f>SUM(I8:I11)</f>
        <v>962477222.38</v>
      </c>
      <c r="J12" s="38"/>
      <c r="K12" s="44">
        <f>SUM(K8:K11)</f>
        <v>1294074774.9700005</v>
      </c>
      <c r="L12" s="38"/>
      <c r="M12" s="44">
        <f>SUM(M8:M11)</f>
        <v>812753961.96999991</v>
      </c>
    </row>
    <row r="13" spans="1:13" s="11" customFormat="1" ht="32.1" customHeight="1" thickTop="1">
      <c r="G13" s="29"/>
      <c r="H13" s="38"/>
      <c r="I13" s="29"/>
      <c r="J13" s="38"/>
      <c r="K13" s="29"/>
      <c r="L13" s="38"/>
      <c r="M13" s="29"/>
    </row>
    <row r="14" spans="1:13" s="11" customFormat="1" ht="32.1" customHeight="1">
      <c r="B14" s="147">
        <v>28.2</v>
      </c>
      <c r="C14" s="11" t="s">
        <v>428</v>
      </c>
      <c r="G14" s="29"/>
      <c r="H14" s="38"/>
      <c r="I14" s="29"/>
      <c r="J14" s="38"/>
      <c r="K14" s="29"/>
      <c r="L14" s="38"/>
      <c r="M14" s="29"/>
    </row>
    <row r="15" spans="1:13" s="11" customFormat="1" ht="32.1" customHeight="1">
      <c r="B15" s="147"/>
      <c r="D15" s="440" t="s">
        <v>923</v>
      </c>
      <c r="G15" s="29"/>
      <c r="H15" s="38"/>
      <c r="I15" s="29"/>
      <c r="J15" s="38"/>
      <c r="K15" s="29"/>
      <c r="L15" s="38"/>
      <c r="M15" s="29"/>
    </row>
    <row r="16" spans="1:13" s="11" customFormat="1" ht="32.1" customHeight="1">
      <c r="B16" s="147"/>
      <c r="C16" s="11" t="s">
        <v>924</v>
      </c>
      <c r="G16" s="29"/>
      <c r="H16" s="38"/>
      <c r="I16" s="29"/>
      <c r="J16" s="38"/>
      <c r="K16" s="29"/>
      <c r="L16" s="38"/>
      <c r="M16" s="29"/>
    </row>
    <row r="17" spans="2:13" s="152" customFormat="1" ht="32.1" customHeight="1">
      <c r="B17" s="147">
        <v>28.3</v>
      </c>
      <c r="C17" s="148" t="s">
        <v>429</v>
      </c>
      <c r="D17" s="149"/>
      <c r="E17" s="148"/>
      <c r="F17" s="150"/>
      <c r="G17" s="150"/>
      <c r="H17" s="150"/>
      <c r="I17" s="150"/>
      <c r="J17" s="150"/>
      <c r="K17" s="151"/>
      <c r="L17" s="148"/>
      <c r="M17" s="148"/>
    </row>
    <row r="18" spans="2:13" s="152" customFormat="1" ht="32.1" customHeight="1">
      <c r="B18" s="153"/>
      <c r="C18" s="53"/>
      <c r="D18" s="53" t="s">
        <v>925</v>
      </c>
      <c r="E18" s="53"/>
      <c r="F18" s="53"/>
      <c r="G18" s="53"/>
      <c r="H18" s="53"/>
      <c r="I18" s="53"/>
      <c r="J18" s="53"/>
      <c r="K18" s="53"/>
      <c r="L18" s="53"/>
      <c r="M18" s="53"/>
    </row>
    <row r="19" spans="2:13" s="152" customFormat="1" ht="32.1" customHeight="1">
      <c r="B19" s="153"/>
      <c r="C19" s="53" t="s">
        <v>926</v>
      </c>
      <c r="D19" s="53"/>
      <c r="E19" s="53"/>
      <c r="F19" s="53"/>
      <c r="G19" s="53"/>
      <c r="H19" s="53"/>
      <c r="I19" s="53"/>
      <c r="J19" s="53"/>
      <c r="K19" s="53"/>
      <c r="L19" s="53"/>
      <c r="M19" s="53"/>
    </row>
    <row r="20" spans="2:13" ht="32.1" customHeight="1">
      <c r="B20" s="147">
        <v>28.4</v>
      </c>
      <c r="C20" s="11" t="s">
        <v>430</v>
      </c>
      <c r="D20" s="11"/>
      <c r="E20" s="11"/>
      <c r="F20" s="11"/>
      <c r="G20" s="11"/>
      <c r="H20" s="11"/>
      <c r="I20" s="11"/>
      <c r="J20" s="11"/>
      <c r="K20" s="11"/>
      <c r="L20" s="11"/>
      <c r="M20" s="11"/>
    </row>
    <row r="21" spans="2:13" ht="32.1" customHeight="1">
      <c r="C21" s="646"/>
      <c r="D21" s="646" t="s">
        <v>971</v>
      </c>
      <c r="E21" s="11"/>
      <c r="F21" s="11"/>
      <c r="G21" s="11"/>
      <c r="H21" s="11"/>
      <c r="I21" s="11"/>
      <c r="J21" s="11"/>
      <c r="K21" s="11"/>
      <c r="L21" s="11"/>
      <c r="M21" s="11"/>
    </row>
    <row r="22" spans="2:13" ht="32.1" customHeight="1">
      <c r="B22" s="147"/>
      <c r="C22" s="646" t="s">
        <v>927</v>
      </c>
      <c r="D22" s="646"/>
      <c r="E22" s="11"/>
      <c r="F22" s="11"/>
      <c r="G22" s="11"/>
      <c r="H22" s="11"/>
      <c r="I22" s="11"/>
      <c r="J22" s="11"/>
      <c r="K22" s="11"/>
      <c r="L22" s="11"/>
      <c r="M22" s="11"/>
    </row>
    <row r="23" spans="2:13" ht="32.1" customHeight="1"/>
  </sheetData>
  <mergeCells count="3">
    <mergeCell ref="A1:M1"/>
    <mergeCell ref="G6:I6"/>
    <mergeCell ref="K6:M6"/>
  </mergeCells>
  <pageMargins left="0.78740157480314998" right="0.196850393700787" top="0.70866141732283505" bottom="0.59055118110236204" header="0.39370078740157499" footer="0.31496062992126"/>
  <pageSetup paperSize="9" scale="85"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U41"/>
  <sheetViews>
    <sheetView zoomScale="80" zoomScaleNormal="80" zoomScaleSheetLayoutView="100" workbookViewId="0">
      <selection sqref="A1:R1"/>
    </sheetView>
  </sheetViews>
  <sheetFormatPr defaultColWidth="9.125" defaultRowHeight="36.75" customHeight="1"/>
  <cols>
    <col min="1" max="1" width="4.25" style="627" customWidth="1"/>
    <col min="2" max="2" width="5.75" style="627" customWidth="1"/>
    <col min="3" max="3" width="5.125" style="627" customWidth="1"/>
    <col min="4" max="4" width="10.75" style="627" customWidth="1"/>
    <col min="5" max="5" width="11.75" style="627" customWidth="1"/>
    <col min="6" max="6" width="10.75" style="627" customWidth="1"/>
    <col min="7" max="7" width="0.625" style="627" customWidth="1"/>
    <col min="8" max="8" width="10.75" style="627" customWidth="1"/>
    <col min="9" max="9" width="0.625" style="627" customWidth="1"/>
    <col min="10" max="10" width="10.75" style="627" customWidth="1"/>
    <col min="11" max="11" width="0.625" style="627" customWidth="1"/>
    <col min="12" max="12" width="10.75" style="627" customWidth="1"/>
    <col min="13" max="13" width="0.625" style="627" customWidth="1"/>
    <col min="14" max="14" width="10.75" style="627" customWidth="1"/>
    <col min="15" max="15" width="0.625" style="627" customWidth="1"/>
    <col min="16" max="16" width="10.75" style="632" customWidth="1"/>
    <col min="17" max="17" width="0.625" style="632" customWidth="1"/>
    <col min="18" max="18" width="10.75" style="632" customWidth="1"/>
    <col min="19" max="19" width="1" style="627" customWidth="1"/>
    <col min="20" max="249" width="9.125" style="627"/>
    <col min="250" max="250" width="4.25" style="627" customWidth="1"/>
    <col min="251" max="251" width="5.75" style="627" customWidth="1"/>
    <col min="252" max="252" width="5.125" style="627" customWidth="1"/>
    <col min="253" max="253" width="21" style="627" customWidth="1"/>
    <col min="254" max="254" width="10.125" style="627" customWidth="1"/>
    <col min="255" max="255" width="0.625" style="627" customWidth="1"/>
    <col min="256" max="256" width="10.125" style="627" customWidth="1"/>
    <col min="257" max="257" width="0.625" style="627" customWidth="1"/>
    <col min="258" max="258" width="10.125" style="627" customWidth="1"/>
    <col min="259" max="259" width="0.625" style="627" customWidth="1"/>
    <col min="260" max="260" width="10.125" style="627" customWidth="1"/>
    <col min="261" max="261" width="0.625" style="627" customWidth="1"/>
    <col min="262" max="262" width="10.125" style="627" customWidth="1"/>
    <col min="263" max="263" width="0.625" style="627" customWidth="1"/>
    <col min="264" max="264" width="10.125" style="627" customWidth="1"/>
    <col min="265" max="265" width="0.625" style="627" customWidth="1"/>
    <col min="266" max="266" width="10.125" style="627" customWidth="1"/>
    <col min="267" max="267" width="0.625" style="627" customWidth="1"/>
    <col min="268" max="268" width="10.125" style="627" customWidth="1"/>
    <col min="269" max="269" width="0.625" style="627" customWidth="1"/>
    <col min="270" max="270" width="11.125" style="627" customWidth="1"/>
    <col min="271" max="271" width="0.625" style="627" customWidth="1"/>
    <col min="272" max="272" width="11.125" style="627" customWidth="1"/>
    <col min="273" max="273" width="0.625" style="627" customWidth="1"/>
    <col min="274" max="274" width="11.125" style="627" customWidth="1"/>
    <col min="275" max="275" width="1" style="627" customWidth="1"/>
    <col min="276" max="505" width="9.125" style="627"/>
    <col min="506" max="506" width="4.25" style="627" customWidth="1"/>
    <col min="507" max="507" width="5.75" style="627" customWidth="1"/>
    <col min="508" max="508" width="5.125" style="627" customWidth="1"/>
    <col min="509" max="509" width="21" style="627" customWidth="1"/>
    <col min="510" max="510" width="10.125" style="627" customWidth="1"/>
    <col min="511" max="511" width="0.625" style="627" customWidth="1"/>
    <col min="512" max="512" width="10.125" style="627" customWidth="1"/>
    <col min="513" max="513" width="0.625" style="627" customWidth="1"/>
    <col min="514" max="514" width="10.125" style="627" customWidth="1"/>
    <col min="515" max="515" width="0.625" style="627" customWidth="1"/>
    <col min="516" max="516" width="10.125" style="627" customWidth="1"/>
    <col min="517" max="517" width="0.625" style="627" customWidth="1"/>
    <col min="518" max="518" width="10.125" style="627" customWidth="1"/>
    <col min="519" max="519" width="0.625" style="627" customWidth="1"/>
    <col min="520" max="520" width="10.125" style="627" customWidth="1"/>
    <col min="521" max="521" width="0.625" style="627" customWidth="1"/>
    <col min="522" max="522" width="10.125" style="627" customWidth="1"/>
    <col min="523" max="523" width="0.625" style="627" customWidth="1"/>
    <col min="524" max="524" width="10.125" style="627" customWidth="1"/>
    <col min="525" max="525" width="0.625" style="627" customWidth="1"/>
    <col min="526" max="526" width="11.125" style="627" customWidth="1"/>
    <col min="527" max="527" width="0.625" style="627" customWidth="1"/>
    <col min="528" max="528" width="11.125" style="627" customWidth="1"/>
    <col min="529" max="529" width="0.625" style="627" customWidth="1"/>
    <col min="530" max="530" width="11.125" style="627" customWidth="1"/>
    <col min="531" max="531" width="1" style="627" customWidth="1"/>
    <col min="532" max="761" width="9.125" style="627"/>
    <col min="762" max="762" width="4.25" style="627" customWidth="1"/>
    <col min="763" max="763" width="5.75" style="627" customWidth="1"/>
    <col min="764" max="764" width="5.125" style="627" customWidth="1"/>
    <col min="765" max="765" width="21" style="627" customWidth="1"/>
    <col min="766" max="766" width="10.125" style="627" customWidth="1"/>
    <col min="767" max="767" width="0.625" style="627" customWidth="1"/>
    <col min="768" max="768" width="10.125" style="627" customWidth="1"/>
    <col min="769" max="769" width="0.625" style="627" customWidth="1"/>
    <col min="770" max="770" width="10.125" style="627" customWidth="1"/>
    <col min="771" max="771" width="0.625" style="627" customWidth="1"/>
    <col min="772" max="772" width="10.125" style="627" customWidth="1"/>
    <col min="773" max="773" width="0.625" style="627" customWidth="1"/>
    <col min="774" max="774" width="10.125" style="627" customWidth="1"/>
    <col min="775" max="775" width="0.625" style="627" customWidth="1"/>
    <col min="776" max="776" width="10.125" style="627" customWidth="1"/>
    <col min="777" max="777" width="0.625" style="627" customWidth="1"/>
    <col min="778" max="778" width="10.125" style="627" customWidth="1"/>
    <col min="779" max="779" width="0.625" style="627" customWidth="1"/>
    <col min="780" max="780" width="10.125" style="627" customWidth="1"/>
    <col min="781" max="781" width="0.625" style="627" customWidth="1"/>
    <col min="782" max="782" width="11.125" style="627" customWidth="1"/>
    <col min="783" max="783" width="0.625" style="627" customWidth="1"/>
    <col min="784" max="784" width="11.125" style="627" customWidth="1"/>
    <col min="785" max="785" width="0.625" style="627" customWidth="1"/>
    <col min="786" max="786" width="11.125" style="627" customWidth="1"/>
    <col min="787" max="787" width="1" style="627" customWidth="1"/>
    <col min="788" max="1017" width="9.125" style="627"/>
    <col min="1018" max="1018" width="4.25" style="627" customWidth="1"/>
    <col min="1019" max="1019" width="5.75" style="627" customWidth="1"/>
    <col min="1020" max="1020" width="5.125" style="627" customWidth="1"/>
    <col min="1021" max="1021" width="21" style="627" customWidth="1"/>
    <col min="1022" max="1022" width="10.125" style="627" customWidth="1"/>
    <col min="1023" max="1023" width="0.625" style="627" customWidth="1"/>
    <col min="1024" max="1024" width="10.125" style="627" customWidth="1"/>
    <col min="1025" max="1025" width="0.625" style="627" customWidth="1"/>
    <col min="1026" max="1026" width="10.125" style="627" customWidth="1"/>
    <col min="1027" max="1027" width="0.625" style="627" customWidth="1"/>
    <col min="1028" max="1028" width="10.125" style="627" customWidth="1"/>
    <col min="1029" max="1029" width="0.625" style="627" customWidth="1"/>
    <col min="1030" max="1030" width="10.125" style="627" customWidth="1"/>
    <col min="1031" max="1031" width="0.625" style="627" customWidth="1"/>
    <col min="1032" max="1032" width="10.125" style="627" customWidth="1"/>
    <col min="1033" max="1033" width="0.625" style="627" customWidth="1"/>
    <col min="1034" max="1034" width="10.125" style="627" customWidth="1"/>
    <col min="1035" max="1035" width="0.625" style="627" customWidth="1"/>
    <col min="1036" max="1036" width="10.125" style="627" customWidth="1"/>
    <col min="1037" max="1037" width="0.625" style="627" customWidth="1"/>
    <col min="1038" max="1038" width="11.125" style="627" customWidth="1"/>
    <col min="1039" max="1039" width="0.625" style="627" customWidth="1"/>
    <col min="1040" max="1040" width="11.125" style="627" customWidth="1"/>
    <col min="1041" max="1041" width="0.625" style="627" customWidth="1"/>
    <col min="1042" max="1042" width="11.125" style="627" customWidth="1"/>
    <col min="1043" max="1043" width="1" style="627" customWidth="1"/>
    <col min="1044" max="1273" width="9.125" style="627"/>
    <col min="1274" max="1274" width="4.25" style="627" customWidth="1"/>
    <col min="1275" max="1275" width="5.75" style="627" customWidth="1"/>
    <col min="1276" max="1276" width="5.125" style="627" customWidth="1"/>
    <col min="1277" max="1277" width="21" style="627" customWidth="1"/>
    <col min="1278" max="1278" width="10.125" style="627" customWidth="1"/>
    <col min="1279" max="1279" width="0.625" style="627" customWidth="1"/>
    <col min="1280" max="1280" width="10.125" style="627" customWidth="1"/>
    <col min="1281" max="1281" width="0.625" style="627" customWidth="1"/>
    <col min="1282" max="1282" width="10.125" style="627" customWidth="1"/>
    <col min="1283" max="1283" width="0.625" style="627" customWidth="1"/>
    <col min="1284" max="1284" width="10.125" style="627" customWidth="1"/>
    <col min="1285" max="1285" width="0.625" style="627" customWidth="1"/>
    <col min="1286" max="1286" width="10.125" style="627" customWidth="1"/>
    <col min="1287" max="1287" width="0.625" style="627" customWidth="1"/>
    <col min="1288" max="1288" width="10.125" style="627" customWidth="1"/>
    <col min="1289" max="1289" width="0.625" style="627" customWidth="1"/>
    <col min="1290" max="1290" width="10.125" style="627" customWidth="1"/>
    <col min="1291" max="1291" width="0.625" style="627" customWidth="1"/>
    <col min="1292" max="1292" width="10.125" style="627" customWidth="1"/>
    <col min="1293" max="1293" width="0.625" style="627" customWidth="1"/>
    <col min="1294" max="1294" width="11.125" style="627" customWidth="1"/>
    <col min="1295" max="1295" width="0.625" style="627" customWidth="1"/>
    <col min="1296" max="1296" width="11.125" style="627" customWidth="1"/>
    <col min="1297" max="1297" width="0.625" style="627" customWidth="1"/>
    <col min="1298" max="1298" width="11.125" style="627" customWidth="1"/>
    <col min="1299" max="1299" width="1" style="627" customWidth="1"/>
    <col min="1300" max="1529" width="9.125" style="627"/>
    <col min="1530" max="1530" width="4.25" style="627" customWidth="1"/>
    <col min="1531" max="1531" width="5.75" style="627" customWidth="1"/>
    <col min="1532" max="1532" width="5.125" style="627" customWidth="1"/>
    <col min="1533" max="1533" width="21" style="627" customWidth="1"/>
    <col min="1534" max="1534" width="10.125" style="627" customWidth="1"/>
    <col min="1535" max="1535" width="0.625" style="627" customWidth="1"/>
    <col min="1536" max="1536" width="10.125" style="627" customWidth="1"/>
    <col min="1537" max="1537" width="0.625" style="627" customWidth="1"/>
    <col min="1538" max="1538" width="10.125" style="627" customWidth="1"/>
    <col min="1539" max="1539" width="0.625" style="627" customWidth="1"/>
    <col min="1540" max="1540" width="10.125" style="627" customWidth="1"/>
    <col min="1541" max="1541" width="0.625" style="627" customWidth="1"/>
    <col min="1542" max="1542" width="10.125" style="627" customWidth="1"/>
    <col min="1543" max="1543" width="0.625" style="627" customWidth="1"/>
    <col min="1544" max="1544" width="10.125" style="627" customWidth="1"/>
    <col min="1545" max="1545" width="0.625" style="627" customWidth="1"/>
    <col min="1546" max="1546" width="10.125" style="627" customWidth="1"/>
    <col min="1547" max="1547" width="0.625" style="627" customWidth="1"/>
    <col min="1548" max="1548" width="10.125" style="627" customWidth="1"/>
    <col min="1549" max="1549" width="0.625" style="627" customWidth="1"/>
    <col min="1550" max="1550" width="11.125" style="627" customWidth="1"/>
    <col min="1551" max="1551" width="0.625" style="627" customWidth="1"/>
    <col min="1552" max="1552" width="11.125" style="627" customWidth="1"/>
    <col min="1553" max="1553" width="0.625" style="627" customWidth="1"/>
    <col min="1554" max="1554" width="11.125" style="627" customWidth="1"/>
    <col min="1555" max="1555" width="1" style="627" customWidth="1"/>
    <col min="1556" max="1785" width="9.125" style="627"/>
    <col min="1786" max="1786" width="4.25" style="627" customWidth="1"/>
    <col min="1787" max="1787" width="5.75" style="627" customWidth="1"/>
    <col min="1788" max="1788" width="5.125" style="627" customWidth="1"/>
    <col min="1789" max="1789" width="21" style="627" customWidth="1"/>
    <col min="1790" max="1790" width="10.125" style="627" customWidth="1"/>
    <col min="1791" max="1791" width="0.625" style="627" customWidth="1"/>
    <col min="1792" max="1792" width="10.125" style="627" customWidth="1"/>
    <col min="1793" max="1793" width="0.625" style="627" customWidth="1"/>
    <col min="1794" max="1794" width="10.125" style="627" customWidth="1"/>
    <col min="1795" max="1795" width="0.625" style="627" customWidth="1"/>
    <col min="1796" max="1796" width="10.125" style="627" customWidth="1"/>
    <col min="1797" max="1797" width="0.625" style="627" customWidth="1"/>
    <col min="1798" max="1798" width="10.125" style="627" customWidth="1"/>
    <col min="1799" max="1799" width="0.625" style="627" customWidth="1"/>
    <col min="1800" max="1800" width="10.125" style="627" customWidth="1"/>
    <col min="1801" max="1801" width="0.625" style="627" customWidth="1"/>
    <col min="1802" max="1802" width="10.125" style="627" customWidth="1"/>
    <col min="1803" max="1803" width="0.625" style="627" customWidth="1"/>
    <col min="1804" max="1804" width="10.125" style="627" customWidth="1"/>
    <col min="1805" max="1805" width="0.625" style="627" customWidth="1"/>
    <col min="1806" max="1806" width="11.125" style="627" customWidth="1"/>
    <col min="1807" max="1807" width="0.625" style="627" customWidth="1"/>
    <col min="1808" max="1808" width="11.125" style="627" customWidth="1"/>
    <col min="1809" max="1809" width="0.625" style="627" customWidth="1"/>
    <col min="1810" max="1810" width="11.125" style="627" customWidth="1"/>
    <col min="1811" max="1811" width="1" style="627" customWidth="1"/>
    <col min="1812" max="2041" width="9.125" style="627"/>
    <col min="2042" max="2042" width="4.25" style="627" customWidth="1"/>
    <col min="2043" max="2043" width="5.75" style="627" customWidth="1"/>
    <col min="2044" max="2044" width="5.125" style="627" customWidth="1"/>
    <col min="2045" max="2045" width="21" style="627" customWidth="1"/>
    <col min="2046" max="2046" width="10.125" style="627" customWidth="1"/>
    <col min="2047" max="2047" width="0.625" style="627" customWidth="1"/>
    <col min="2048" max="2048" width="10.125" style="627" customWidth="1"/>
    <col min="2049" max="2049" width="0.625" style="627" customWidth="1"/>
    <col min="2050" max="2050" width="10.125" style="627" customWidth="1"/>
    <col min="2051" max="2051" width="0.625" style="627" customWidth="1"/>
    <col min="2052" max="2052" width="10.125" style="627" customWidth="1"/>
    <col min="2053" max="2053" width="0.625" style="627" customWidth="1"/>
    <col min="2054" max="2054" width="10.125" style="627" customWidth="1"/>
    <col min="2055" max="2055" width="0.625" style="627" customWidth="1"/>
    <col min="2056" max="2056" width="10.125" style="627" customWidth="1"/>
    <col min="2057" max="2057" width="0.625" style="627" customWidth="1"/>
    <col min="2058" max="2058" width="10.125" style="627" customWidth="1"/>
    <col min="2059" max="2059" width="0.625" style="627" customWidth="1"/>
    <col min="2060" max="2060" width="10.125" style="627" customWidth="1"/>
    <col min="2061" max="2061" width="0.625" style="627" customWidth="1"/>
    <col min="2062" max="2062" width="11.125" style="627" customWidth="1"/>
    <col min="2063" max="2063" width="0.625" style="627" customWidth="1"/>
    <col min="2064" max="2064" width="11.125" style="627" customWidth="1"/>
    <col min="2065" max="2065" width="0.625" style="627" customWidth="1"/>
    <col min="2066" max="2066" width="11.125" style="627" customWidth="1"/>
    <col min="2067" max="2067" width="1" style="627" customWidth="1"/>
    <col min="2068" max="2297" width="9.125" style="627"/>
    <col min="2298" max="2298" width="4.25" style="627" customWidth="1"/>
    <col min="2299" max="2299" width="5.75" style="627" customWidth="1"/>
    <col min="2300" max="2300" width="5.125" style="627" customWidth="1"/>
    <col min="2301" max="2301" width="21" style="627" customWidth="1"/>
    <col min="2302" max="2302" width="10.125" style="627" customWidth="1"/>
    <col min="2303" max="2303" width="0.625" style="627" customWidth="1"/>
    <col min="2304" max="2304" width="10.125" style="627" customWidth="1"/>
    <col min="2305" max="2305" width="0.625" style="627" customWidth="1"/>
    <col min="2306" max="2306" width="10.125" style="627" customWidth="1"/>
    <col min="2307" max="2307" width="0.625" style="627" customWidth="1"/>
    <col min="2308" max="2308" width="10.125" style="627" customWidth="1"/>
    <col min="2309" max="2309" width="0.625" style="627" customWidth="1"/>
    <col min="2310" max="2310" width="10.125" style="627" customWidth="1"/>
    <col min="2311" max="2311" width="0.625" style="627" customWidth="1"/>
    <col min="2312" max="2312" width="10.125" style="627" customWidth="1"/>
    <col min="2313" max="2313" width="0.625" style="627" customWidth="1"/>
    <col min="2314" max="2314" width="10.125" style="627" customWidth="1"/>
    <col min="2315" max="2315" width="0.625" style="627" customWidth="1"/>
    <col min="2316" max="2316" width="10.125" style="627" customWidth="1"/>
    <col min="2317" max="2317" width="0.625" style="627" customWidth="1"/>
    <col min="2318" max="2318" width="11.125" style="627" customWidth="1"/>
    <col min="2319" max="2319" width="0.625" style="627" customWidth="1"/>
    <col min="2320" max="2320" width="11.125" style="627" customWidth="1"/>
    <col min="2321" max="2321" width="0.625" style="627" customWidth="1"/>
    <col min="2322" max="2322" width="11.125" style="627" customWidth="1"/>
    <col min="2323" max="2323" width="1" style="627" customWidth="1"/>
    <col min="2324" max="2553" width="9.125" style="627"/>
    <col min="2554" max="2554" width="4.25" style="627" customWidth="1"/>
    <col min="2555" max="2555" width="5.75" style="627" customWidth="1"/>
    <col min="2556" max="2556" width="5.125" style="627" customWidth="1"/>
    <col min="2557" max="2557" width="21" style="627" customWidth="1"/>
    <col min="2558" max="2558" width="10.125" style="627" customWidth="1"/>
    <col min="2559" max="2559" width="0.625" style="627" customWidth="1"/>
    <col min="2560" max="2560" width="10.125" style="627" customWidth="1"/>
    <col min="2561" max="2561" width="0.625" style="627" customWidth="1"/>
    <col min="2562" max="2562" width="10.125" style="627" customWidth="1"/>
    <col min="2563" max="2563" width="0.625" style="627" customWidth="1"/>
    <col min="2564" max="2564" width="10.125" style="627" customWidth="1"/>
    <col min="2565" max="2565" width="0.625" style="627" customWidth="1"/>
    <col min="2566" max="2566" width="10.125" style="627" customWidth="1"/>
    <col min="2567" max="2567" width="0.625" style="627" customWidth="1"/>
    <col min="2568" max="2568" width="10.125" style="627" customWidth="1"/>
    <col min="2569" max="2569" width="0.625" style="627" customWidth="1"/>
    <col min="2570" max="2570" width="10.125" style="627" customWidth="1"/>
    <col min="2571" max="2571" width="0.625" style="627" customWidth="1"/>
    <col min="2572" max="2572" width="10.125" style="627" customWidth="1"/>
    <col min="2573" max="2573" width="0.625" style="627" customWidth="1"/>
    <col min="2574" max="2574" width="11.125" style="627" customWidth="1"/>
    <col min="2575" max="2575" width="0.625" style="627" customWidth="1"/>
    <col min="2576" max="2576" width="11.125" style="627" customWidth="1"/>
    <col min="2577" max="2577" width="0.625" style="627" customWidth="1"/>
    <col min="2578" max="2578" width="11.125" style="627" customWidth="1"/>
    <col min="2579" max="2579" width="1" style="627" customWidth="1"/>
    <col min="2580" max="2809" width="9.125" style="627"/>
    <col min="2810" max="2810" width="4.25" style="627" customWidth="1"/>
    <col min="2811" max="2811" width="5.75" style="627" customWidth="1"/>
    <col min="2812" max="2812" width="5.125" style="627" customWidth="1"/>
    <col min="2813" max="2813" width="21" style="627" customWidth="1"/>
    <col min="2814" max="2814" width="10.125" style="627" customWidth="1"/>
    <col min="2815" max="2815" width="0.625" style="627" customWidth="1"/>
    <col min="2816" max="2816" width="10.125" style="627" customWidth="1"/>
    <col min="2817" max="2817" width="0.625" style="627" customWidth="1"/>
    <col min="2818" max="2818" width="10.125" style="627" customWidth="1"/>
    <col min="2819" max="2819" width="0.625" style="627" customWidth="1"/>
    <col min="2820" max="2820" width="10.125" style="627" customWidth="1"/>
    <col min="2821" max="2821" width="0.625" style="627" customWidth="1"/>
    <col min="2822" max="2822" width="10.125" style="627" customWidth="1"/>
    <col min="2823" max="2823" width="0.625" style="627" customWidth="1"/>
    <col min="2824" max="2824" width="10.125" style="627" customWidth="1"/>
    <col min="2825" max="2825" width="0.625" style="627" customWidth="1"/>
    <col min="2826" max="2826" width="10.125" style="627" customWidth="1"/>
    <col min="2827" max="2827" width="0.625" style="627" customWidth="1"/>
    <col min="2828" max="2828" width="10.125" style="627" customWidth="1"/>
    <col min="2829" max="2829" width="0.625" style="627" customWidth="1"/>
    <col min="2830" max="2830" width="11.125" style="627" customWidth="1"/>
    <col min="2831" max="2831" width="0.625" style="627" customWidth="1"/>
    <col min="2832" max="2832" width="11.125" style="627" customWidth="1"/>
    <col min="2833" max="2833" width="0.625" style="627" customWidth="1"/>
    <col min="2834" max="2834" width="11.125" style="627" customWidth="1"/>
    <col min="2835" max="2835" width="1" style="627" customWidth="1"/>
    <col min="2836" max="3065" width="9.125" style="627"/>
    <col min="3066" max="3066" width="4.25" style="627" customWidth="1"/>
    <col min="3067" max="3067" width="5.75" style="627" customWidth="1"/>
    <col min="3068" max="3068" width="5.125" style="627" customWidth="1"/>
    <col min="3069" max="3069" width="21" style="627" customWidth="1"/>
    <col min="3070" max="3070" width="10.125" style="627" customWidth="1"/>
    <col min="3071" max="3071" width="0.625" style="627" customWidth="1"/>
    <col min="3072" max="3072" width="10.125" style="627" customWidth="1"/>
    <col min="3073" max="3073" width="0.625" style="627" customWidth="1"/>
    <col min="3074" max="3074" width="10.125" style="627" customWidth="1"/>
    <col min="3075" max="3075" width="0.625" style="627" customWidth="1"/>
    <col min="3076" max="3076" width="10.125" style="627" customWidth="1"/>
    <col min="3077" max="3077" width="0.625" style="627" customWidth="1"/>
    <col min="3078" max="3078" width="10.125" style="627" customWidth="1"/>
    <col min="3079" max="3079" width="0.625" style="627" customWidth="1"/>
    <col min="3080" max="3080" width="10.125" style="627" customWidth="1"/>
    <col min="3081" max="3081" width="0.625" style="627" customWidth="1"/>
    <col min="3082" max="3082" width="10.125" style="627" customWidth="1"/>
    <col min="3083" max="3083" width="0.625" style="627" customWidth="1"/>
    <col min="3084" max="3084" width="10.125" style="627" customWidth="1"/>
    <col min="3085" max="3085" width="0.625" style="627" customWidth="1"/>
    <col min="3086" max="3086" width="11.125" style="627" customWidth="1"/>
    <col min="3087" max="3087" width="0.625" style="627" customWidth="1"/>
    <col min="3088" max="3088" width="11.125" style="627" customWidth="1"/>
    <col min="3089" max="3089" width="0.625" style="627" customWidth="1"/>
    <col min="3090" max="3090" width="11.125" style="627" customWidth="1"/>
    <col min="3091" max="3091" width="1" style="627" customWidth="1"/>
    <col min="3092" max="3321" width="9.125" style="627"/>
    <col min="3322" max="3322" width="4.25" style="627" customWidth="1"/>
    <col min="3323" max="3323" width="5.75" style="627" customWidth="1"/>
    <col min="3324" max="3324" width="5.125" style="627" customWidth="1"/>
    <col min="3325" max="3325" width="21" style="627" customWidth="1"/>
    <col min="3326" max="3326" width="10.125" style="627" customWidth="1"/>
    <col min="3327" max="3327" width="0.625" style="627" customWidth="1"/>
    <col min="3328" max="3328" width="10.125" style="627" customWidth="1"/>
    <col min="3329" max="3329" width="0.625" style="627" customWidth="1"/>
    <col min="3330" max="3330" width="10.125" style="627" customWidth="1"/>
    <col min="3331" max="3331" width="0.625" style="627" customWidth="1"/>
    <col min="3332" max="3332" width="10.125" style="627" customWidth="1"/>
    <col min="3333" max="3333" width="0.625" style="627" customWidth="1"/>
    <col min="3334" max="3334" width="10.125" style="627" customWidth="1"/>
    <col min="3335" max="3335" width="0.625" style="627" customWidth="1"/>
    <col min="3336" max="3336" width="10.125" style="627" customWidth="1"/>
    <col min="3337" max="3337" width="0.625" style="627" customWidth="1"/>
    <col min="3338" max="3338" width="10.125" style="627" customWidth="1"/>
    <col min="3339" max="3339" width="0.625" style="627" customWidth="1"/>
    <col min="3340" max="3340" width="10.125" style="627" customWidth="1"/>
    <col min="3341" max="3341" width="0.625" style="627" customWidth="1"/>
    <col min="3342" max="3342" width="11.125" style="627" customWidth="1"/>
    <col min="3343" max="3343" width="0.625" style="627" customWidth="1"/>
    <col min="3344" max="3344" width="11.125" style="627" customWidth="1"/>
    <col min="3345" max="3345" width="0.625" style="627" customWidth="1"/>
    <col min="3346" max="3346" width="11.125" style="627" customWidth="1"/>
    <col min="3347" max="3347" width="1" style="627" customWidth="1"/>
    <col min="3348" max="3577" width="9.125" style="627"/>
    <col min="3578" max="3578" width="4.25" style="627" customWidth="1"/>
    <col min="3579" max="3579" width="5.75" style="627" customWidth="1"/>
    <col min="3580" max="3580" width="5.125" style="627" customWidth="1"/>
    <col min="3581" max="3581" width="21" style="627" customWidth="1"/>
    <col min="3582" max="3582" width="10.125" style="627" customWidth="1"/>
    <col min="3583" max="3583" width="0.625" style="627" customWidth="1"/>
    <col min="3584" max="3584" width="10.125" style="627" customWidth="1"/>
    <col min="3585" max="3585" width="0.625" style="627" customWidth="1"/>
    <col min="3586" max="3586" width="10.125" style="627" customWidth="1"/>
    <col min="3587" max="3587" width="0.625" style="627" customWidth="1"/>
    <col min="3588" max="3588" width="10.125" style="627" customWidth="1"/>
    <col min="3589" max="3589" width="0.625" style="627" customWidth="1"/>
    <col min="3590" max="3590" width="10.125" style="627" customWidth="1"/>
    <col min="3591" max="3591" width="0.625" style="627" customWidth="1"/>
    <col min="3592" max="3592" width="10.125" style="627" customWidth="1"/>
    <col min="3593" max="3593" width="0.625" style="627" customWidth="1"/>
    <col min="3594" max="3594" width="10.125" style="627" customWidth="1"/>
    <col min="3595" max="3595" width="0.625" style="627" customWidth="1"/>
    <col min="3596" max="3596" width="10.125" style="627" customWidth="1"/>
    <col min="3597" max="3597" width="0.625" style="627" customWidth="1"/>
    <col min="3598" max="3598" width="11.125" style="627" customWidth="1"/>
    <col min="3599" max="3599" width="0.625" style="627" customWidth="1"/>
    <col min="3600" max="3600" width="11.125" style="627" customWidth="1"/>
    <col min="3601" max="3601" width="0.625" style="627" customWidth="1"/>
    <col min="3602" max="3602" width="11.125" style="627" customWidth="1"/>
    <col min="3603" max="3603" width="1" style="627" customWidth="1"/>
    <col min="3604" max="3833" width="9.125" style="627"/>
    <col min="3834" max="3834" width="4.25" style="627" customWidth="1"/>
    <col min="3835" max="3835" width="5.75" style="627" customWidth="1"/>
    <col min="3836" max="3836" width="5.125" style="627" customWidth="1"/>
    <col min="3837" max="3837" width="21" style="627" customWidth="1"/>
    <col min="3838" max="3838" width="10.125" style="627" customWidth="1"/>
    <col min="3839" max="3839" width="0.625" style="627" customWidth="1"/>
    <col min="3840" max="3840" width="10.125" style="627" customWidth="1"/>
    <col min="3841" max="3841" width="0.625" style="627" customWidth="1"/>
    <col min="3842" max="3842" width="10.125" style="627" customWidth="1"/>
    <col min="3843" max="3843" width="0.625" style="627" customWidth="1"/>
    <col min="3844" max="3844" width="10.125" style="627" customWidth="1"/>
    <col min="3845" max="3845" width="0.625" style="627" customWidth="1"/>
    <col min="3846" max="3846" width="10.125" style="627" customWidth="1"/>
    <col min="3847" max="3847" width="0.625" style="627" customWidth="1"/>
    <col min="3848" max="3848" width="10.125" style="627" customWidth="1"/>
    <col min="3849" max="3849" width="0.625" style="627" customWidth="1"/>
    <col min="3850" max="3850" width="10.125" style="627" customWidth="1"/>
    <col min="3851" max="3851" width="0.625" style="627" customWidth="1"/>
    <col min="3852" max="3852" width="10.125" style="627" customWidth="1"/>
    <col min="3853" max="3853" width="0.625" style="627" customWidth="1"/>
    <col min="3854" max="3854" width="11.125" style="627" customWidth="1"/>
    <col min="3855" max="3855" width="0.625" style="627" customWidth="1"/>
    <col min="3856" max="3856" width="11.125" style="627" customWidth="1"/>
    <col min="3857" max="3857" width="0.625" style="627" customWidth="1"/>
    <col min="3858" max="3858" width="11.125" style="627" customWidth="1"/>
    <col min="3859" max="3859" width="1" style="627" customWidth="1"/>
    <col min="3860" max="4089" width="9.125" style="627"/>
    <col min="4090" max="4090" width="4.25" style="627" customWidth="1"/>
    <col min="4091" max="4091" width="5.75" style="627" customWidth="1"/>
    <col min="4092" max="4092" width="5.125" style="627" customWidth="1"/>
    <col min="4093" max="4093" width="21" style="627" customWidth="1"/>
    <col min="4094" max="4094" width="10.125" style="627" customWidth="1"/>
    <col min="4095" max="4095" width="0.625" style="627" customWidth="1"/>
    <col min="4096" max="4096" width="10.125" style="627" customWidth="1"/>
    <col min="4097" max="4097" width="0.625" style="627" customWidth="1"/>
    <col min="4098" max="4098" width="10.125" style="627" customWidth="1"/>
    <col min="4099" max="4099" width="0.625" style="627" customWidth="1"/>
    <col min="4100" max="4100" width="10.125" style="627" customWidth="1"/>
    <col min="4101" max="4101" width="0.625" style="627" customWidth="1"/>
    <col min="4102" max="4102" width="10.125" style="627" customWidth="1"/>
    <col min="4103" max="4103" width="0.625" style="627" customWidth="1"/>
    <col min="4104" max="4104" width="10.125" style="627" customWidth="1"/>
    <col min="4105" max="4105" width="0.625" style="627" customWidth="1"/>
    <col min="4106" max="4106" width="10.125" style="627" customWidth="1"/>
    <col min="4107" max="4107" width="0.625" style="627" customWidth="1"/>
    <col min="4108" max="4108" width="10.125" style="627" customWidth="1"/>
    <col min="4109" max="4109" width="0.625" style="627" customWidth="1"/>
    <col min="4110" max="4110" width="11.125" style="627" customWidth="1"/>
    <col min="4111" max="4111" width="0.625" style="627" customWidth="1"/>
    <col min="4112" max="4112" width="11.125" style="627" customWidth="1"/>
    <col min="4113" max="4113" width="0.625" style="627" customWidth="1"/>
    <col min="4114" max="4114" width="11.125" style="627" customWidth="1"/>
    <col min="4115" max="4115" width="1" style="627" customWidth="1"/>
    <col min="4116" max="4345" width="9.125" style="627"/>
    <col min="4346" max="4346" width="4.25" style="627" customWidth="1"/>
    <col min="4347" max="4347" width="5.75" style="627" customWidth="1"/>
    <col min="4348" max="4348" width="5.125" style="627" customWidth="1"/>
    <col min="4349" max="4349" width="21" style="627" customWidth="1"/>
    <col min="4350" max="4350" width="10.125" style="627" customWidth="1"/>
    <col min="4351" max="4351" width="0.625" style="627" customWidth="1"/>
    <col min="4352" max="4352" width="10.125" style="627" customWidth="1"/>
    <col min="4353" max="4353" width="0.625" style="627" customWidth="1"/>
    <col min="4354" max="4354" width="10.125" style="627" customWidth="1"/>
    <col min="4355" max="4355" width="0.625" style="627" customWidth="1"/>
    <col min="4356" max="4356" width="10.125" style="627" customWidth="1"/>
    <col min="4357" max="4357" width="0.625" style="627" customWidth="1"/>
    <col min="4358" max="4358" width="10.125" style="627" customWidth="1"/>
    <col min="4359" max="4359" width="0.625" style="627" customWidth="1"/>
    <col min="4360" max="4360" width="10.125" style="627" customWidth="1"/>
    <col min="4361" max="4361" width="0.625" style="627" customWidth="1"/>
    <col min="4362" max="4362" width="10.125" style="627" customWidth="1"/>
    <col min="4363" max="4363" width="0.625" style="627" customWidth="1"/>
    <col min="4364" max="4364" width="10.125" style="627" customWidth="1"/>
    <col min="4365" max="4365" width="0.625" style="627" customWidth="1"/>
    <col min="4366" max="4366" width="11.125" style="627" customWidth="1"/>
    <col min="4367" max="4367" width="0.625" style="627" customWidth="1"/>
    <col min="4368" max="4368" width="11.125" style="627" customWidth="1"/>
    <col min="4369" max="4369" width="0.625" style="627" customWidth="1"/>
    <col min="4370" max="4370" width="11.125" style="627" customWidth="1"/>
    <col min="4371" max="4371" width="1" style="627" customWidth="1"/>
    <col min="4372" max="4601" width="9.125" style="627"/>
    <col min="4602" max="4602" width="4.25" style="627" customWidth="1"/>
    <col min="4603" max="4603" width="5.75" style="627" customWidth="1"/>
    <col min="4604" max="4604" width="5.125" style="627" customWidth="1"/>
    <col min="4605" max="4605" width="21" style="627" customWidth="1"/>
    <col min="4606" max="4606" width="10.125" style="627" customWidth="1"/>
    <col min="4607" max="4607" width="0.625" style="627" customWidth="1"/>
    <col min="4608" max="4608" width="10.125" style="627" customWidth="1"/>
    <col min="4609" max="4609" width="0.625" style="627" customWidth="1"/>
    <col min="4610" max="4610" width="10.125" style="627" customWidth="1"/>
    <col min="4611" max="4611" width="0.625" style="627" customWidth="1"/>
    <col min="4612" max="4612" width="10.125" style="627" customWidth="1"/>
    <col min="4613" max="4613" width="0.625" style="627" customWidth="1"/>
    <col min="4614" max="4614" width="10.125" style="627" customWidth="1"/>
    <col min="4615" max="4615" width="0.625" style="627" customWidth="1"/>
    <col min="4616" max="4616" width="10.125" style="627" customWidth="1"/>
    <col min="4617" max="4617" width="0.625" style="627" customWidth="1"/>
    <col min="4618" max="4618" width="10.125" style="627" customWidth="1"/>
    <col min="4619" max="4619" width="0.625" style="627" customWidth="1"/>
    <col min="4620" max="4620" width="10.125" style="627" customWidth="1"/>
    <col min="4621" max="4621" width="0.625" style="627" customWidth="1"/>
    <col min="4622" max="4622" width="11.125" style="627" customWidth="1"/>
    <col min="4623" max="4623" width="0.625" style="627" customWidth="1"/>
    <col min="4624" max="4624" width="11.125" style="627" customWidth="1"/>
    <col min="4625" max="4625" width="0.625" style="627" customWidth="1"/>
    <col min="4626" max="4626" width="11.125" style="627" customWidth="1"/>
    <col min="4627" max="4627" width="1" style="627" customWidth="1"/>
    <col min="4628" max="4857" width="9.125" style="627"/>
    <col min="4858" max="4858" width="4.25" style="627" customWidth="1"/>
    <col min="4859" max="4859" width="5.75" style="627" customWidth="1"/>
    <col min="4860" max="4860" width="5.125" style="627" customWidth="1"/>
    <col min="4861" max="4861" width="21" style="627" customWidth="1"/>
    <col min="4862" max="4862" width="10.125" style="627" customWidth="1"/>
    <col min="4863" max="4863" width="0.625" style="627" customWidth="1"/>
    <col min="4864" max="4864" width="10.125" style="627" customWidth="1"/>
    <col min="4865" max="4865" width="0.625" style="627" customWidth="1"/>
    <col min="4866" max="4866" width="10.125" style="627" customWidth="1"/>
    <col min="4867" max="4867" width="0.625" style="627" customWidth="1"/>
    <col min="4868" max="4868" width="10.125" style="627" customWidth="1"/>
    <col min="4869" max="4869" width="0.625" style="627" customWidth="1"/>
    <col min="4870" max="4870" width="10.125" style="627" customWidth="1"/>
    <col min="4871" max="4871" width="0.625" style="627" customWidth="1"/>
    <col min="4872" max="4872" width="10.125" style="627" customWidth="1"/>
    <col min="4873" max="4873" width="0.625" style="627" customWidth="1"/>
    <col min="4874" max="4874" width="10.125" style="627" customWidth="1"/>
    <col min="4875" max="4875" width="0.625" style="627" customWidth="1"/>
    <col min="4876" max="4876" width="10.125" style="627" customWidth="1"/>
    <col min="4877" max="4877" width="0.625" style="627" customWidth="1"/>
    <col min="4878" max="4878" width="11.125" style="627" customWidth="1"/>
    <col min="4879" max="4879" width="0.625" style="627" customWidth="1"/>
    <col min="4880" max="4880" width="11.125" style="627" customWidth="1"/>
    <col min="4881" max="4881" width="0.625" style="627" customWidth="1"/>
    <col min="4882" max="4882" width="11.125" style="627" customWidth="1"/>
    <col min="4883" max="4883" width="1" style="627" customWidth="1"/>
    <col min="4884" max="5113" width="9.125" style="627"/>
    <col min="5114" max="5114" width="4.25" style="627" customWidth="1"/>
    <col min="5115" max="5115" width="5.75" style="627" customWidth="1"/>
    <col min="5116" max="5116" width="5.125" style="627" customWidth="1"/>
    <col min="5117" max="5117" width="21" style="627" customWidth="1"/>
    <col min="5118" max="5118" width="10.125" style="627" customWidth="1"/>
    <col min="5119" max="5119" width="0.625" style="627" customWidth="1"/>
    <col min="5120" max="5120" width="10.125" style="627" customWidth="1"/>
    <col min="5121" max="5121" width="0.625" style="627" customWidth="1"/>
    <col min="5122" max="5122" width="10.125" style="627" customWidth="1"/>
    <col min="5123" max="5123" width="0.625" style="627" customWidth="1"/>
    <col min="5124" max="5124" width="10.125" style="627" customWidth="1"/>
    <col min="5125" max="5125" width="0.625" style="627" customWidth="1"/>
    <col min="5126" max="5126" width="10.125" style="627" customWidth="1"/>
    <col min="5127" max="5127" width="0.625" style="627" customWidth="1"/>
    <col min="5128" max="5128" width="10.125" style="627" customWidth="1"/>
    <col min="5129" max="5129" width="0.625" style="627" customWidth="1"/>
    <col min="5130" max="5130" width="10.125" style="627" customWidth="1"/>
    <col min="5131" max="5131" width="0.625" style="627" customWidth="1"/>
    <col min="5132" max="5132" width="10.125" style="627" customWidth="1"/>
    <col min="5133" max="5133" width="0.625" style="627" customWidth="1"/>
    <col min="5134" max="5134" width="11.125" style="627" customWidth="1"/>
    <col min="5135" max="5135" width="0.625" style="627" customWidth="1"/>
    <col min="5136" max="5136" width="11.125" style="627" customWidth="1"/>
    <col min="5137" max="5137" width="0.625" style="627" customWidth="1"/>
    <col min="5138" max="5138" width="11.125" style="627" customWidth="1"/>
    <col min="5139" max="5139" width="1" style="627" customWidth="1"/>
    <col min="5140" max="5369" width="9.125" style="627"/>
    <col min="5370" max="5370" width="4.25" style="627" customWidth="1"/>
    <col min="5371" max="5371" width="5.75" style="627" customWidth="1"/>
    <col min="5372" max="5372" width="5.125" style="627" customWidth="1"/>
    <col min="5373" max="5373" width="21" style="627" customWidth="1"/>
    <col min="5374" max="5374" width="10.125" style="627" customWidth="1"/>
    <col min="5375" max="5375" width="0.625" style="627" customWidth="1"/>
    <col min="5376" max="5376" width="10.125" style="627" customWidth="1"/>
    <col min="5377" max="5377" width="0.625" style="627" customWidth="1"/>
    <col min="5378" max="5378" width="10.125" style="627" customWidth="1"/>
    <col min="5379" max="5379" width="0.625" style="627" customWidth="1"/>
    <col min="5380" max="5380" width="10.125" style="627" customWidth="1"/>
    <col min="5381" max="5381" width="0.625" style="627" customWidth="1"/>
    <col min="5382" max="5382" width="10.125" style="627" customWidth="1"/>
    <col min="5383" max="5383" width="0.625" style="627" customWidth="1"/>
    <col min="5384" max="5384" width="10.125" style="627" customWidth="1"/>
    <col min="5385" max="5385" width="0.625" style="627" customWidth="1"/>
    <col min="5386" max="5386" width="10.125" style="627" customWidth="1"/>
    <col min="5387" max="5387" width="0.625" style="627" customWidth="1"/>
    <col min="5388" max="5388" width="10.125" style="627" customWidth="1"/>
    <col min="5389" max="5389" width="0.625" style="627" customWidth="1"/>
    <col min="5390" max="5390" width="11.125" style="627" customWidth="1"/>
    <col min="5391" max="5391" width="0.625" style="627" customWidth="1"/>
    <col min="5392" max="5392" width="11.125" style="627" customWidth="1"/>
    <col min="5393" max="5393" width="0.625" style="627" customWidth="1"/>
    <col min="5394" max="5394" width="11.125" style="627" customWidth="1"/>
    <col min="5395" max="5395" width="1" style="627" customWidth="1"/>
    <col min="5396" max="5625" width="9.125" style="627"/>
    <col min="5626" max="5626" width="4.25" style="627" customWidth="1"/>
    <col min="5627" max="5627" width="5.75" style="627" customWidth="1"/>
    <col min="5628" max="5628" width="5.125" style="627" customWidth="1"/>
    <col min="5629" max="5629" width="21" style="627" customWidth="1"/>
    <col min="5630" max="5630" width="10.125" style="627" customWidth="1"/>
    <col min="5631" max="5631" width="0.625" style="627" customWidth="1"/>
    <col min="5632" max="5632" width="10.125" style="627" customWidth="1"/>
    <col min="5633" max="5633" width="0.625" style="627" customWidth="1"/>
    <col min="5634" max="5634" width="10.125" style="627" customWidth="1"/>
    <col min="5635" max="5635" width="0.625" style="627" customWidth="1"/>
    <col min="5636" max="5636" width="10.125" style="627" customWidth="1"/>
    <col min="5637" max="5637" width="0.625" style="627" customWidth="1"/>
    <col min="5638" max="5638" width="10.125" style="627" customWidth="1"/>
    <col min="5639" max="5639" width="0.625" style="627" customWidth="1"/>
    <col min="5640" max="5640" width="10.125" style="627" customWidth="1"/>
    <col min="5641" max="5641" width="0.625" style="627" customWidth="1"/>
    <col min="5642" max="5642" width="10.125" style="627" customWidth="1"/>
    <col min="5643" max="5643" width="0.625" style="627" customWidth="1"/>
    <col min="5644" max="5644" width="10.125" style="627" customWidth="1"/>
    <col min="5645" max="5645" width="0.625" style="627" customWidth="1"/>
    <col min="5646" max="5646" width="11.125" style="627" customWidth="1"/>
    <col min="5647" max="5647" width="0.625" style="627" customWidth="1"/>
    <col min="5648" max="5648" width="11.125" style="627" customWidth="1"/>
    <col min="5649" max="5649" width="0.625" style="627" customWidth="1"/>
    <col min="5650" max="5650" width="11.125" style="627" customWidth="1"/>
    <col min="5651" max="5651" width="1" style="627" customWidth="1"/>
    <col min="5652" max="5881" width="9.125" style="627"/>
    <col min="5882" max="5882" width="4.25" style="627" customWidth="1"/>
    <col min="5883" max="5883" width="5.75" style="627" customWidth="1"/>
    <col min="5884" max="5884" width="5.125" style="627" customWidth="1"/>
    <col min="5885" max="5885" width="21" style="627" customWidth="1"/>
    <col min="5886" max="5886" width="10.125" style="627" customWidth="1"/>
    <col min="5887" max="5887" width="0.625" style="627" customWidth="1"/>
    <col min="5888" max="5888" width="10.125" style="627" customWidth="1"/>
    <col min="5889" max="5889" width="0.625" style="627" customWidth="1"/>
    <col min="5890" max="5890" width="10.125" style="627" customWidth="1"/>
    <col min="5891" max="5891" width="0.625" style="627" customWidth="1"/>
    <col min="5892" max="5892" width="10.125" style="627" customWidth="1"/>
    <col min="5893" max="5893" width="0.625" style="627" customWidth="1"/>
    <col min="5894" max="5894" width="10.125" style="627" customWidth="1"/>
    <col min="5895" max="5895" width="0.625" style="627" customWidth="1"/>
    <col min="5896" max="5896" width="10.125" style="627" customWidth="1"/>
    <col min="5897" max="5897" width="0.625" style="627" customWidth="1"/>
    <col min="5898" max="5898" width="10.125" style="627" customWidth="1"/>
    <col min="5899" max="5899" width="0.625" style="627" customWidth="1"/>
    <col min="5900" max="5900" width="10.125" style="627" customWidth="1"/>
    <col min="5901" max="5901" width="0.625" style="627" customWidth="1"/>
    <col min="5902" max="5902" width="11.125" style="627" customWidth="1"/>
    <col min="5903" max="5903" width="0.625" style="627" customWidth="1"/>
    <col min="5904" max="5904" width="11.125" style="627" customWidth="1"/>
    <col min="5905" max="5905" width="0.625" style="627" customWidth="1"/>
    <col min="5906" max="5906" width="11.125" style="627" customWidth="1"/>
    <col min="5907" max="5907" width="1" style="627" customWidth="1"/>
    <col min="5908" max="6137" width="9.125" style="627"/>
    <col min="6138" max="6138" width="4.25" style="627" customWidth="1"/>
    <col min="6139" max="6139" width="5.75" style="627" customWidth="1"/>
    <col min="6140" max="6140" width="5.125" style="627" customWidth="1"/>
    <col min="6141" max="6141" width="21" style="627" customWidth="1"/>
    <col min="6142" max="6142" width="10.125" style="627" customWidth="1"/>
    <col min="6143" max="6143" width="0.625" style="627" customWidth="1"/>
    <col min="6144" max="6144" width="10.125" style="627" customWidth="1"/>
    <col min="6145" max="6145" width="0.625" style="627" customWidth="1"/>
    <col min="6146" max="6146" width="10.125" style="627" customWidth="1"/>
    <col min="6147" max="6147" width="0.625" style="627" customWidth="1"/>
    <col min="6148" max="6148" width="10.125" style="627" customWidth="1"/>
    <col min="6149" max="6149" width="0.625" style="627" customWidth="1"/>
    <col min="6150" max="6150" width="10.125" style="627" customWidth="1"/>
    <col min="6151" max="6151" width="0.625" style="627" customWidth="1"/>
    <col min="6152" max="6152" width="10.125" style="627" customWidth="1"/>
    <col min="6153" max="6153" width="0.625" style="627" customWidth="1"/>
    <col min="6154" max="6154" width="10.125" style="627" customWidth="1"/>
    <col min="6155" max="6155" width="0.625" style="627" customWidth="1"/>
    <col min="6156" max="6156" width="10.125" style="627" customWidth="1"/>
    <col min="6157" max="6157" width="0.625" style="627" customWidth="1"/>
    <col min="6158" max="6158" width="11.125" style="627" customWidth="1"/>
    <col min="6159" max="6159" width="0.625" style="627" customWidth="1"/>
    <col min="6160" max="6160" width="11.125" style="627" customWidth="1"/>
    <col min="6161" max="6161" width="0.625" style="627" customWidth="1"/>
    <col min="6162" max="6162" width="11.125" style="627" customWidth="1"/>
    <col min="6163" max="6163" width="1" style="627" customWidth="1"/>
    <col min="6164" max="6393" width="9.125" style="627"/>
    <col min="6394" max="6394" width="4.25" style="627" customWidth="1"/>
    <col min="6395" max="6395" width="5.75" style="627" customWidth="1"/>
    <col min="6396" max="6396" width="5.125" style="627" customWidth="1"/>
    <col min="6397" max="6397" width="21" style="627" customWidth="1"/>
    <col min="6398" max="6398" width="10.125" style="627" customWidth="1"/>
    <col min="6399" max="6399" width="0.625" style="627" customWidth="1"/>
    <col min="6400" max="6400" width="10.125" style="627" customWidth="1"/>
    <col min="6401" max="6401" width="0.625" style="627" customWidth="1"/>
    <col min="6402" max="6402" width="10.125" style="627" customWidth="1"/>
    <col min="6403" max="6403" width="0.625" style="627" customWidth="1"/>
    <col min="6404" max="6404" width="10.125" style="627" customWidth="1"/>
    <col min="6405" max="6405" width="0.625" style="627" customWidth="1"/>
    <col min="6406" max="6406" width="10.125" style="627" customWidth="1"/>
    <col min="6407" max="6407" width="0.625" style="627" customWidth="1"/>
    <col min="6408" max="6408" width="10.125" style="627" customWidth="1"/>
    <col min="6409" max="6409" width="0.625" style="627" customWidth="1"/>
    <col min="6410" max="6410" width="10.125" style="627" customWidth="1"/>
    <col min="6411" max="6411" width="0.625" style="627" customWidth="1"/>
    <col min="6412" max="6412" width="10.125" style="627" customWidth="1"/>
    <col min="6413" max="6413" width="0.625" style="627" customWidth="1"/>
    <col min="6414" max="6414" width="11.125" style="627" customWidth="1"/>
    <col min="6415" max="6415" width="0.625" style="627" customWidth="1"/>
    <col min="6416" max="6416" width="11.125" style="627" customWidth="1"/>
    <col min="6417" max="6417" width="0.625" style="627" customWidth="1"/>
    <col min="6418" max="6418" width="11.125" style="627" customWidth="1"/>
    <col min="6419" max="6419" width="1" style="627" customWidth="1"/>
    <col min="6420" max="6649" width="9.125" style="627"/>
    <col min="6650" max="6650" width="4.25" style="627" customWidth="1"/>
    <col min="6651" max="6651" width="5.75" style="627" customWidth="1"/>
    <col min="6652" max="6652" width="5.125" style="627" customWidth="1"/>
    <col min="6653" max="6653" width="21" style="627" customWidth="1"/>
    <col min="6654" max="6654" width="10.125" style="627" customWidth="1"/>
    <col min="6655" max="6655" width="0.625" style="627" customWidth="1"/>
    <col min="6656" max="6656" width="10.125" style="627" customWidth="1"/>
    <col min="6657" max="6657" width="0.625" style="627" customWidth="1"/>
    <col min="6658" max="6658" width="10.125" style="627" customWidth="1"/>
    <col min="6659" max="6659" width="0.625" style="627" customWidth="1"/>
    <col min="6660" max="6660" width="10.125" style="627" customWidth="1"/>
    <col min="6661" max="6661" width="0.625" style="627" customWidth="1"/>
    <col min="6662" max="6662" width="10.125" style="627" customWidth="1"/>
    <col min="6663" max="6663" width="0.625" style="627" customWidth="1"/>
    <col min="6664" max="6664" width="10.125" style="627" customWidth="1"/>
    <col min="6665" max="6665" width="0.625" style="627" customWidth="1"/>
    <col min="6666" max="6666" width="10.125" style="627" customWidth="1"/>
    <col min="6667" max="6667" width="0.625" style="627" customWidth="1"/>
    <col min="6668" max="6668" width="10.125" style="627" customWidth="1"/>
    <col min="6669" max="6669" width="0.625" style="627" customWidth="1"/>
    <col min="6670" max="6670" width="11.125" style="627" customWidth="1"/>
    <col min="6671" max="6671" width="0.625" style="627" customWidth="1"/>
    <col min="6672" max="6672" width="11.125" style="627" customWidth="1"/>
    <col min="6673" max="6673" width="0.625" style="627" customWidth="1"/>
    <col min="6674" max="6674" width="11.125" style="627" customWidth="1"/>
    <col min="6675" max="6675" width="1" style="627" customWidth="1"/>
    <col min="6676" max="6905" width="9.125" style="627"/>
    <col min="6906" max="6906" width="4.25" style="627" customWidth="1"/>
    <col min="6907" max="6907" width="5.75" style="627" customWidth="1"/>
    <col min="6908" max="6908" width="5.125" style="627" customWidth="1"/>
    <col min="6909" max="6909" width="21" style="627" customWidth="1"/>
    <col min="6910" max="6910" width="10.125" style="627" customWidth="1"/>
    <col min="6911" max="6911" width="0.625" style="627" customWidth="1"/>
    <col min="6912" max="6912" width="10.125" style="627" customWidth="1"/>
    <col min="6913" max="6913" width="0.625" style="627" customWidth="1"/>
    <col min="6914" max="6914" width="10.125" style="627" customWidth="1"/>
    <col min="6915" max="6915" width="0.625" style="627" customWidth="1"/>
    <col min="6916" max="6916" width="10.125" style="627" customWidth="1"/>
    <col min="6917" max="6917" width="0.625" style="627" customWidth="1"/>
    <col min="6918" max="6918" width="10.125" style="627" customWidth="1"/>
    <col min="6919" max="6919" width="0.625" style="627" customWidth="1"/>
    <col min="6920" max="6920" width="10.125" style="627" customWidth="1"/>
    <col min="6921" max="6921" width="0.625" style="627" customWidth="1"/>
    <col min="6922" max="6922" width="10.125" style="627" customWidth="1"/>
    <col min="6923" max="6923" width="0.625" style="627" customWidth="1"/>
    <col min="6924" max="6924" width="10.125" style="627" customWidth="1"/>
    <col min="6925" max="6925" width="0.625" style="627" customWidth="1"/>
    <col min="6926" max="6926" width="11.125" style="627" customWidth="1"/>
    <col min="6927" max="6927" width="0.625" style="627" customWidth="1"/>
    <col min="6928" max="6928" width="11.125" style="627" customWidth="1"/>
    <col min="6929" max="6929" width="0.625" style="627" customWidth="1"/>
    <col min="6930" max="6930" width="11.125" style="627" customWidth="1"/>
    <col min="6931" max="6931" width="1" style="627" customWidth="1"/>
    <col min="6932" max="7161" width="9.125" style="627"/>
    <col min="7162" max="7162" width="4.25" style="627" customWidth="1"/>
    <col min="7163" max="7163" width="5.75" style="627" customWidth="1"/>
    <col min="7164" max="7164" width="5.125" style="627" customWidth="1"/>
    <col min="7165" max="7165" width="21" style="627" customWidth="1"/>
    <col min="7166" max="7166" width="10.125" style="627" customWidth="1"/>
    <col min="7167" max="7167" width="0.625" style="627" customWidth="1"/>
    <col min="7168" max="7168" width="10.125" style="627" customWidth="1"/>
    <col min="7169" max="7169" width="0.625" style="627" customWidth="1"/>
    <col min="7170" max="7170" width="10.125" style="627" customWidth="1"/>
    <col min="7171" max="7171" width="0.625" style="627" customWidth="1"/>
    <col min="7172" max="7172" width="10.125" style="627" customWidth="1"/>
    <col min="7173" max="7173" width="0.625" style="627" customWidth="1"/>
    <col min="7174" max="7174" width="10.125" style="627" customWidth="1"/>
    <col min="7175" max="7175" width="0.625" style="627" customWidth="1"/>
    <col min="7176" max="7176" width="10.125" style="627" customWidth="1"/>
    <col min="7177" max="7177" width="0.625" style="627" customWidth="1"/>
    <col min="7178" max="7178" width="10.125" style="627" customWidth="1"/>
    <col min="7179" max="7179" width="0.625" style="627" customWidth="1"/>
    <col min="7180" max="7180" width="10.125" style="627" customWidth="1"/>
    <col min="7181" max="7181" width="0.625" style="627" customWidth="1"/>
    <col min="7182" max="7182" width="11.125" style="627" customWidth="1"/>
    <col min="7183" max="7183" width="0.625" style="627" customWidth="1"/>
    <col min="7184" max="7184" width="11.125" style="627" customWidth="1"/>
    <col min="7185" max="7185" width="0.625" style="627" customWidth="1"/>
    <col min="7186" max="7186" width="11.125" style="627" customWidth="1"/>
    <col min="7187" max="7187" width="1" style="627" customWidth="1"/>
    <col min="7188" max="7417" width="9.125" style="627"/>
    <col min="7418" max="7418" width="4.25" style="627" customWidth="1"/>
    <col min="7419" max="7419" width="5.75" style="627" customWidth="1"/>
    <col min="7420" max="7420" width="5.125" style="627" customWidth="1"/>
    <col min="7421" max="7421" width="21" style="627" customWidth="1"/>
    <col min="7422" max="7422" width="10.125" style="627" customWidth="1"/>
    <col min="7423" max="7423" width="0.625" style="627" customWidth="1"/>
    <col min="7424" max="7424" width="10.125" style="627" customWidth="1"/>
    <col min="7425" max="7425" width="0.625" style="627" customWidth="1"/>
    <col min="7426" max="7426" width="10.125" style="627" customWidth="1"/>
    <col min="7427" max="7427" width="0.625" style="627" customWidth="1"/>
    <col min="7428" max="7428" width="10.125" style="627" customWidth="1"/>
    <col min="7429" max="7429" width="0.625" style="627" customWidth="1"/>
    <col min="7430" max="7430" width="10.125" style="627" customWidth="1"/>
    <col min="7431" max="7431" width="0.625" style="627" customWidth="1"/>
    <col min="7432" max="7432" width="10.125" style="627" customWidth="1"/>
    <col min="7433" max="7433" width="0.625" style="627" customWidth="1"/>
    <col min="7434" max="7434" width="10.125" style="627" customWidth="1"/>
    <col min="7435" max="7435" width="0.625" style="627" customWidth="1"/>
    <col min="7436" max="7436" width="10.125" style="627" customWidth="1"/>
    <col min="7437" max="7437" width="0.625" style="627" customWidth="1"/>
    <col min="7438" max="7438" width="11.125" style="627" customWidth="1"/>
    <col min="7439" max="7439" width="0.625" style="627" customWidth="1"/>
    <col min="7440" max="7440" width="11.125" style="627" customWidth="1"/>
    <col min="7441" max="7441" width="0.625" style="627" customWidth="1"/>
    <col min="7442" max="7442" width="11.125" style="627" customWidth="1"/>
    <col min="7443" max="7443" width="1" style="627" customWidth="1"/>
    <col min="7444" max="7673" width="9.125" style="627"/>
    <col min="7674" max="7674" width="4.25" style="627" customWidth="1"/>
    <col min="7675" max="7675" width="5.75" style="627" customWidth="1"/>
    <col min="7676" max="7676" width="5.125" style="627" customWidth="1"/>
    <col min="7677" max="7677" width="21" style="627" customWidth="1"/>
    <col min="7678" max="7678" width="10.125" style="627" customWidth="1"/>
    <col min="7679" max="7679" width="0.625" style="627" customWidth="1"/>
    <col min="7680" max="7680" width="10.125" style="627" customWidth="1"/>
    <col min="7681" max="7681" width="0.625" style="627" customWidth="1"/>
    <col min="7682" max="7682" width="10.125" style="627" customWidth="1"/>
    <col min="7683" max="7683" width="0.625" style="627" customWidth="1"/>
    <col min="7684" max="7684" width="10.125" style="627" customWidth="1"/>
    <col min="7685" max="7685" width="0.625" style="627" customWidth="1"/>
    <col min="7686" max="7686" width="10.125" style="627" customWidth="1"/>
    <col min="7687" max="7687" width="0.625" style="627" customWidth="1"/>
    <col min="7688" max="7688" width="10.125" style="627" customWidth="1"/>
    <col min="7689" max="7689" width="0.625" style="627" customWidth="1"/>
    <col min="7690" max="7690" width="10.125" style="627" customWidth="1"/>
    <col min="7691" max="7691" width="0.625" style="627" customWidth="1"/>
    <col min="7692" max="7692" width="10.125" style="627" customWidth="1"/>
    <col min="7693" max="7693" width="0.625" style="627" customWidth="1"/>
    <col min="7694" max="7694" width="11.125" style="627" customWidth="1"/>
    <col min="7695" max="7695" width="0.625" style="627" customWidth="1"/>
    <col min="7696" max="7696" width="11.125" style="627" customWidth="1"/>
    <col min="7697" max="7697" width="0.625" style="627" customWidth="1"/>
    <col min="7698" max="7698" width="11.125" style="627" customWidth="1"/>
    <col min="7699" max="7699" width="1" style="627" customWidth="1"/>
    <col min="7700" max="7929" width="9.125" style="627"/>
    <col min="7930" max="7930" width="4.25" style="627" customWidth="1"/>
    <col min="7931" max="7931" width="5.75" style="627" customWidth="1"/>
    <col min="7932" max="7932" width="5.125" style="627" customWidth="1"/>
    <col min="7933" max="7933" width="21" style="627" customWidth="1"/>
    <col min="7934" max="7934" width="10.125" style="627" customWidth="1"/>
    <col min="7935" max="7935" width="0.625" style="627" customWidth="1"/>
    <col min="7936" max="7936" width="10.125" style="627" customWidth="1"/>
    <col min="7937" max="7937" width="0.625" style="627" customWidth="1"/>
    <col min="7938" max="7938" width="10.125" style="627" customWidth="1"/>
    <col min="7939" max="7939" width="0.625" style="627" customWidth="1"/>
    <col min="7940" max="7940" width="10.125" style="627" customWidth="1"/>
    <col min="7941" max="7941" width="0.625" style="627" customWidth="1"/>
    <col min="7942" max="7942" width="10.125" style="627" customWidth="1"/>
    <col min="7943" max="7943" width="0.625" style="627" customWidth="1"/>
    <col min="7944" max="7944" width="10.125" style="627" customWidth="1"/>
    <col min="7945" max="7945" width="0.625" style="627" customWidth="1"/>
    <col min="7946" max="7946" width="10.125" style="627" customWidth="1"/>
    <col min="7947" max="7947" width="0.625" style="627" customWidth="1"/>
    <col min="7948" max="7948" width="10.125" style="627" customWidth="1"/>
    <col min="7949" max="7949" width="0.625" style="627" customWidth="1"/>
    <col min="7950" max="7950" width="11.125" style="627" customWidth="1"/>
    <col min="7951" max="7951" width="0.625" style="627" customWidth="1"/>
    <col min="7952" max="7952" width="11.125" style="627" customWidth="1"/>
    <col min="7953" max="7953" width="0.625" style="627" customWidth="1"/>
    <col min="7954" max="7954" width="11.125" style="627" customWidth="1"/>
    <col min="7955" max="7955" width="1" style="627" customWidth="1"/>
    <col min="7956" max="8185" width="9.125" style="627"/>
    <col min="8186" max="8186" width="4.25" style="627" customWidth="1"/>
    <col min="8187" max="8187" width="5.75" style="627" customWidth="1"/>
    <col min="8188" max="8188" width="5.125" style="627" customWidth="1"/>
    <col min="8189" max="8189" width="21" style="627" customWidth="1"/>
    <col min="8190" max="8190" width="10.125" style="627" customWidth="1"/>
    <col min="8191" max="8191" width="0.625" style="627" customWidth="1"/>
    <col min="8192" max="8192" width="10.125" style="627" customWidth="1"/>
    <col min="8193" max="8193" width="0.625" style="627" customWidth="1"/>
    <col min="8194" max="8194" width="10.125" style="627" customWidth="1"/>
    <col min="8195" max="8195" width="0.625" style="627" customWidth="1"/>
    <col min="8196" max="8196" width="10.125" style="627" customWidth="1"/>
    <col min="8197" max="8197" width="0.625" style="627" customWidth="1"/>
    <col min="8198" max="8198" width="10.125" style="627" customWidth="1"/>
    <col min="8199" max="8199" width="0.625" style="627" customWidth="1"/>
    <col min="8200" max="8200" width="10.125" style="627" customWidth="1"/>
    <col min="8201" max="8201" width="0.625" style="627" customWidth="1"/>
    <col min="8202" max="8202" width="10.125" style="627" customWidth="1"/>
    <col min="8203" max="8203" width="0.625" style="627" customWidth="1"/>
    <col min="8204" max="8204" width="10.125" style="627" customWidth="1"/>
    <col min="8205" max="8205" width="0.625" style="627" customWidth="1"/>
    <col min="8206" max="8206" width="11.125" style="627" customWidth="1"/>
    <col min="8207" max="8207" width="0.625" style="627" customWidth="1"/>
    <col min="8208" max="8208" width="11.125" style="627" customWidth="1"/>
    <col min="8209" max="8209" width="0.625" style="627" customWidth="1"/>
    <col min="8210" max="8210" width="11.125" style="627" customWidth="1"/>
    <col min="8211" max="8211" width="1" style="627" customWidth="1"/>
    <col min="8212" max="8441" width="9.125" style="627"/>
    <col min="8442" max="8442" width="4.25" style="627" customWidth="1"/>
    <col min="8443" max="8443" width="5.75" style="627" customWidth="1"/>
    <col min="8444" max="8444" width="5.125" style="627" customWidth="1"/>
    <col min="8445" max="8445" width="21" style="627" customWidth="1"/>
    <col min="8446" max="8446" width="10.125" style="627" customWidth="1"/>
    <col min="8447" max="8447" width="0.625" style="627" customWidth="1"/>
    <col min="8448" max="8448" width="10.125" style="627" customWidth="1"/>
    <col min="8449" max="8449" width="0.625" style="627" customWidth="1"/>
    <col min="8450" max="8450" width="10.125" style="627" customWidth="1"/>
    <col min="8451" max="8451" width="0.625" style="627" customWidth="1"/>
    <col min="8452" max="8452" width="10.125" style="627" customWidth="1"/>
    <col min="8453" max="8453" width="0.625" style="627" customWidth="1"/>
    <col min="8454" max="8454" width="10.125" style="627" customWidth="1"/>
    <col min="8455" max="8455" width="0.625" style="627" customWidth="1"/>
    <col min="8456" max="8456" width="10.125" style="627" customWidth="1"/>
    <col min="8457" max="8457" width="0.625" style="627" customWidth="1"/>
    <col min="8458" max="8458" width="10.125" style="627" customWidth="1"/>
    <col min="8459" max="8459" width="0.625" style="627" customWidth="1"/>
    <col min="8460" max="8460" width="10.125" style="627" customWidth="1"/>
    <col min="8461" max="8461" width="0.625" style="627" customWidth="1"/>
    <col min="8462" max="8462" width="11.125" style="627" customWidth="1"/>
    <col min="8463" max="8463" width="0.625" style="627" customWidth="1"/>
    <col min="8464" max="8464" width="11.125" style="627" customWidth="1"/>
    <col min="8465" max="8465" width="0.625" style="627" customWidth="1"/>
    <col min="8466" max="8466" width="11.125" style="627" customWidth="1"/>
    <col min="8467" max="8467" width="1" style="627" customWidth="1"/>
    <col min="8468" max="8697" width="9.125" style="627"/>
    <col min="8698" max="8698" width="4.25" style="627" customWidth="1"/>
    <col min="8699" max="8699" width="5.75" style="627" customWidth="1"/>
    <col min="8700" max="8700" width="5.125" style="627" customWidth="1"/>
    <col min="8701" max="8701" width="21" style="627" customWidth="1"/>
    <col min="8702" max="8702" width="10.125" style="627" customWidth="1"/>
    <col min="8703" max="8703" width="0.625" style="627" customWidth="1"/>
    <col min="8704" max="8704" width="10.125" style="627" customWidth="1"/>
    <col min="8705" max="8705" width="0.625" style="627" customWidth="1"/>
    <col min="8706" max="8706" width="10.125" style="627" customWidth="1"/>
    <col min="8707" max="8707" width="0.625" style="627" customWidth="1"/>
    <col min="8708" max="8708" width="10.125" style="627" customWidth="1"/>
    <col min="8709" max="8709" width="0.625" style="627" customWidth="1"/>
    <col min="8710" max="8710" width="10.125" style="627" customWidth="1"/>
    <col min="8711" max="8711" width="0.625" style="627" customWidth="1"/>
    <col min="8712" max="8712" width="10.125" style="627" customWidth="1"/>
    <col min="8713" max="8713" width="0.625" style="627" customWidth="1"/>
    <col min="8714" max="8714" width="10.125" style="627" customWidth="1"/>
    <col min="8715" max="8715" width="0.625" style="627" customWidth="1"/>
    <col min="8716" max="8716" width="10.125" style="627" customWidth="1"/>
    <col min="8717" max="8717" width="0.625" style="627" customWidth="1"/>
    <col min="8718" max="8718" width="11.125" style="627" customWidth="1"/>
    <col min="8719" max="8719" width="0.625" style="627" customWidth="1"/>
    <col min="8720" max="8720" width="11.125" style="627" customWidth="1"/>
    <col min="8721" max="8721" width="0.625" style="627" customWidth="1"/>
    <col min="8722" max="8722" width="11.125" style="627" customWidth="1"/>
    <col min="8723" max="8723" width="1" style="627" customWidth="1"/>
    <col min="8724" max="8953" width="9.125" style="627"/>
    <col min="8954" max="8954" width="4.25" style="627" customWidth="1"/>
    <col min="8955" max="8955" width="5.75" style="627" customWidth="1"/>
    <col min="8956" max="8956" width="5.125" style="627" customWidth="1"/>
    <col min="8957" max="8957" width="21" style="627" customWidth="1"/>
    <col min="8958" max="8958" width="10.125" style="627" customWidth="1"/>
    <col min="8959" max="8959" width="0.625" style="627" customWidth="1"/>
    <col min="8960" max="8960" width="10.125" style="627" customWidth="1"/>
    <col min="8961" max="8961" width="0.625" style="627" customWidth="1"/>
    <col min="8962" max="8962" width="10.125" style="627" customWidth="1"/>
    <col min="8963" max="8963" width="0.625" style="627" customWidth="1"/>
    <col min="8964" max="8964" width="10.125" style="627" customWidth="1"/>
    <col min="8965" max="8965" width="0.625" style="627" customWidth="1"/>
    <col min="8966" max="8966" width="10.125" style="627" customWidth="1"/>
    <col min="8967" max="8967" width="0.625" style="627" customWidth="1"/>
    <col min="8968" max="8968" width="10.125" style="627" customWidth="1"/>
    <col min="8969" max="8969" width="0.625" style="627" customWidth="1"/>
    <col min="8970" max="8970" width="10.125" style="627" customWidth="1"/>
    <col min="8971" max="8971" width="0.625" style="627" customWidth="1"/>
    <col min="8972" max="8972" width="10.125" style="627" customWidth="1"/>
    <col min="8973" max="8973" width="0.625" style="627" customWidth="1"/>
    <col min="8974" max="8974" width="11.125" style="627" customWidth="1"/>
    <col min="8975" max="8975" width="0.625" style="627" customWidth="1"/>
    <col min="8976" max="8976" width="11.125" style="627" customWidth="1"/>
    <col min="8977" max="8977" width="0.625" style="627" customWidth="1"/>
    <col min="8978" max="8978" width="11.125" style="627" customWidth="1"/>
    <col min="8979" max="8979" width="1" style="627" customWidth="1"/>
    <col min="8980" max="9209" width="9.125" style="627"/>
    <col min="9210" max="9210" width="4.25" style="627" customWidth="1"/>
    <col min="9211" max="9211" width="5.75" style="627" customWidth="1"/>
    <col min="9212" max="9212" width="5.125" style="627" customWidth="1"/>
    <col min="9213" max="9213" width="21" style="627" customWidth="1"/>
    <col min="9214" max="9214" width="10.125" style="627" customWidth="1"/>
    <col min="9215" max="9215" width="0.625" style="627" customWidth="1"/>
    <col min="9216" max="9216" width="10.125" style="627" customWidth="1"/>
    <col min="9217" max="9217" width="0.625" style="627" customWidth="1"/>
    <col min="9218" max="9218" width="10.125" style="627" customWidth="1"/>
    <col min="9219" max="9219" width="0.625" style="627" customWidth="1"/>
    <col min="9220" max="9220" width="10.125" style="627" customWidth="1"/>
    <col min="9221" max="9221" width="0.625" style="627" customWidth="1"/>
    <col min="9222" max="9222" width="10.125" style="627" customWidth="1"/>
    <col min="9223" max="9223" width="0.625" style="627" customWidth="1"/>
    <col min="9224" max="9224" width="10.125" style="627" customWidth="1"/>
    <col min="9225" max="9225" width="0.625" style="627" customWidth="1"/>
    <col min="9226" max="9226" width="10.125" style="627" customWidth="1"/>
    <col min="9227" max="9227" width="0.625" style="627" customWidth="1"/>
    <col min="9228" max="9228" width="10.125" style="627" customWidth="1"/>
    <col min="9229" max="9229" width="0.625" style="627" customWidth="1"/>
    <col min="9230" max="9230" width="11.125" style="627" customWidth="1"/>
    <col min="9231" max="9231" width="0.625" style="627" customWidth="1"/>
    <col min="9232" max="9232" width="11.125" style="627" customWidth="1"/>
    <col min="9233" max="9233" width="0.625" style="627" customWidth="1"/>
    <col min="9234" max="9234" width="11.125" style="627" customWidth="1"/>
    <col min="9235" max="9235" width="1" style="627" customWidth="1"/>
    <col min="9236" max="9465" width="9.125" style="627"/>
    <col min="9466" max="9466" width="4.25" style="627" customWidth="1"/>
    <col min="9467" max="9467" width="5.75" style="627" customWidth="1"/>
    <col min="9468" max="9468" width="5.125" style="627" customWidth="1"/>
    <col min="9469" max="9469" width="21" style="627" customWidth="1"/>
    <col min="9470" max="9470" width="10.125" style="627" customWidth="1"/>
    <col min="9471" max="9471" width="0.625" style="627" customWidth="1"/>
    <col min="9472" max="9472" width="10.125" style="627" customWidth="1"/>
    <col min="9473" max="9473" width="0.625" style="627" customWidth="1"/>
    <col min="9474" max="9474" width="10.125" style="627" customWidth="1"/>
    <col min="9475" max="9475" width="0.625" style="627" customWidth="1"/>
    <col min="9476" max="9476" width="10.125" style="627" customWidth="1"/>
    <col min="9477" max="9477" width="0.625" style="627" customWidth="1"/>
    <col min="9478" max="9478" width="10.125" style="627" customWidth="1"/>
    <col min="9479" max="9479" width="0.625" style="627" customWidth="1"/>
    <col min="9480" max="9480" width="10.125" style="627" customWidth="1"/>
    <col min="9481" max="9481" width="0.625" style="627" customWidth="1"/>
    <col min="9482" max="9482" width="10.125" style="627" customWidth="1"/>
    <col min="9483" max="9483" width="0.625" style="627" customWidth="1"/>
    <col min="9484" max="9484" width="10.125" style="627" customWidth="1"/>
    <col min="9485" max="9485" width="0.625" style="627" customWidth="1"/>
    <col min="9486" max="9486" width="11.125" style="627" customWidth="1"/>
    <col min="9487" max="9487" width="0.625" style="627" customWidth="1"/>
    <col min="9488" max="9488" width="11.125" style="627" customWidth="1"/>
    <col min="9489" max="9489" width="0.625" style="627" customWidth="1"/>
    <col min="9490" max="9490" width="11.125" style="627" customWidth="1"/>
    <col min="9491" max="9491" width="1" style="627" customWidth="1"/>
    <col min="9492" max="9721" width="9.125" style="627"/>
    <col min="9722" max="9722" width="4.25" style="627" customWidth="1"/>
    <col min="9723" max="9723" width="5.75" style="627" customWidth="1"/>
    <col min="9724" max="9724" width="5.125" style="627" customWidth="1"/>
    <col min="9725" max="9725" width="21" style="627" customWidth="1"/>
    <col min="9726" max="9726" width="10.125" style="627" customWidth="1"/>
    <col min="9727" max="9727" width="0.625" style="627" customWidth="1"/>
    <col min="9728" max="9728" width="10.125" style="627" customWidth="1"/>
    <col min="9729" max="9729" width="0.625" style="627" customWidth="1"/>
    <col min="9730" max="9730" width="10.125" style="627" customWidth="1"/>
    <col min="9731" max="9731" width="0.625" style="627" customWidth="1"/>
    <col min="9732" max="9732" width="10.125" style="627" customWidth="1"/>
    <col min="9733" max="9733" width="0.625" style="627" customWidth="1"/>
    <col min="9734" max="9734" width="10.125" style="627" customWidth="1"/>
    <col min="9735" max="9735" width="0.625" style="627" customWidth="1"/>
    <col min="9736" max="9736" width="10.125" style="627" customWidth="1"/>
    <col min="9737" max="9737" width="0.625" style="627" customWidth="1"/>
    <col min="9738" max="9738" width="10.125" style="627" customWidth="1"/>
    <col min="9739" max="9739" width="0.625" style="627" customWidth="1"/>
    <col min="9740" max="9740" width="10.125" style="627" customWidth="1"/>
    <col min="9741" max="9741" width="0.625" style="627" customWidth="1"/>
    <col min="9742" max="9742" width="11.125" style="627" customWidth="1"/>
    <col min="9743" max="9743" width="0.625" style="627" customWidth="1"/>
    <col min="9744" max="9744" width="11.125" style="627" customWidth="1"/>
    <col min="9745" max="9745" width="0.625" style="627" customWidth="1"/>
    <col min="9746" max="9746" width="11.125" style="627" customWidth="1"/>
    <col min="9747" max="9747" width="1" style="627" customWidth="1"/>
    <col min="9748" max="9977" width="9.125" style="627"/>
    <col min="9978" max="9978" width="4.25" style="627" customWidth="1"/>
    <col min="9979" max="9979" width="5.75" style="627" customWidth="1"/>
    <col min="9980" max="9980" width="5.125" style="627" customWidth="1"/>
    <col min="9981" max="9981" width="21" style="627" customWidth="1"/>
    <col min="9982" max="9982" width="10.125" style="627" customWidth="1"/>
    <col min="9983" max="9983" width="0.625" style="627" customWidth="1"/>
    <col min="9984" max="9984" width="10.125" style="627" customWidth="1"/>
    <col min="9985" max="9985" width="0.625" style="627" customWidth="1"/>
    <col min="9986" max="9986" width="10.125" style="627" customWidth="1"/>
    <col min="9987" max="9987" width="0.625" style="627" customWidth="1"/>
    <col min="9988" max="9988" width="10.125" style="627" customWidth="1"/>
    <col min="9989" max="9989" width="0.625" style="627" customWidth="1"/>
    <col min="9990" max="9990" width="10.125" style="627" customWidth="1"/>
    <col min="9991" max="9991" width="0.625" style="627" customWidth="1"/>
    <col min="9992" max="9992" width="10.125" style="627" customWidth="1"/>
    <col min="9993" max="9993" width="0.625" style="627" customWidth="1"/>
    <col min="9994" max="9994" width="10.125" style="627" customWidth="1"/>
    <col min="9995" max="9995" width="0.625" style="627" customWidth="1"/>
    <col min="9996" max="9996" width="10.125" style="627" customWidth="1"/>
    <col min="9997" max="9997" width="0.625" style="627" customWidth="1"/>
    <col min="9998" max="9998" width="11.125" style="627" customWidth="1"/>
    <col min="9999" max="9999" width="0.625" style="627" customWidth="1"/>
    <col min="10000" max="10000" width="11.125" style="627" customWidth="1"/>
    <col min="10001" max="10001" width="0.625" style="627" customWidth="1"/>
    <col min="10002" max="10002" width="11.125" style="627" customWidth="1"/>
    <col min="10003" max="10003" width="1" style="627" customWidth="1"/>
    <col min="10004" max="10233" width="9.125" style="627"/>
    <col min="10234" max="10234" width="4.25" style="627" customWidth="1"/>
    <col min="10235" max="10235" width="5.75" style="627" customWidth="1"/>
    <col min="10236" max="10236" width="5.125" style="627" customWidth="1"/>
    <col min="10237" max="10237" width="21" style="627" customWidth="1"/>
    <col min="10238" max="10238" width="10.125" style="627" customWidth="1"/>
    <col min="10239" max="10239" width="0.625" style="627" customWidth="1"/>
    <col min="10240" max="10240" width="10.125" style="627" customWidth="1"/>
    <col min="10241" max="10241" width="0.625" style="627" customWidth="1"/>
    <col min="10242" max="10242" width="10.125" style="627" customWidth="1"/>
    <col min="10243" max="10243" width="0.625" style="627" customWidth="1"/>
    <col min="10244" max="10244" width="10.125" style="627" customWidth="1"/>
    <col min="10245" max="10245" width="0.625" style="627" customWidth="1"/>
    <col min="10246" max="10246" width="10.125" style="627" customWidth="1"/>
    <col min="10247" max="10247" width="0.625" style="627" customWidth="1"/>
    <col min="10248" max="10248" width="10.125" style="627" customWidth="1"/>
    <col min="10249" max="10249" width="0.625" style="627" customWidth="1"/>
    <col min="10250" max="10250" width="10.125" style="627" customWidth="1"/>
    <col min="10251" max="10251" width="0.625" style="627" customWidth="1"/>
    <col min="10252" max="10252" width="10.125" style="627" customWidth="1"/>
    <col min="10253" max="10253" width="0.625" style="627" customWidth="1"/>
    <col min="10254" max="10254" width="11.125" style="627" customWidth="1"/>
    <col min="10255" max="10255" width="0.625" style="627" customWidth="1"/>
    <col min="10256" max="10256" width="11.125" style="627" customWidth="1"/>
    <col min="10257" max="10257" width="0.625" style="627" customWidth="1"/>
    <col min="10258" max="10258" width="11.125" style="627" customWidth="1"/>
    <col min="10259" max="10259" width="1" style="627" customWidth="1"/>
    <col min="10260" max="10489" width="9.125" style="627"/>
    <col min="10490" max="10490" width="4.25" style="627" customWidth="1"/>
    <col min="10491" max="10491" width="5.75" style="627" customWidth="1"/>
    <col min="10492" max="10492" width="5.125" style="627" customWidth="1"/>
    <col min="10493" max="10493" width="21" style="627" customWidth="1"/>
    <col min="10494" max="10494" width="10.125" style="627" customWidth="1"/>
    <col min="10495" max="10495" width="0.625" style="627" customWidth="1"/>
    <col min="10496" max="10496" width="10.125" style="627" customWidth="1"/>
    <col min="10497" max="10497" width="0.625" style="627" customWidth="1"/>
    <col min="10498" max="10498" width="10.125" style="627" customWidth="1"/>
    <col min="10499" max="10499" width="0.625" style="627" customWidth="1"/>
    <col min="10500" max="10500" width="10.125" style="627" customWidth="1"/>
    <col min="10501" max="10501" width="0.625" style="627" customWidth="1"/>
    <col min="10502" max="10502" width="10.125" style="627" customWidth="1"/>
    <col min="10503" max="10503" width="0.625" style="627" customWidth="1"/>
    <col min="10504" max="10504" width="10.125" style="627" customWidth="1"/>
    <col min="10505" max="10505" width="0.625" style="627" customWidth="1"/>
    <col min="10506" max="10506" width="10.125" style="627" customWidth="1"/>
    <col min="10507" max="10507" width="0.625" style="627" customWidth="1"/>
    <col min="10508" max="10508" width="10.125" style="627" customWidth="1"/>
    <col min="10509" max="10509" width="0.625" style="627" customWidth="1"/>
    <col min="10510" max="10510" width="11.125" style="627" customWidth="1"/>
    <col min="10511" max="10511" width="0.625" style="627" customWidth="1"/>
    <col min="10512" max="10512" width="11.125" style="627" customWidth="1"/>
    <col min="10513" max="10513" width="0.625" style="627" customWidth="1"/>
    <col min="10514" max="10514" width="11.125" style="627" customWidth="1"/>
    <col min="10515" max="10515" width="1" style="627" customWidth="1"/>
    <col min="10516" max="10745" width="9.125" style="627"/>
    <col min="10746" max="10746" width="4.25" style="627" customWidth="1"/>
    <col min="10747" max="10747" width="5.75" style="627" customWidth="1"/>
    <col min="10748" max="10748" width="5.125" style="627" customWidth="1"/>
    <col min="10749" max="10749" width="21" style="627" customWidth="1"/>
    <col min="10750" max="10750" width="10.125" style="627" customWidth="1"/>
    <col min="10751" max="10751" width="0.625" style="627" customWidth="1"/>
    <col min="10752" max="10752" width="10.125" style="627" customWidth="1"/>
    <col min="10753" max="10753" width="0.625" style="627" customWidth="1"/>
    <col min="10754" max="10754" width="10.125" style="627" customWidth="1"/>
    <col min="10755" max="10755" width="0.625" style="627" customWidth="1"/>
    <col min="10756" max="10756" width="10.125" style="627" customWidth="1"/>
    <col min="10757" max="10757" width="0.625" style="627" customWidth="1"/>
    <col min="10758" max="10758" width="10.125" style="627" customWidth="1"/>
    <col min="10759" max="10759" width="0.625" style="627" customWidth="1"/>
    <col min="10760" max="10760" width="10.125" style="627" customWidth="1"/>
    <col min="10761" max="10761" width="0.625" style="627" customWidth="1"/>
    <col min="10762" max="10762" width="10.125" style="627" customWidth="1"/>
    <col min="10763" max="10763" width="0.625" style="627" customWidth="1"/>
    <col min="10764" max="10764" width="10.125" style="627" customWidth="1"/>
    <col min="10765" max="10765" width="0.625" style="627" customWidth="1"/>
    <col min="10766" max="10766" width="11.125" style="627" customWidth="1"/>
    <col min="10767" max="10767" width="0.625" style="627" customWidth="1"/>
    <col min="10768" max="10768" width="11.125" style="627" customWidth="1"/>
    <col min="10769" max="10769" width="0.625" style="627" customWidth="1"/>
    <col min="10770" max="10770" width="11.125" style="627" customWidth="1"/>
    <col min="10771" max="10771" width="1" style="627" customWidth="1"/>
    <col min="10772" max="11001" width="9.125" style="627"/>
    <col min="11002" max="11002" width="4.25" style="627" customWidth="1"/>
    <col min="11003" max="11003" width="5.75" style="627" customWidth="1"/>
    <col min="11004" max="11004" width="5.125" style="627" customWidth="1"/>
    <col min="11005" max="11005" width="21" style="627" customWidth="1"/>
    <col min="11006" max="11006" width="10.125" style="627" customWidth="1"/>
    <col min="11007" max="11007" width="0.625" style="627" customWidth="1"/>
    <col min="11008" max="11008" width="10.125" style="627" customWidth="1"/>
    <col min="11009" max="11009" width="0.625" style="627" customWidth="1"/>
    <col min="11010" max="11010" width="10.125" style="627" customWidth="1"/>
    <col min="11011" max="11011" width="0.625" style="627" customWidth="1"/>
    <col min="11012" max="11012" width="10.125" style="627" customWidth="1"/>
    <col min="11013" max="11013" width="0.625" style="627" customWidth="1"/>
    <col min="11014" max="11014" width="10.125" style="627" customWidth="1"/>
    <col min="11015" max="11015" width="0.625" style="627" customWidth="1"/>
    <col min="11016" max="11016" width="10.125" style="627" customWidth="1"/>
    <col min="11017" max="11017" width="0.625" style="627" customWidth="1"/>
    <col min="11018" max="11018" width="10.125" style="627" customWidth="1"/>
    <col min="11019" max="11019" width="0.625" style="627" customWidth="1"/>
    <col min="11020" max="11020" width="10.125" style="627" customWidth="1"/>
    <col min="11021" max="11021" width="0.625" style="627" customWidth="1"/>
    <col min="11022" max="11022" width="11.125" style="627" customWidth="1"/>
    <col min="11023" max="11023" width="0.625" style="627" customWidth="1"/>
    <col min="11024" max="11024" width="11.125" style="627" customWidth="1"/>
    <col min="11025" max="11025" width="0.625" style="627" customWidth="1"/>
    <col min="11026" max="11026" width="11.125" style="627" customWidth="1"/>
    <col min="11027" max="11027" width="1" style="627" customWidth="1"/>
    <col min="11028" max="11257" width="9.125" style="627"/>
    <col min="11258" max="11258" width="4.25" style="627" customWidth="1"/>
    <col min="11259" max="11259" width="5.75" style="627" customWidth="1"/>
    <col min="11260" max="11260" width="5.125" style="627" customWidth="1"/>
    <col min="11261" max="11261" width="21" style="627" customWidth="1"/>
    <col min="11262" max="11262" width="10.125" style="627" customWidth="1"/>
    <col min="11263" max="11263" width="0.625" style="627" customWidth="1"/>
    <col min="11264" max="11264" width="10.125" style="627" customWidth="1"/>
    <col min="11265" max="11265" width="0.625" style="627" customWidth="1"/>
    <col min="11266" max="11266" width="10.125" style="627" customWidth="1"/>
    <col min="11267" max="11267" width="0.625" style="627" customWidth="1"/>
    <col min="11268" max="11268" width="10.125" style="627" customWidth="1"/>
    <col min="11269" max="11269" width="0.625" style="627" customWidth="1"/>
    <col min="11270" max="11270" width="10.125" style="627" customWidth="1"/>
    <col min="11271" max="11271" width="0.625" style="627" customWidth="1"/>
    <col min="11272" max="11272" width="10.125" style="627" customWidth="1"/>
    <col min="11273" max="11273" width="0.625" style="627" customWidth="1"/>
    <col min="11274" max="11274" width="10.125" style="627" customWidth="1"/>
    <col min="11275" max="11275" width="0.625" style="627" customWidth="1"/>
    <col min="11276" max="11276" width="10.125" style="627" customWidth="1"/>
    <col min="11277" max="11277" width="0.625" style="627" customWidth="1"/>
    <col min="11278" max="11278" width="11.125" style="627" customWidth="1"/>
    <col min="11279" max="11279" width="0.625" style="627" customWidth="1"/>
    <col min="11280" max="11280" width="11.125" style="627" customWidth="1"/>
    <col min="11281" max="11281" width="0.625" style="627" customWidth="1"/>
    <col min="11282" max="11282" width="11.125" style="627" customWidth="1"/>
    <col min="11283" max="11283" width="1" style="627" customWidth="1"/>
    <col min="11284" max="11513" width="9.125" style="627"/>
    <col min="11514" max="11514" width="4.25" style="627" customWidth="1"/>
    <col min="11515" max="11515" width="5.75" style="627" customWidth="1"/>
    <col min="11516" max="11516" width="5.125" style="627" customWidth="1"/>
    <col min="11517" max="11517" width="21" style="627" customWidth="1"/>
    <col min="11518" max="11518" width="10.125" style="627" customWidth="1"/>
    <col min="11519" max="11519" width="0.625" style="627" customWidth="1"/>
    <col min="11520" max="11520" width="10.125" style="627" customWidth="1"/>
    <col min="11521" max="11521" width="0.625" style="627" customWidth="1"/>
    <col min="11522" max="11522" width="10.125" style="627" customWidth="1"/>
    <col min="11523" max="11523" width="0.625" style="627" customWidth="1"/>
    <col min="11524" max="11524" width="10.125" style="627" customWidth="1"/>
    <col min="11525" max="11525" width="0.625" style="627" customWidth="1"/>
    <col min="11526" max="11526" width="10.125" style="627" customWidth="1"/>
    <col min="11527" max="11527" width="0.625" style="627" customWidth="1"/>
    <col min="11528" max="11528" width="10.125" style="627" customWidth="1"/>
    <col min="11529" max="11529" width="0.625" style="627" customWidth="1"/>
    <col min="11530" max="11530" width="10.125" style="627" customWidth="1"/>
    <col min="11531" max="11531" width="0.625" style="627" customWidth="1"/>
    <col min="11532" max="11532" width="10.125" style="627" customWidth="1"/>
    <col min="11533" max="11533" width="0.625" style="627" customWidth="1"/>
    <col min="11534" max="11534" width="11.125" style="627" customWidth="1"/>
    <col min="11535" max="11535" width="0.625" style="627" customWidth="1"/>
    <col min="11536" max="11536" width="11.125" style="627" customWidth="1"/>
    <col min="11537" max="11537" width="0.625" style="627" customWidth="1"/>
    <col min="11538" max="11538" width="11.125" style="627" customWidth="1"/>
    <col min="11539" max="11539" width="1" style="627" customWidth="1"/>
    <col min="11540" max="11769" width="9.125" style="627"/>
    <col min="11770" max="11770" width="4.25" style="627" customWidth="1"/>
    <col min="11771" max="11771" width="5.75" style="627" customWidth="1"/>
    <col min="11772" max="11772" width="5.125" style="627" customWidth="1"/>
    <col min="11773" max="11773" width="21" style="627" customWidth="1"/>
    <col min="11774" max="11774" width="10.125" style="627" customWidth="1"/>
    <col min="11775" max="11775" width="0.625" style="627" customWidth="1"/>
    <col min="11776" max="11776" width="10.125" style="627" customWidth="1"/>
    <col min="11777" max="11777" width="0.625" style="627" customWidth="1"/>
    <col min="11778" max="11778" width="10.125" style="627" customWidth="1"/>
    <col min="11779" max="11779" width="0.625" style="627" customWidth="1"/>
    <col min="11780" max="11780" width="10.125" style="627" customWidth="1"/>
    <col min="11781" max="11781" width="0.625" style="627" customWidth="1"/>
    <col min="11782" max="11782" width="10.125" style="627" customWidth="1"/>
    <col min="11783" max="11783" width="0.625" style="627" customWidth="1"/>
    <col min="11784" max="11784" width="10.125" style="627" customWidth="1"/>
    <col min="11785" max="11785" width="0.625" style="627" customWidth="1"/>
    <col min="11786" max="11786" width="10.125" style="627" customWidth="1"/>
    <col min="11787" max="11787" width="0.625" style="627" customWidth="1"/>
    <col min="11788" max="11788" width="10.125" style="627" customWidth="1"/>
    <col min="11789" max="11789" width="0.625" style="627" customWidth="1"/>
    <col min="11790" max="11790" width="11.125" style="627" customWidth="1"/>
    <col min="11791" max="11791" width="0.625" style="627" customWidth="1"/>
    <col min="11792" max="11792" width="11.125" style="627" customWidth="1"/>
    <col min="11793" max="11793" width="0.625" style="627" customWidth="1"/>
    <col min="11794" max="11794" width="11.125" style="627" customWidth="1"/>
    <col min="11795" max="11795" width="1" style="627" customWidth="1"/>
    <col min="11796" max="12025" width="9.125" style="627"/>
    <col min="12026" max="12026" width="4.25" style="627" customWidth="1"/>
    <col min="12027" max="12027" width="5.75" style="627" customWidth="1"/>
    <col min="12028" max="12028" width="5.125" style="627" customWidth="1"/>
    <col min="12029" max="12029" width="21" style="627" customWidth="1"/>
    <col min="12030" max="12030" width="10.125" style="627" customWidth="1"/>
    <col min="12031" max="12031" width="0.625" style="627" customWidth="1"/>
    <col min="12032" max="12032" width="10.125" style="627" customWidth="1"/>
    <col min="12033" max="12033" width="0.625" style="627" customWidth="1"/>
    <col min="12034" max="12034" width="10.125" style="627" customWidth="1"/>
    <col min="12035" max="12035" width="0.625" style="627" customWidth="1"/>
    <col min="12036" max="12036" width="10.125" style="627" customWidth="1"/>
    <col min="12037" max="12037" width="0.625" style="627" customWidth="1"/>
    <col min="12038" max="12038" width="10.125" style="627" customWidth="1"/>
    <col min="12039" max="12039" width="0.625" style="627" customWidth="1"/>
    <col min="12040" max="12040" width="10.125" style="627" customWidth="1"/>
    <col min="12041" max="12041" width="0.625" style="627" customWidth="1"/>
    <col min="12042" max="12042" width="10.125" style="627" customWidth="1"/>
    <col min="12043" max="12043" width="0.625" style="627" customWidth="1"/>
    <col min="12044" max="12044" width="10.125" style="627" customWidth="1"/>
    <col min="12045" max="12045" width="0.625" style="627" customWidth="1"/>
    <col min="12046" max="12046" width="11.125" style="627" customWidth="1"/>
    <col min="12047" max="12047" width="0.625" style="627" customWidth="1"/>
    <col min="12048" max="12048" width="11.125" style="627" customWidth="1"/>
    <col min="12049" max="12049" width="0.625" style="627" customWidth="1"/>
    <col min="12050" max="12050" width="11.125" style="627" customWidth="1"/>
    <col min="12051" max="12051" width="1" style="627" customWidth="1"/>
    <col min="12052" max="12281" width="9.125" style="627"/>
    <col min="12282" max="12282" width="4.25" style="627" customWidth="1"/>
    <col min="12283" max="12283" width="5.75" style="627" customWidth="1"/>
    <col min="12284" max="12284" width="5.125" style="627" customWidth="1"/>
    <col min="12285" max="12285" width="21" style="627" customWidth="1"/>
    <col min="12286" max="12286" width="10.125" style="627" customWidth="1"/>
    <col min="12287" max="12287" width="0.625" style="627" customWidth="1"/>
    <col min="12288" max="12288" width="10.125" style="627" customWidth="1"/>
    <col min="12289" max="12289" width="0.625" style="627" customWidth="1"/>
    <col min="12290" max="12290" width="10.125" style="627" customWidth="1"/>
    <col min="12291" max="12291" width="0.625" style="627" customWidth="1"/>
    <col min="12292" max="12292" width="10.125" style="627" customWidth="1"/>
    <col min="12293" max="12293" width="0.625" style="627" customWidth="1"/>
    <col min="12294" max="12294" width="10.125" style="627" customWidth="1"/>
    <col min="12295" max="12295" width="0.625" style="627" customWidth="1"/>
    <col min="12296" max="12296" width="10.125" style="627" customWidth="1"/>
    <col min="12297" max="12297" width="0.625" style="627" customWidth="1"/>
    <col min="12298" max="12298" width="10.125" style="627" customWidth="1"/>
    <col min="12299" max="12299" width="0.625" style="627" customWidth="1"/>
    <col min="12300" max="12300" width="10.125" style="627" customWidth="1"/>
    <col min="12301" max="12301" width="0.625" style="627" customWidth="1"/>
    <col min="12302" max="12302" width="11.125" style="627" customWidth="1"/>
    <col min="12303" max="12303" width="0.625" style="627" customWidth="1"/>
    <col min="12304" max="12304" width="11.125" style="627" customWidth="1"/>
    <col min="12305" max="12305" width="0.625" style="627" customWidth="1"/>
    <col min="12306" max="12306" width="11.125" style="627" customWidth="1"/>
    <col min="12307" max="12307" width="1" style="627" customWidth="1"/>
    <col min="12308" max="12537" width="9.125" style="627"/>
    <col min="12538" max="12538" width="4.25" style="627" customWidth="1"/>
    <col min="12539" max="12539" width="5.75" style="627" customWidth="1"/>
    <col min="12540" max="12540" width="5.125" style="627" customWidth="1"/>
    <col min="12541" max="12541" width="21" style="627" customWidth="1"/>
    <col min="12542" max="12542" width="10.125" style="627" customWidth="1"/>
    <col min="12543" max="12543" width="0.625" style="627" customWidth="1"/>
    <col min="12544" max="12544" width="10.125" style="627" customWidth="1"/>
    <col min="12545" max="12545" width="0.625" style="627" customWidth="1"/>
    <col min="12546" max="12546" width="10.125" style="627" customWidth="1"/>
    <col min="12547" max="12547" width="0.625" style="627" customWidth="1"/>
    <col min="12548" max="12548" width="10.125" style="627" customWidth="1"/>
    <col min="12549" max="12549" width="0.625" style="627" customWidth="1"/>
    <col min="12550" max="12550" width="10.125" style="627" customWidth="1"/>
    <col min="12551" max="12551" width="0.625" style="627" customWidth="1"/>
    <col min="12552" max="12552" width="10.125" style="627" customWidth="1"/>
    <col min="12553" max="12553" width="0.625" style="627" customWidth="1"/>
    <col min="12554" max="12554" width="10.125" style="627" customWidth="1"/>
    <col min="12555" max="12555" width="0.625" style="627" customWidth="1"/>
    <col min="12556" max="12556" width="10.125" style="627" customWidth="1"/>
    <col min="12557" max="12557" width="0.625" style="627" customWidth="1"/>
    <col min="12558" max="12558" width="11.125" style="627" customWidth="1"/>
    <col min="12559" max="12559" width="0.625" style="627" customWidth="1"/>
    <col min="12560" max="12560" width="11.125" style="627" customWidth="1"/>
    <col min="12561" max="12561" width="0.625" style="627" customWidth="1"/>
    <col min="12562" max="12562" width="11.125" style="627" customWidth="1"/>
    <col min="12563" max="12563" width="1" style="627" customWidth="1"/>
    <col min="12564" max="12793" width="9.125" style="627"/>
    <col min="12794" max="12794" width="4.25" style="627" customWidth="1"/>
    <col min="12795" max="12795" width="5.75" style="627" customWidth="1"/>
    <col min="12796" max="12796" width="5.125" style="627" customWidth="1"/>
    <col min="12797" max="12797" width="21" style="627" customWidth="1"/>
    <col min="12798" max="12798" width="10.125" style="627" customWidth="1"/>
    <col min="12799" max="12799" width="0.625" style="627" customWidth="1"/>
    <col min="12800" max="12800" width="10.125" style="627" customWidth="1"/>
    <col min="12801" max="12801" width="0.625" style="627" customWidth="1"/>
    <col min="12802" max="12802" width="10.125" style="627" customWidth="1"/>
    <col min="12803" max="12803" width="0.625" style="627" customWidth="1"/>
    <col min="12804" max="12804" width="10.125" style="627" customWidth="1"/>
    <col min="12805" max="12805" width="0.625" style="627" customWidth="1"/>
    <col min="12806" max="12806" width="10.125" style="627" customWidth="1"/>
    <col min="12807" max="12807" width="0.625" style="627" customWidth="1"/>
    <col min="12808" max="12808" width="10.125" style="627" customWidth="1"/>
    <col min="12809" max="12809" width="0.625" style="627" customWidth="1"/>
    <col min="12810" max="12810" width="10.125" style="627" customWidth="1"/>
    <col min="12811" max="12811" width="0.625" style="627" customWidth="1"/>
    <col min="12812" max="12812" width="10.125" style="627" customWidth="1"/>
    <col min="12813" max="12813" width="0.625" style="627" customWidth="1"/>
    <col min="12814" max="12814" width="11.125" style="627" customWidth="1"/>
    <col min="12815" max="12815" width="0.625" style="627" customWidth="1"/>
    <col min="12816" max="12816" width="11.125" style="627" customWidth="1"/>
    <col min="12817" max="12817" width="0.625" style="627" customWidth="1"/>
    <col min="12818" max="12818" width="11.125" style="627" customWidth="1"/>
    <col min="12819" max="12819" width="1" style="627" customWidth="1"/>
    <col min="12820" max="13049" width="9.125" style="627"/>
    <col min="13050" max="13050" width="4.25" style="627" customWidth="1"/>
    <col min="13051" max="13051" width="5.75" style="627" customWidth="1"/>
    <col min="13052" max="13052" width="5.125" style="627" customWidth="1"/>
    <col min="13053" max="13053" width="21" style="627" customWidth="1"/>
    <col min="13054" max="13054" width="10.125" style="627" customWidth="1"/>
    <col min="13055" max="13055" width="0.625" style="627" customWidth="1"/>
    <col min="13056" max="13056" width="10.125" style="627" customWidth="1"/>
    <col min="13057" max="13057" width="0.625" style="627" customWidth="1"/>
    <col min="13058" max="13058" width="10.125" style="627" customWidth="1"/>
    <col min="13059" max="13059" width="0.625" style="627" customWidth="1"/>
    <col min="13060" max="13060" width="10.125" style="627" customWidth="1"/>
    <col min="13061" max="13061" width="0.625" style="627" customWidth="1"/>
    <col min="13062" max="13062" width="10.125" style="627" customWidth="1"/>
    <col min="13063" max="13063" width="0.625" style="627" customWidth="1"/>
    <col min="13064" max="13064" width="10.125" style="627" customWidth="1"/>
    <col min="13065" max="13065" width="0.625" style="627" customWidth="1"/>
    <col min="13066" max="13066" width="10.125" style="627" customWidth="1"/>
    <col min="13067" max="13067" width="0.625" style="627" customWidth="1"/>
    <col min="13068" max="13068" width="10.125" style="627" customWidth="1"/>
    <col min="13069" max="13069" width="0.625" style="627" customWidth="1"/>
    <col min="13070" max="13070" width="11.125" style="627" customWidth="1"/>
    <col min="13071" max="13071" width="0.625" style="627" customWidth="1"/>
    <col min="13072" max="13072" width="11.125" style="627" customWidth="1"/>
    <col min="13073" max="13073" width="0.625" style="627" customWidth="1"/>
    <col min="13074" max="13074" width="11.125" style="627" customWidth="1"/>
    <col min="13075" max="13075" width="1" style="627" customWidth="1"/>
    <col min="13076" max="13305" width="9.125" style="627"/>
    <col min="13306" max="13306" width="4.25" style="627" customWidth="1"/>
    <col min="13307" max="13307" width="5.75" style="627" customWidth="1"/>
    <col min="13308" max="13308" width="5.125" style="627" customWidth="1"/>
    <col min="13309" max="13309" width="21" style="627" customWidth="1"/>
    <col min="13310" max="13310" width="10.125" style="627" customWidth="1"/>
    <col min="13311" max="13311" width="0.625" style="627" customWidth="1"/>
    <col min="13312" max="13312" width="10.125" style="627" customWidth="1"/>
    <col min="13313" max="13313" width="0.625" style="627" customWidth="1"/>
    <col min="13314" max="13314" width="10.125" style="627" customWidth="1"/>
    <col min="13315" max="13315" width="0.625" style="627" customWidth="1"/>
    <col min="13316" max="13316" width="10.125" style="627" customWidth="1"/>
    <col min="13317" max="13317" width="0.625" style="627" customWidth="1"/>
    <col min="13318" max="13318" width="10.125" style="627" customWidth="1"/>
    <col min="13319" max="13319" width="0.625" style="627" customWidth="1"/>
    <col min="13320" max="13320" width="10.125" style="627" customWidth="1"/>
    <col min="13321" max="13321" width="0.625" style="627" customWidth="1"/>
    <col min="13322" max="13322" width="10.125" style="627" customWidth="1"/>
    <col min="13323" max="13323" width="0.625" style="627" customWidth="1"/>
    <col min="13324" max="13324" width="10.125" style="627" customWidth="1"/>
    <col min="13325" max="13325" width="0.625" style="627" customWidth="1"/>
    <col min="13326" max="13326" width="11.125" style="627" customWidth="1"/>
    <col min="13327" max="13327" width="0.625" style="627" customWidth="1"/>
    <col min="13328" max="13328" width="11.125" style="627" customWidth="1"/>
    <col min="13329" max="13329" width="0.625" style="627" customWidth="1"/>
    <col min="13330" max="13330" width="11.125" style="627" customWidth="1"/>
    <col min="13331" max="13331" width="1" style="627" customWidth="1"/>
    <col min="13332" max="13561" width="9.125" style="627"/>
    <col min="13562" max="13562" width="4.25" style="627" customWidth="1"/>
    <col min="13563" max="13563" width="5.75" style="627" customWidth="1"/>
    <col min="13564" max="13564" width="5.125" style="627" customWidth="1"/>
    <col min="13565" max="13565" width="21" style="627" customWidth="1"/>
    <col min="13566" max="13566" width="10.125" style="627" customWidth="1"/>
    <col min="13567" max="13567" width="0.625" style="627" customWidth="1"/>
    <col min="13568" max="13568" width="10.125" style="627" customWidth="1"/>
    <col min="13569" max="13569" width="0.625" style="627" customWidth="1"/>
    <col min="13570" max="13570" width="10.125" style="627" customWidth="1"/>
    <col min="13571" max="13571" width="0.625" style="627" customWidth="1"/>
    <col min="13572" max="13572" width="10.125" style="627" customWidth="1"/>
    <col min="13573" max="13573" width="0.625" style="627" customWidth="1"/>
    <col min="13574" max="13574" width="10.125" style="627" customWidth="1"/>
    <col min="13575" max="13575" width="0.625" style="627" customWidth="1"/>
    <col min="13576" max="13576" width="10.125" style="627" customWidth="1"/>
    <col min="13577" max="13577" width="0.625" style="627" customWidth="1"/>
    <col min="13578" max="13578" width="10.125" style="627" customWidth="1"/>
    <col min="13579" max="13579" width="0.625" style="627" customWidth="1"/>
    <col min="13580" max="13580" width="10.125" style="627" customWidth="1"/>
    <col min="13581" max="13581" width="0.625" style="627" customWidth="1"/>
    <col min="13582" max="13582" width="11.125" style="627" customWidth="1"/>
    <col min="13583" max="13583" width="0.625" style="627" customWidth="1"/>
    <col min="13584" max="13584" width="11.125" style="627" customWidth="1"/>
    <col min="13585" max="13585" width="0.625" style="627" customWidth="1"/>
    <col min="13586" max="13586" width="11.125" style="627" customWidth="1"/>
    <col min="13587" max="13587" width="1" style="627" customWidth="1"/>
    <col min="13588" max="13817" width="9.125" style="627"/>
    <col min="13818" max="13818" width="4.25" style="627" customWidth="1"/>
    <col min="13819" max="13819" width="5.75" style="627" customWidth="1"/>
    <col min="13820" max="13820" width="5.125" style="627" customWidth="1"/>
    <col min="13821" max="13821" width="21" style="627" customWidth="1"/>
    <col min="13822" max="13822" width="10.125" style="627" customWidth="1"/>
    <col min="13823" max="13823" width="0.625" style="627" customWidth="1"/>
    <col min="13824" max="13824" width="10.125" style="627" customWidth="1"/>
    <col min="13825" max="13825" width="0.625" style="627" customWidth="1"/>
    <col min="13826" max="13826" width="10.125" style="627" customWidth="1"/>
    <col min="13827" max="13827" width="0.625" style="627" customWidth="1"/>
    <col min="13828" max="13828" width="10.125" style="627" customWidth="1"/>
    <col min="13829" max="13829" width="0.625" style="627" customWidth="1"/>
    <col min="13830" max="13830" width="10.125" style="627" customWidth="1"/>
    <col min="13831" max="13831" width="0.625" style="627" customWidth="1"/>
    <col min="13832" max="13832" width="10.125" style="627" customWidth="1"/>
    <col min="13833" max="13833" width="0.625" style="627" customWidth="1"/>
    <col min="13834" max="13834" width="10.125" style="627" customWidth="1"/>
    <col min="13835" max="13835" width="0.625" style="627" customWidth="1"/>
    <col min="13836" max="13836" width="10.125" style="627" customWidth="1"/>
    <col min="13837" max="13837" width="0.625" style="627" customWidth="1"/>
    <col min="13838" max="13838" width="11.125" style="627" customWidth="1"/>
    <col min="13839" max="13839" width="0.625" style="627" customWidth="1"/>
    <col min="13840" max="13840" width="11.125" style="627" customWidth="1"/>
    <col min="13841" max="13841" width="0.625" style="627" customWidth="1"/>
    <col min="13842" max="13842" width="11.125" style="627" customWidth="1"/>
    <col min="13843" max="13843" width="1" style="627" customWidth="1"/>
    <col min="13844" max="14073" width="9.125" style="627"/>
    <col min="14074" max="14074" width="4.25" style="627" customWidth="1"/>
    <col min="14075" max="14075" width="5.75" style="627" customWidth="1"/>
    <col min="14076" max="14076" width="5.125" style="627" customWidth="1"/>
    <col min="14077" max="14077" width="21" style="627" customWidth="1"/>
    <col min="14078" max="14078" width="10.125" style="627" customWidth="1"/>
    <col min="14079" max="14079" width="0.625" style="627" customWidth="1"/>
    <col min="14080" max="14080" width="10.125" style="627" customWidth="1"/>
    <col min="14081" max="14081" width="0.625" style="627" customWidth="1"/>
    <col min="14082" max="14082" width="10.125" style="627" customWidth="1"/>
    <col min="14083" max="14083" width="0.625" style="627" customWidth="1"/>
    <col min="14084" max="14084" width="10.125" style="627" customWidth="1"/>
    <col min="14085" max="14085" width="0.625" style="627" customWidth="1"/>
    <col min="14086" max="14086" width="10.125" style="627" customWidth="1"/>
    <col min="14087" max="14087" width="0.625" style="627" customWidth="1"/>
    <col min="14088" max="14088" width="10.125" style="627" customWidth="1"/>
    <col min="14089" max="14089" width="0.625" style="627" customWidth="1"/>
    <col min="14090" max="14090" width="10.125" style="627" customWidth="1"/>
    <col min="14091" max="14091" width="0.625" style="627" customWidth="1"/>
    <col min="14092" max="14092" width="10.125" style="627" customWidth="1"/>
    <col min="14093" max="14093" width="0.625" style="627" customWidth="1"/>
    <col min="14094" max="14094" width="11.125" style="627" customWidth="1"/>
    <col min="14095" max="14095" width="0.625" style="627" customWidth="1"/>
    <col min="14096" max="14096" width="11.125" style="627" customWidth="1"/>
    <col min="14097" max="14097" width="0.625" style="627" customWidth="1"/>
    <col min="14098" max="14098" width="11.125" style="627" customWidth="1"/>
    <col min="14099" max="14099" width="1" style="627" customWidth="1"/>
    <col min="14100" max="14329" width="9.125" style="627"/>
    <col min="14330" max="14330" width="4.25" style="627" customWidth="1"/>
    <col min="14331" max="14331" width="5.75" style="627" customWidth="1"/>
    <col min="14332" max="14332" width="5.125" style="627" customWidth="1"/>
    <col min="14333" max="14333" width="21" style="627" customWidth="1"/>
    <col min="14334" max="14334" width="10.125" style="627" customWidth="1"/>
    <col min="14335" max="14335" width="0.625" style="627" customWidth="1"/>
    <col min="14336" max="14336" width="10.125" style="627" customWidth="1"/>
    <col min="14337" max="14337" width="0.625" style="627" customWidth="1"/>
    <col min="14338" max="14338" width="10.125" style="627" customWidth="1"/>
    <col min="14339" max="14339" width="0.625" style="627" customWidth="1"/>
    <col min="14340" max="14340" width="10.125" style="627" customWidth="1"/>
    <col min="14341" max="14341" width="0.625" style="627" customWidth="1"/>
    <col min="14342" max="14342" width="10.125" style="627" customWidth="1"/>
    <col min="14343" max="14343" width="0.625" style="627" customWidth="1"/>
    <col min="14344" max="14344" width="10.125" style="627" customWidth="1"/>
    <col min="14345" max="14345" width="0.625" style="627" customWidth="1"/>
    <col min="14346" max="14346" width="10.125" style="627" customWidth="1"/>
    <col min="14347" max="14347" width="0.625" style="627" customWidth="1"/>
    <col min="14348" max="14348" width="10.125" style="627" customWidth="1"/>
    <col min="14349" max="14349" width="0.625" style="627" customWidth="1"/>
    <col min="14350" max="14350" width="11.125" style="627" customWidth="1"/>
    <col min="14351" max="14351" width="0.625" style="627" customWidth="1"/>
    <col min="14352" max="14352" width="11.125" style="627" customWidth="1"/>
    <col min="14353" max="14353" width="0.625" style="627" customWidth="1"/>
    <col min="14354" max="14354" width="11.125" style="627" customWidth="1"/>
    <col min="14355" max="14355" width="1" style="627" customWidth="1"/>
    <col min="14356" max="14585" width="9.125" style="627"/>
    <col min="14586" max="14586" width="4.25" style="627" customWidth="1"/>
    <col min="14587" max="14587" width="5.75" style="627" customWidth="1"/>
    <col min="14588" max="14588" width="5.125" style="627" customWidth="1"/>
    <col min="14589" max="14589" width="21" style="627" customWidth="1"/>
    <col min="14590" max="14590" width="10.125" style="627" customWidth="1"/>
    <col min="14591" max="14591" width="0.625" style="627" customWidth="1"/>
    <col min="14592" max="14592" width="10.125" style="627" customWidth="1"/>
    <col min="14593" max="14593" width="0.625" style="627" customWidth="1"/>
    <col min="14594" max="14594" width="10.125" style="627" customWidth="1"/>
    <col min="14595" max="14595" width="0.625" style="627" customWidth="1"/>
    <col min="14596" max="14596" width="10.125" style="627" customWidth="1"/>
    <col min="14597" max="14597" width="0.625" style="627" customWidth="1"/>
    <col min="14598" max="14598" width="10.125" style="627" customWidth="1"/>
    <col min="14599" max="14599" width="0.625" style="627" customWidth="1"/>
    <col min="14600" max="14600" width="10.125" style="627" customWidth="1"/>
    <col min="14601" max="14601" width="0.625" style="627" customWidth="1"/>
    <col min="14602" max="14602" width="10.125" style="627" customWidth="1"/>
    <col min="14603" max="14603" width="0.625" style="627" customWidth="1"/>
    <col min="14604" max="14604" width="10.125" style="627" customWidth="1"/>
    <col min="14605" max="14605" width="0.625" style="627" customWidth="1"/>
    <col min="14606" max="14606" width="11.125" style="627" customWidth="1"/>
    <col min="14607" max="14607" width="0.625" style="627" customWidth="1"/>
    <col min="14608" max="14608" width="11.125" style="627" customWidth="1"/>
    <col min="14609" max="14609" width="0.625" style="627" customWidth="1"/>
    <col min="14610" max="14610" width="11.125" style="627" customWidth="1"/>
    <col min="14611" max="14611" width="1" style="627" customWidth="1"/>
    <col min="14612" max="14841" width="9.125" style="627"/>
    <col min="14842" max="14842" width="4.25" style="627" customWidth="1"/>
    <col min="14843" max="14843" width="5.75" style="627" customWidth="1"/>
    <col min="14844" max="14844" width="5.125" style="627" customWidth="1"/>
    <col min="14845" max="14845" width="21" style="627" customWidth="1"/>
    <col min="14846" max="14846" width="10.125" style="627" customWidth="1"/>
    <col min="14847" max="14847" width="0.625" style="627" customWidth="1"/>
    <col min="14848" max="14848" width="10.125" style="627" customWidth="1"/>
    <col min="14849" max="14849" width="0.625" style="627" customWidth="1"/>
    <col min="14850" max="14850" width="10.125" style="627" customWidth="1"/>
    <col min="14851" max="14851" width="0.625" style="627" customWidth="1"/>
    <col min="14852" max="14852" width="10.125" style="627" customWidth="1"/>
    <col min="14853" max="14853" width="0.625" style="627" customWidth="1"/>
    <col min="14854" max="14854" width="10.125" style="627" customWidth="1"/>
    <col min="14855" max="14855" width="0.625" style="627" customWidth="1"/>
    <col min="14856" max="14856" width="10.125" style="627" customWidth="1"/>
    <col min="14857" max="14857" width="0.625" style="627" customWidth="1"/>
    <col min="14858" max="14858" width="10.125" style="627" customWidth="1"/>
    <col min="14859" max="14859" width="0.625" style="627" customWidth="1"/>
    <col min="14860" max="14860" width="10.125" style="627" customWidth="1"/>
    <col min="14861" max="14861" width="0.625" style="627" customWidth="1"/>
    <col min="14862" max="14862" width="11.125" style="627" customWidth="1"/>
    <col min="14863" max="14863" width="0.625" style="627" customWidth="1"/>
    <col min="14864" max="14864" width="11.125" style="627" customWidth="1"/>
    <col min="14865" max="14865" width="0.625" style="627" customWidth="1"/>
    <col min="14866" max="14866" width="11.125" style="627" customWidth="1"/>
    <col min="14867" max="14867" width="1" style="627" customWidth="1"/>
    <col min="14868" max="15097" width="9.125" style="627"/>
    <col min="15098" max="15098" width="4.25" style="627" customWidth="1"/>
    <col min="15099" max="15099" width="5.75" style="627" customWidth="1"/>
    <col min="15100" max="15100" width="5.125" style="627" customWidth="1"/>
    <col min="15101" max="15101" width="21" style="627" customWidth="1"/>
    <col min="15102" max="15102" width="10.125" style="627" customWidth="1"/>
    <col min="15103" max="15103" width="0.625" style="627" customWidth="1"/>
    <col min="15104" max="15104" width="10.125" style="627" customWidth="1"/>
    <col min="15105" max="15105" width="0.625" style="627" customWidth="1"/>
    <col min="15106" max="15106" width="10.125" style="627" customWidth="1"/>
    <col min="15107" max="15107" width="0.625" style="627" customWidth="1"/>
    <col min="15108" max="15108" width="10.125" style="627" customWidth="1"/>
    <col min="15109" max="15109" width="0.625" style="627" customWidth="1"/>
    <col min="15110" max="15110" width="10.125" style="627" customWidth="1"/>
    <col min="15111" max="15111" width="0.625" style="627" customWidth="1"/>
    <col min="15112" max="15112" width="10.125" style="627" customWidth="1"/>
    <col min="15113" max="15113" width="0.625" style="627" customWidth="1"/>
    <col min="15114" max="15114" width="10.125" style="627" customWidth="1"/>
    <col min="15115" max="15115" width="0.625" style="627" customWidth="1"/>
    <col min="15116" max="15116" width="10.125" style="627" customWidth="1"/>
    <col min="15117" max="15117" width="0.625" style="627" customWidth="1"/>
    <col min="15118" max="15118" width="11.125" style="627" customWidth="1"/>
    <col min="15119" max="15119" width="0.625" style="627" customWidth="1"/>
    <col min="15120" max="15120" width="11.125" style="627" customWidth="1"/>
    <col min="15121" max="15121" width="0.625" style="627" customWidth="1"/>
    <col min="15122" max="15122" width="11.125" style="627" customWidth="1"/>
    <col min="15123" max="15123" width="1" style="627" customWidth="1"/>
    <col min="15124" max="15353" width="9.125" style="627"/>
    <col min="15354" max="15354" width="4.25" style="627" customWidth="1"/>
    <col min="15355" max="15355" width="5.75" style="627" customWidth="1"/>
    <col min="15356" max="15356" width="5.125" style="627" customWidth="1"/>
    <col min="15357" max="15357" width="21" style="627" customWidth="1"/>
    <col min="15358" max="15358" width="10.125" style="627" customWidth="1"/>
    <col min="15359" max="15359" width="0.625" style="627" customWidth="1"/>
    <col min="15360" max="15360" width="10.125" style="627" customWidth="1"/>
    <col min="15361" max="15361" width="0.625" style="627" customWidth="1"/>
    <col min="15362" max="15362" width="10.125" style="627" customWidth="1"/>
    <col min="15363" max="15363" width="0.625" style="627" customWidth="1"/>
    <col min="15364" max="15364" width="10.125" style="627" customWidth="1"/>
    <col min="15365" max="15365" width="0.625" style="627" customWidth="1"/>
    <col min="15366" max="15366" width="10.125" style="627" customWidth="1"/>
    <col min="15367" max="15367" width="0.625" style="627" customWidth="1"/>
    <col min="15368" max="15368" width="10.125" style="627" customWidth="1"/>
    <col min="15369" max="15369" width="0.625" style="627" customWidth="1"/>
    <col min="15370" max="15370" width="10.125" style="627" customWidth="1"/>
    <col min="15371" max="15371" width="0.625" style="627" customWidth="1"/>
    <col min="15372" max="15372" width="10.125" style="627" customWidth="1"/>
    <col min="15373" max="15373" width="0.625" style="627" customWidth="1"/>
    <col min="15374" max="15374" width="11.125" style="627" customWidth="1"/>
    <col min="15375" max="15375" width="0.625" style="627" customWidth="1"/>
    <col min="15376" max="15376" width="11.125" style="627" customWidth="1"/>
    <col min="15377" max="15377" width="0.625" style="627" customWidth="1"/>
    <col min="15378" max="15378" width="11.125" style="627" customWidth="1"/>
    <col min="15379" max="15379" width="1" style="627" customWidth="1"/>
    <col min="15380" max="15609" width="9.125" style="627"/>
    <col min="15610" max="15610" width="4.25" style="627" customWidth="1"/>
    <col min="15611" max="15611" width="5.75" style="627" customWidth="1"/>
    <col min="15612" max="15612" width="5.125" style="627" customWidth="1"/>
    <col min="15613" max="15613" width="21" style="627" customWidth="1"/>
    <col min="15614" max="15614" width="10.125" style="627" customWidth="1"/>
    <col min="15615" max="15615" width="0.625" style="627" customWidth="1"/>
    <col min="15616" max="15616" width="10.125" style="627" customWidth="1"/>
    <col min="15617" max="15617" width="0.625" style="627" customWidth="1"/>
    <col min="15618" max="15618" width="10.125" style="627" customWidth="1"/>
    <col min="15619" max="15619" width="0.625" style="627" customWidth="1"/>
    <col min="15620" max="15620" width="10.125" style="627" customWidth="1"/>
    <col min="15621" max="15621" width="0.625" style="627" customWidth="1"/>
    <col min="15622" max="15622" width="10.125" style="627" customWidth="1"/>
    <col min="15623" max="15623" width="0.625" style="627" customWidth="1"/>
    <col min="15624" max="15624" width="10.125" style="627" customWidth="1"/>
    <col min="15625" max="15625" width="0.625" style="627" customWidth="1"/>
    <col min="15626" max="15626" width="10.125" style="627" customWidth="1"/>
    <col min="15627" max="15627" width="0.625" style="627" customWidth="1"/>
    <col min="15628" max="15628" width="10.125" style="627" customWidth="1"/>
    <col min="15629" max="15629" width="0.625" style="627" customWidth="1"/>
    <col min="15630" max="15630" width="11.125" style="627" customWidth="1"/>
    <col min="15631" max="15631" width="0.625" style="627" customWidth="1"/>
    <col min="15632" max="15632" width="11.125" style="627" customWidth="1"/>
    <col min="15633" max="15633" width="0.625" style="627" customWidth="1"/>
    <col min="15634" max="15634" width="11.125" style="627" customWidth="1"/>
    <col min="15635" max="15635" width="1" style="627" customWidth="1"/>
    <col min="15636" max="15865" width="9.125" style="627"/>
    <col min="15866" max="15866" width="4.25" style="627" customWidth="1"/>
    <col min="15867" max="15867" width="5.75" style="627" customWidth="1"/>
    <col min="15868" max="15868" width="5.125" style="627" customWidth="1"/>
    <col min="15869" max="15869" width="21" style="627" customWidth="1"/>
    <col min="15870" max="15870" width="10.125" style="627" customWidth="1"/>
    <col min="15871" max="15871" width="0.625" style="627" customWidth="1"/>
    <col min="15872" max="15872" width="10.125" style="627" customWidth="1"/>
    <col min="15873" max="15873" width="0.625" style="627" customWidth="1"/>
    <col min="15874" max="15874" width="10.125" style="627" customWidth="1"/>
    <col min="15875" max="15875" width="0.625" style="627" customWidth="1"/>
    <col min="15876" max="15876" width="10.125" style="627" customWidth="1"/>
    <col min="15877" max="15877" width="0.625" style="627" customWidth="1"/>
    <col min="15878" max="15878" width="10.125" style="627" customWidth="1"/>
    <col min="15879" max="15879" width="0.625" style="627" customWidth="1"/>
    <col min="15880" max="15880" width="10.125" style="627" customWidth="1"/>
    <col min="15881" max="15881" width="0.625" style="627" customWidth="1"/>
    <col min="15882" max="15882" width="10.125" style="627" customWidth="1"/>
    <col min="15883" max="15883" width="0.625" style="627" customWidth="1"/>
    <col min="15884" max="15884" width="10.125" style="627" customWidth="1"/>
    <col min="15885" max="15885" width="0.625" style="627" customWidth="1"/>
    <col min="15886" max="15886" width="11.125" style="627" customWidth="1"/>
    <col min="15887" max="15887" width="0.625" style="627" customWidth="1"/>
    <col min="15888" max="15888" width="11.125" style="627" customWidth="1"/>
    <col min="15889" max="15889" width="0.625" style="627" customWidth="1"/>
    <col min="15890" max="15890" width="11.125" style="627" customWidth="1"/>
    <col min="15891" max="15891" width="1" style="627" customWidth="1"/>
    <col min="15892" max="16121" width="9.125" style="627"/>
    <col min="16122" max="16122" width="4.25" style="627" customWidth="1"/>
    <col min="16123" max="16123" width="5.75" style="627" customWidth="1"/>
    <col min="16124" max="16124" width="5.125" style="627" customWidth="1"/>
    <col min="16125" max="16125" width="21" style="627" customWidth="1"/>
    <col min="16126" max="16126" width="10.125" style="627" customWidth="1"/>
    <col min="16127" max="16127" width="0.625" style="627" customWidth="1"/>
    <col min="16128" max="16128" width="10.125" style="627" customWidth="1"/>
    <col min="16129" max="16129" width="0.625" style="627" customWidth="1"/>
    <col min="16130" max="16130" width="10.125" style="627" customWidth="1"/>
    <col min="16131" max="16131" width="0.625" style="627" customWidth="1"/>
    <col min="16132" max="16132" width="10.125" style="627" customWidth="1"/>
    <col min="16133" max="16133" width="0.625" style="627" customWidth="1"/>
    <col min="16134" max="16134" width="10.125" style="627" customWidth="1"/>
    <col min="16135" max="16135" width="0.625" style="627" customWidth="1"/>
    <col min="16136" max="16136" width="10.125" style="627" customWidth="1"/>
    <col min="16137" max="16137" width="0.625" style="627" customWidth="1"/>
    <col min="16138" max="16138" width="10.125" style="627" customWidth="1"/>
    <col min="16139" max="16139" width="0.625" style="627" customWidth="1"/>
    <col min="16140" max="16140" width="10.125" style="627" customWidth="1"/>
    <col min="16141" max="16141" width="0.625" style="627" customWidth="1"/>
    <col min="16142" max="16142" width="11.125" style="627" customWidth="1"/>
    <col min="16143" max="16143" width="0.625" style="627" customWidth="1"/>
    <col min="16144" max="16144" width="11.125" style="627" customWidth="1"/>
    <col min="16145" max="16145" width="0.625" style="627" customWidth="1"/>
    <col min="16146" max="16146" width="11.125" style="627" customWidth="1"/>
    <col min="16147" max="16147" width="1" style="627" customWidth="1"/>
    <col min="16148" max="16384" width="9.125" style="627"/>
  </cols>
  <sheetData>
    <row r="1" spans="1:18" ht="22.5" customHeight="1">
      <c r="A1" s="901" t="s">
        <v>965</v>
      </c>
      <c r="B1" s="901"/>
      <c r="C1" s="901"/>
      <c r="D1" s="901"/>
      <c r="E1" s="901"/>
      <c r="F1" s="901"/>
      <c r="G1" s="901"/>
      <c r="H1" s="901"/>
      <c r="I1" s="901"/>
      <c r="J1" s="901"/>
      <c r="K1" s="901"/>
      <c r="L1" s="901"/>
      <c r="M1" s="901"/>
      <c r="N1" s="901"/>
      <c r="O1" s="901"/>
      <c r="P1" s="901"/>
      <c r="Q1" s="901"/>
      <c r="R1" s="901"/>
    </row>
    <row r="2" spans="1:18" ht="22.5" customHeight="1">
      <c r="A2" s="669"/>
      <c r="B2" s="669"/>
      <c r="C2" s="669"/>
      <c r="D2" s="669"/>
      <c r="E2" s="790"/>
      <c r="F2" s="669"/>
      <c r="G2" s="669"/>
      <c r="H2" s="669"/>
      <c r="I2" s="669"/>
      <c r="J2" s="669"/>
      <c r="K2" s="669"/>
      <c r="L2" s="669"/>
      <c r="M2" s="669"/>
      <c r="N2" s="669"/>
      <c r="O2" s="669"/>
      <c r="P2" s="628"/>
      <c r="Q2" s="628"/>
      <c r="R2" s="629" t="s">
        <v>1</v>
      </c>
    </row>
    <row r="3" spans="1:18" ht="22.5" customHeight="1">
      <c r="A3" s="630">
        <v>29</v>
      </c>
      <c r="B3" s="631" t="s">
        <v>431</v>
      </c>
      <c r="J3" s="669"/>
    </row>
    <row r="4" spans="1:18" ht="22.5" customHeight="1">
      <c r="A4" s="633"/>
      <c r="C4" s="633" t="s">
        <v>918</v>
      </c>
      <c r="J4" s="669"/>
    </row>
    <row r="5" spans="1:18" ht="22.5" customHeight="1">
      <c r="A5" s="633"/>
      <c r="H5" s="156"/>
      <c r="I5" s="156"/>
      <c r="P5" s="676"/>
      <c r="Q5" s="676"/>
      <c r="R5" s="670" t="s">
        <v>928</v>
      </c>
    </row>
    <row r="6" spans="1:18" ht="22.5" customHeight="1">
      <c r="F6" s="669" t="s">
        <v>432</v>
      </c>
      <c r="G6" s="669"/>
      <c r="H6" s="669" t="s">
        <v>433</v>
      </c>
      <c r="I6" s="669"/>
      <c r="J6" s="669" t="s">
        <v>434</v>
      </c>
      <c r="K6" s="669"/>
      <c r="L6" s="669"/>
      <c r="M6" s="669"/>
      <c r="N6" s="669"/>
      <c r="O6" s="669"/>
      <c r="P6" s="628"/>
      <c r="Q6" s="628"/>
      <c r="R6" s="628"/>
    </row>
    <row r="7" spans="1:18" ht="22.5" customHeight="1">
      <c r="B7" s="902" t="s">
        <v>435</v>
      </c>
      <c r="C7" s="902"/>
      <c r="D7" s="902"/>
      <c r="E7" s="790"/>
      <c r="F7" s="671" t="s">
        <v>436</v>
      </c>
      <c r="G7" s="671"/>
      <c r="H7" s="671" t="s">
        <v>437</v>
      </c>
      <c r="I7" s="671"/>
      <c r="J7" s="671" t="s">
        <v>438</v>
      </c>
      <c r="K7" s="671"/>
      <c r="L7" s="671" t="s">
        <v>126</v>
      </c>
      <c r="M7" s="671"/>
      <c r="N7" s="671" t="s">
        <v>76</v>
      </c>
      <c r="O7" s="669"/>
      <c r="P7" s="634" t="s">
        <v>439</v>
      </c>
      <c r="Q7" s="628"/>
      <c r="R7" s="634" t="s">
        <v>76</v>
      </c>
    </row>
    <row r="8" spans="1:18" s="451" customFormat="1" ht="22.5" customHeight="1">
      <c r="B8" s="451" t="s">
        <v>440</v>
      </c>
      <c r="D8" s="157"/>
      <c r="E8" s="157"/>
      <c r="F8" s="158">
        <v>1056578680.4300001</v>
      </c>
      <c r="G8" s="159"/>
      <c r="H8" s="159">
        <v>75003568.589999989</v>
      </c>
      <c r="I8" s="159"/>
      <c r="J8" s="159">
        <v>346293731.24000001</v>
      </c>
      <c r="K8" s="159"/>
      <c r="L8" s="33">
        <v>0</v>
      </c>
      <c r="M8" s="159"/>
      <c r="N8" s="160">
        <f>SUM(F8:L8)</f>
        <v>1477875980.26</v>
      </c>
      <c r="O8" s="159"/>
      <c r="P8" s="159">
        <v>-54880086.329999991</v>
      </c>
      <c r="Q8" s="159"/>
      <c r="R8" s="160">
        <f>SUM(N8:P8)</f>
        <v>1422995893.9300001</v>
      </c>
    </row>
    <row r="9" spans="1:18" s="451" customFormat="1" ht="22.5" customHeight="1">
      <c r="B9" s="451" t="s">
        <v>441</v>
      </c>
      <c r="D9" s="157"/>
      <c r="E9" s="157"/>
      <c r="F9" s="158">
        <v>-786434103.34000003</v>
      </c>
      <c r="G9" s="159"/>
      <c r="H9" s="159">
        <v>-41239306.980000004</v>
      </c>
      <c r="I9" s="159"/>
      <c r="J9" s="159">
        <v>-197230099.5</v>
      </c>
      <c r="K9" s="159"/>
      <c r="L9" s="33">
        <v>0</v>
      </c>
      <c r="M9" s="159"/>
      <c r="N9" s="160">
        <f>SUM(F9:L9)</f>
        <v>-1024903509.8200001</v>
      </c>
      <c r="O9" s="159"/>
      <c r="P9" s="159">
        <v>50096683.769999996</v>
      </c>
      <c r="Q9" s="159"/>
      <c r="R9" s="160">
        <f>SUM(N9:P9)</f>
        <v>-974806826.05000007</v>
      </c>
    </row>
    <row r="10" spans="1:18" s="401" customFormat="1" ht="22.5" customHeight="1">
      <c r="C10" s="401" t="s">
        <v>442</v>
      </c>
      <c r="F10" s="162">
        <f>SUM(F8:F9)</f>
        <v>270144577.09000003</v>
      </c>
      <c r="G10" s="159"/>
      <c r="H10" s="162">
        <f>SUM(H8:H9)</f>
        <v>33764261.609999985</v>
      </c>
      <c r="I10" s="159"/>
      <c r="J10" s="162">
        <f>SUM(J8:J9)</f>
        <v>149063631.74000001</v>
      </c>
      <c r="K10" s="159"/>
      <c r="L10" s="163">
        <f>SUM(L8:L9)</f>
        <v>0</v>
      </c>
      <c r="M10" s="159"/>
      <c r="N10" s="162">
        <f>SUM(N8:N9)</f>
        <v>452972470.43999994</v>
      </c>
      <c r="O10" s="159"/>
      <c r="P10" s="162">
        <f>SUM(P8:P9)</f>
        <v>-4783402.5599999949</v>
      </c>
      <c r="Q10" s="159"/>
      <c r="R10" s="162">
        <f>SUM(R8:R9)</f>
        <v>448189067.88</v>
      </c>
    </row>
    <row r="11" spans="1:18" s="401" customFormat="1" ht="22.5" customHeight="1">
      <c r="A11" s="156"/>
      <c r="B11" s="401" t="s">
        <v>443</v>
      </c>
      <c r="F11" s="33">
        <v>0</v>
      </c>
      <c r="G11" s="33"/>
      <c r="H11" s="33">
        <v>0</v>
      </c>
      <c r="I11" s="159"/>
      <c r="J11" s="33">
        <v>0</v>
      </c>
      <c r="K11" s="159"/>
      <c r="L11" s="159">
        <v>6632165.3400000008</v>
      </c>
      <c r="M11" s="159"/>
      <c r="N11" s="160">
        <f>SUM(F11:L11)</f>
        <v>6632165.3400000008</v>
      </c>
      <c r="O11" s="159"/>
      <c r="P11" s="164">
        <v>-3025887.1400000006</v>
      </c>
      <c r="Q11" s="164"/>
      <c r="R11" s="160">
        <f>SUM(N11:P11)</f>
        <v>3606278.2</v>
      </c>
    </row>
    <row r="12" spans="1:18" s="401" customFormat="1" ht="22.5" customHeight="1">
      <c r="B12" s="627" t="s">
        <v>444</v>
      </c>
      <c r="F12" s="33">
        <v>0</v>
      </c>
      <c r="G12" s="33"/>
      <c r="H12" s="33">
        <v>0</v>
      </c>
      <c r="I12" s="159"/>
      <c r="J12" s="33">
        <v>0</v>
      </c>
      <c r="K12" s="159"/>
      <c r="L12" s="160">
        <v>-63851316.25</v>
      </c>
      <c r="M12" s="159"/>
      <c r="N12" s="160">
        <f>SUM(F12:L12)</f>
        <v>-63851316.25</v>
      </c>
      <c r="O12" s="159"/>
      <c r="P12" s="164">
        <v>79569.16</v>
      </c>
      <c r="Q12" s="159"/>
      <c r="R12" s="160">
        <f t="shared" ref="R12:R18" si="0">SUM(N12:P12)</f>
        <v>-63771747.090000004</v>
      </c>
    </row>
    <row r="13" spans="1:18" s="401" customFormat="1" ht="22.5" customHeight="1">
      <c r="B13" s="401" t="s">
        <v>8</v>
      </c>
      <c r="F13" s="38">
        <v>0</v>
      </c>
      <c r="G13" s="33"/>
      <c r="H13" s="33">
        <v>0</v>
      </c>
      <c r="I13" s="159"/>
      <c r="J13" s="33">
        <v>0</v>
      </c>
      <c r="K13" s="164"/>
      <c r="L13" s="160">
        <v>-185232940.57999998</v>
      </c>
      <c r="M13" s="164"/>
      <c r="N13" s="160">
        <f t="shared" ref="N13:N15" si="1">SUM(F13:L13)</f>
        <v>-185232940.57999998</v>
      </c>
      <c r="O13" s="164"/>
      <c r="P13" s="164">
        <v>5315286.24</v>
      </c>
      <c r="Q13" s="164"/>
      <c r="R13" s="160">
        <f t="shared" si="0"/>
        <v>-179917654.33999997</v>
      </c>
    </row>
    <row r="14" spans="1:18" s="401" customFormat="1" ht="22.5" customHeight="1">
      <c r="B14" s="401" t="s">
        <v>445</v>
      </c>
      <c r="F14" s="38">
        <v>0</v>
      </c>
      <c r="G14" s="33"/>
      <c r="H14" s="33">
        <v>0</v>
      </c>
      <c r="I14" s="159"/>
      <c r="J14" s="33">
        <v>0</v>
      </c>
      <c r="K14" s="159"/>
      <c r="L14" s="159">
        <v>-6093543.1100000003</v>
      </c>
      <c r="M14" s="159"/>
      <c r="N14" s="160">
        <f t="shared" si="1"/>
        <v>-6093543.1100000003</v>
      </c>
      <c r="O14" s="159"/>
      <c r="P14" s="33">
        <v>0</v>
      </c>
      <c r="Q14" s="159"/>
      <c r="R14" s="160">
        <f t="shared" si="0"/>
        <v>-6093543.1100000003</v>
      </c>
    </row>
    <row r="15" spans="1:18" s="401" customFormat="1" ht="22.5" customHeight="1">
      <c r="A15" s="156"/>
      <c r="B15" s="401" t="s">
        <v>446</v>
      </c>
      <c r="F15" s="33">
        <v>0</v>
      </c>
      <c r="G15" s="33"/>
      <c r="H15" s="33">
        <v>0</v>
      </c>
      <c r="I15" s="159"/>
      <c r="J15" s="33">
        <v>0</v>
      </c>
      <c r="K15" s="159"/>
      <c r="L15" s="159">
        <v>-48117065.390000001</v>
      </c>
      <c r="M15" s="159"/>
      <c r="N15" s="160">
        <f t="shared" si="1"/>
        <v>-48117065.390000001</v>
      </c>
      <c r="O15" s="159"/>
      <c r="P15" s="159">
        <v>2608085.9500000002</v>
      </c>
      <c r="Q15" s="159"/>
      <c r="R15" s="160">
        <f t="shared" si="0"/>
        <v>-45508979.439999998</v>
      </c>
    </row>
    <row r="16" spans="1:18" s="401" customFormat="1" ht="22.5" customHeight="1">
      <c r="A16" s="156"/>
      <c r="B16" s="401" t="s">
        <v>447</v>
      </c>
      <c r="F16" s="33">
        <v>0</v>
      </c>
      <c r="G16" s="33"/>
      <c r="H16" s="33">
        <v>0</v>
      </c>
      <c r="I16" s="159"/>
      <c r="J16" s="33">
        <v>0</v>
      </c>
      <c r="K16" s="33"/>
      <c r="L16" s="33">
        <v>0</v>
      </c>
      <c r="M16" s="33"/>
      <c r="N16" s="165">
        <f>SUM(F16:L16)</f>
        <v>0</v>
      </c>
      <c r="O16" s="33"/>
      <c r="P16" s="159">
        <v>-1116288.56</v>
      </c>
      <c r="Q16" s="159"/>
      <c r="R16" s="160">
        <f t="shared" si="0"/>
        <v>-1116288.56</v>
      </c>
    </row>
    <row r="17" spans="2:21" s="401" customFormat="1" ht="22.5" customHeight="1">
      <c r="B17" s="401" t="s">
        <v>448</v>
      </c>
      <c r="F17" s="166">
        <f>SUM(F10:F16)</f>
        <v>270144577.09000003</v>
      </c>
      <c r="G17" s="164"/>
      <c r="H17" s="166">
        <f>SUM(H10:H16)</f>
        <v>33764261.609999985</v>
      </c>
      <c r="I17" s="635"/>
      <c r="J17" s="166">
        <f>SUM(J10:J16)</f>
        <v>149063631.74000001</v>
      </c>
      <c r="K17" s="164"/>
      <c r="L17" s="166">
        <f>SUM(L10:L16)</f>
        <v>-296662699.99000001</v>
      </c>
      <c r="M17" s="164"/>
      <c r="N17" s="166">
        <f>SUM(N10:N16)</f>
        <v>156309770.44999993</v>
      </c>
      <c r="O17" s="164"/>
      <c r="P17" s="166">
        <f>SUM(P10:P16)</f>
        <v>-922636.90999999503</v>
      </c>
      <c r="Q17" s="164"/>
      <c r="R17" s="166">
        <f>SUM(R10:R16)</f>
        <v>155387133.54000002</v>
      </c>
    </row>
    <row r="18" spans="2:21" s="401" customFormat="1" ht="22.5" customHeight="1">
      <c r="B18" s="636" t="s">
        <v>9</v>
      </c>
      <c r="F18" s="703">
        <v>0</v>
      </c>
      <c r="G18" s="33"/>
      <c r="H18" s="703">
        <v>0</v>
      </c>
      <c r="I18" s="159"/>
      <c r="J18" s="703">
        <v>0</v>
      </c>
      <c r="K18" s="164"/>
      <c r="L18" s="169">
        <v>-32470593.510000005</v>
      </c>
      <c r="M18" s="164"/>
      <c r="N18" s="175">
        <f>SUM(F18:L18)</f>
        <v>-32470593.510000005</v>
      </c>
      <c r="O18" s="164"/>
      <c r="P18" s="175">
        <v>-38730.32999999998</v>
      </c>
      <c r="Q18" s="164"/>
      <c r="R18" s="175">
        <f t="shared" si="0"/>
        <v>-32509323.840000004</v>
      </c>
    </row>
    <row r="19" spans="2:21" s="401" customFormat="1" ht="22.5" customHeight="1" thickBot="1">
      <c r="B19" s="401" t="s">
        <v>939</v>
      </c>
      <c r="F19" s="170">
        <f t="shared" ref="F19:Q19" si="2">+F17+F18</f>
        <v>270144577.09000003</v>
      </c>
      <c r="G19" s="171">
        <f t="shared" si="2"/>
        <v>0</v>
      </c>
      <c r="H19" s="170">
        <f t="shared" si="2"/>
        <v>33764261.609999985</v>
      </c>
      <c r="I19" s="171">
        <f t="shared" si="2"/>
        <v>0</v>
      </c>
      <c r="J19" s="170">
        <f t="shared" si="2"/>
        <v>149063631.74000001</v>
      </c>
      <c r="K19" s="171">
        <f t="shared" si="2"/>
        <v>0</v>
      </c>
      <c r="L19" s="170">
        <f t="shared" si="2"/>
        <v>-329133293.5</v>
      </c>
      <c r="M19" s="171">
        <f t="shared" si="2"/>
        <v>0</v>
      </c>
      <c r="N19" s="170">
        <f t="shared" si="2"/>
        <v>123839176.93999992</v>
      </c>
      <c r="O19" s="171">
        <f t="shared" si="2"/>
        <v>0</v>
      </c>
      <c r="P19" s="170">
        <f t="shared" si="2"/>
        <v>-961367.23999999498</v>
      </c>
      <c r="Q19" s="171">
        <f t="shared" si="2"/>
        <v>0</v>
      </c>
      <c r="R19" s="170">
        <f>SUM(R17:R18)</f>
        <v>122877809.70000002</v>
      </c>
      <c r="U19" s="681"/>
    </row>
    <row r="20" spans="2:21" s="401" customFormat="1" ht="22.5" customHeight="1" thickTop="1">
      <c r="F20" s="171"/>
      <c r="G20" s="171"/>
      <c r="H20" s="171"/>
      <c r="I20" s="171"/>
      <c r="J20" s="171"/>
      <c r="K20" s="171"/>
      <c r="L20" s="171"/>
      <c r="M20" s="171"/>
      <c r="N20" s="171"/>
      <c r="O20" s="171"/>
      <c r="P20" s="171"/>
      <c r="Q20" s="171"/>
      <c r="R20" s="171"/>
    </row>
    <row r="21" spans="2:21" s="401" customFormat="1" ht="22.5" customHeight="1">
      <c r="B21" s="401" t="s">
        <v>450</v>
      </c>
      <c r="F21" s="171"/>
      <c r="G21" s="171"/>
      <c r="H21" s="171"/>
      <c r="I21" s="171"/>
      <c r="J21" s="171"/>
      <c r="K21" s="171"/>
      <c r="L21" s="171"/>
      <c r="M21" s="171"/>
      <c r="N21" s="171"/>
      <c r="O21" s="171"/>
      <c r="P21" s="171"/>
      <c r="Q21" s="171"/>
      <c r="R21" s="171"/>
    </row>
    <row r="22" spans="2:21" s="401" customFormat="1" ht="22.5" customHeight="1">
      <c r="C22" s="636" t="s">
        <v>451</v>
      </c>
      <c r="F22" s="171"/>
      <c r="G22" s="171"/>
      <c r="H22" s="171"/>
      <c r="I22" s="171"/>
      <c r="J22" s="171"/>
      <c r="K22" s="171"/>
      <c r="L22" s="171"/>
      <c r="M22" s="171"/>
      <c r="N22" s="171"/>
      <c r="O22" s="171"/>
      <c r="P22" s="171"/>
      <c r="Q22" s="171"/>
      <c r="R22" s="171">
        <f>R19-R23+1000</f>
        <v>122865577.79000002</v>
      </c>
    </row>
    <row r="23" spans="2:21" s="401" customFormat="1" ht="22.5" customHeight="1">
      <c r="C23" s="636" t="s">
        <v>167</v>
      </c>
      <c r="F23" s="171"/>
      <c r="G23" s="171"/>
      <c r="H23" s="171"/>
      <c r="I23" s="171"/>
      <c r="J23" s="171"/>
      <c r="K23" s="171"/>
      <c r="L23" s="171"/>
      <c r="M23" s="171"/>
      <c r="N23" s="171"/>
      <c r="O23" s="171"/>
      <c r="P23" s="171"/>
      <c r="Q23" s="171"/>
      <c r="R23" s="160">
        <v>13231.91</v>
      </c>
    </row>
    <row r="24" spans="2:21" s="156" customFormat="1" ht="22.5" customHeight="1" thickBot="1">
      <c r="B24" s="172"/>
      <c r="F24" s="171"/>
      <c r="G24" s="171"/>
      <c r="H24" s="171"/>
      <c r="I24" s="171"/>
      <c r="J24" s="171"/>
      <c r="K24" s="171"/>
      <c r="L24" s="171"/>
      <c r="M24" s="171"/>
      <c r="N24" s="171"/>
      <c r="O24" s="171"/>
      <c r="P24" s="171"/>
      <c r="Q24" s="171"/>
      <c r="R24" s="173">
        <f>SUM(R22:R23)</f>
        <v>122878809.70000002</v>
      </c>
    </row>
    <row r="25" spans="2:21" s="401" customFormat="1" ht="22.5" customHeight="1" thickTop="1">
      <c r="B25" s="401" t="s">
        <v>452</v>
      </c>
      <c r="F25" s="171"/>
      <c r="G25" s="171"/>
      <c r="H25" s="171"/>
      <c r="I25" s="171"/>
      <c r="J25" s="171"/>
      <c r="K25" s="171"/>
      <c r="L25" s="171"/>
      <c r="M25" s="171"/>
      <c r="N25" s="171"/>
      <c r="O25" s="171"/>
      <c r="P25" s="171"/>
      <c r="Q25" s="171"/>
      <c r="R25" s="171"/>
    </row>
    <row r="26" spans="2:21" s="401" customFormat="1" ht="22.5" customHeight="1">
      <c r="C26" s="401" t="s">
        <v>596</v>
      </c>
      <c r="F26" s="174"/>
      <c r="G26" s="171"/>
      <c r="H26" s="174"/>
      <c r="I26" s="171"/>
      <c r="J26" s="174"/>
      <c r="K26" s="171"/>
      <c r="L26" s="171"/>
      <c r="M26" s="171"/>
      <c r="N26" s="171"/>
      <c r="O26" s="171"/>
      <c r="P26" s="174"/>
      <c r="Q26" s="171"/>
      <c r="R26" s="171"/>
    </row>
    <row r="27" spans="2:21" s="401" customFormat="1" ht="22.5" customHeight="1">
      <c r="D27" s="401" t="s">
        <v>453</v>
      </c>
      <c r="F27" s="174">
        <v>0</v>
      </c>
      <c r="G27" s="171"/>
      <c r="H27" s="174">
        <v>0</v>
      </c>
      <c r="I27" s="171"/>
      <c r="J27" s="174">
        <v>0</v>
      </c>
      <c r="K27" s="171"/>
      <c r="L27" s="321">
        <v>0</v>
      </c>
      <c r="M27" s="171"/>
      <c r="N27" s="321">
        <f t="shared" ref="N27" si="3">SUM(F27:L27)</f>
        <v>0</v>
      </c>
      <c r="O27" s="171"/>
      <c r="P27" s="174">
        <v>0</v>
      </c>
      <c r="Q27" s="171"/>
      <c r="R27" s="321">
        <f>SUM(P27:P27)</f>
        <v>0</v>
      </c>
    </row>
    <row r="28" spans="2:21" s="401" customFormat="1" ht="22.5" customHeight="1">
      <c r="C28" s="401" t="s">
        <v>597</v>
      </c>
      <c r="F28" s="174"/>
      <c r="G28" s="171"/>
      <c r="H28" s="174"/>
      <c r="I28" s="171"/>
      <c r="J28" s="174"/>
      <c r="K28" s="171"/>
      <c r="L28" s="171"/>
      <c r="M28" s="171"/>
      <c r="N28" s="171"/>
      <c r="O28" s="171"/>
      <c r="P28" s="174"/>
      <c r="Q28" s="171"/>
      <c r="R28" s="171"/>
    </row>
    <row r="29" spans="2:21" s="401" customFormat="1" ht="22.5" customHeight="1">
      <c r="D29" s="401" t="s">
        <v>454</v>
      </c>
      <c r="F29" s="168">
        <v>0</v>
      </c>
      <c r="G29" s="33"/>
      <c r="H29" s="168">
        <v>0</v>
      </c>
      <c r="I29" s="159"/>
      <c r="J29" s="168">
        <v>0</v>
      </c>
      <c r="K29" s="164"/>
      <c r="L29" s="17">
        <v>0</v>
      </c>
      <c r="M29" s="164"/>
      <c r="N29" s="663">
        <f t="shared" ref="N29" si="4">SUM(F29:L29)</f>
        <v>0</v>
      </c>
      <c r="O29" s="164"/>
      <c r="P29" s="87">
        <v>0</v>
      </c>
      <c r="Q29" s="164"/>
      <c r="R29" s="663">
        <f>SUM(P29:P29)</f>
        <v>0</v>
      </c>
    </row>
    <row r="30" spans="2:21" s="401" customFormat="1" ht="22.5" customHeight="1">
      <c r="B30" s="401" t="s">
        <v>449</v>
      </c>
      <c r="F30" s="33"/>
      <c r="G30" s="33"/>
      <c r="H30" s="33"/>
      <c r="I30" s="159"/>
      <c r="J30" s="33"/>
      <c r="K30" s="164"/>
      <c r="L30" s="164"/>
      <c r="M30" s="164"/>
      <c r="N30" s="160"/>
      <c r="O30" s="164"/>
      <c r="P30" s="165"/>
      <c r="Q30" s="164"/>
      <c r="R30" s="160"/>
    </row>
    <row r="31" spans="2:21" s="401" customFormat="1" ht="22.5" customHeight="1" thickBot="1">
      <c r="C31" s="401" t="s">
        <v>919</v>
      </c>
      <c r="F31" s="170">
        <f>SUM(F19:F29)</f>
        <v>270144577.09000003</v>
      </c>
      <c r="G31" s="171"/>
      <c r="H31" s="170">
        <f>SUM(H19:H29)</f>
        <v>33764261.609999985</v>
      </c>
      <c r="I31" s="171"/>
      <c r="J31" s="170">
        <f>SUM(J19:J29)</f>
        <v>149063631.74000001</v>
      </c>
      <c r="K31" s="171"/>
      <c r="L31" s="170">
        <f>SUM(L19:L29)</f>
        <v>-329133293.5</v>
      </c>
      <c r="M31" s="171"/>
      <c r="N31" s="170">
        <f>SUM(N19:N29)</f>
        <v>123839176.93999992</v>
      </c>
      <c r="O31" s="171"/>
      <c r="P31" s="170">
        <f>SUM(P19:P29)</f>
        <v>-961367.23999999498</v>
      </c>
      <c r="Q31" s="171"/>
      <c r="R31" s="170">
        <f>SUM(R24:R29)</f>
        <v>122878809.70000002</v>
      </c>
    </row>
    <row r="32" spans="2:21" s="401" customFormat="1" ht="22.5" customHeight="1" thickTop="1">
      <c r="F32" s="176"/>
      <c r="G32" s="176"/>
      <c r="H32" s="176"/>
      <c r="I32" s="176"/>
      <c r="J32" s="176"/>
      <c r="K32" s="176"/>
      <c r="L32" s="176"/>
      <c r="M32" s="176"/>
      <c r="N32" s="176"/>
      <c r="O32" s="176"/>
      <c r="P32" s="176"/>
      <c r="Q32" s="176"/>
      <c r="R32" s="176"/>
    </row>
    <row r="33" spans="2:18" s="401" customFormat="1" ht="22.5" customHeight="1">
      <c r="B33" s="161" t="s">
        <v>922</v>
      </c>
      <c r="F33" s="171"/>
      <c r="G33" s="171"/>
      <c r="H33" s="171"/>
      <c r="I33" s="171"/>
      <c r="J33" s="177"/>
      <c r="K33" s="171"/>
      <c r="L33" s="171"/>
      <c r="M33" s="171"/>
      <c r="N33" s="171"/>
      <c r="O33" s="171"/>
      <c r="P33" s="171"/>
      <c r="Q33" s="171"/>
      <c r="R33" s="171"/>
    </row>
    <row r="34" spans="2:18" s="401" customFormat="1" ht="22.5" customHeight="1">
      <c r="C34" s="636" t="s">
        <v>451</v>
      </c>
      <c r="F34" s="171"/>
      <c r="G34" s="171"/>
      <c r="H34" s="171"/>
      <c r="I34" s="171"/>
      <c r="K34" s="171"/>
      <c r="L34" s="171"/>
      <c r="M34" s="171"/>
      <c r="N34" s="171"/>
      <c r="O34" s="171"/>
      <c r="P34" s="171"/>
      <c r="Q34" s="171"/>
      <c r="R34" s="171">
        <f>R36-R35</f>
        <v>122865577.79000002</v>
      </c>
    </row>
    <row r="35" spans="2:18" s="401" customFormat="1" ht="22.5" customHeight="1">
      <c r="C35" s="636" t="s">
        <v>167</v>
      </c>
      <c r="F35" s="171"/>
      <c r="G35" s="171"/>
      <c r="H35" s="171"/>
      <c r="I35" s="171"/>
      <c r="K35" s="171"/>
      <c r="L35" s="171"/>
      <c r="M35" s="171"/>
      <c r="N35" s="171"/>
      <c r="O35" s="171"/>
      <c r="P35" s="171"/>
      <c r="Q35" s="171"/>
      <c r="R35" s="160">
        <v>13231.91</v>
      </c>
    </row>
    <row r="36" spans="2:18" s="156" customFormat="1" ht="22.5" customHeight="1" thickBot="1">
      <c r="B36" s="172"/>
      <c r="F36" s="171"/>
      <c r="G36" s="171"/>
      <c r="H36" s="171"/>
      <c r="I36" s="171"/>
      <c r="K36" s="171"/>
      <c r="L36" s="171"/>
      <c r="M36" s="171"/>
      <c r="N36" s="171"/>
      <c r="O36" s="171"/>
      <c r="P36" s="171"/>
      <c r="Q36" s="171"/>
      <c r="R36" s="173">
        <f>R31</f>
        <v>122878809.70000002</v>
      </c>
    </row>
    <row r="37" spans="2:18" s="401" customFormat="1" ht="22.5" customHeight="1" thickTop="1">
      <c r="F37" s="176"/>
      <c r="G37" s="176"/>
      <c r="H37" s="176"/>
      <c r="I37" s="176"/>
      <c r="J37" s="176"/>
      <c r="K37" s="176"/>
      <c r="L37" s="176"/>
      <c r="M37" s="176"/>
      <c r="N37" s="176"/>
      <c r="O37" s="176"/>
      <c r="P37" s="176"/>
      <c r="Q37" s="176"/>
      <c r="R37" s="176"/>
    </row>
    <row r="38" spans="2:18" s="401" customFormat="1" ht="22.5" customHeight="1" thickBot="1">
      <c r="B38" s="161" t="s">
        <v>921</v>
      </c>
      <c r="F38" s="179">
        <v>0</v>
      </c>
      <c r="G38" s="176"/>
      <c r="H38" s="170">
        <v>3275737388.71</v>
      </c>
      <c r="I38" s="178"/>
      <c r="J38" s="179">
        <v>0</v>
      </c>
      <c r="K38" s="178"/>
      <c r="L38" s="170">
        <v>180103059.47</v>
      </c>
      <c r="M38" s="178"/>
      <c r="N38" s="170">
        <f>SUM(F38:M38)</f>
        <v>3455840448.1799998</v>
      </c>
      <c r="O38" s="178"/>
      <c r="P38" s="179">
        <v>0</v>
      </c>
      <c r="Q38" s="178"/>
      <c r="R38" s="170">
        <f>SUM(N38:Q38)</f>
        <v>3455840448.1799998</v>
      </c>
    </row>
    <row r="39" spans="2:18" s="401" customFormat="1" ht="22.5" customHeight="1" thickTop="1">
      <c r="F39" s="180"/>
      <c r="G39" s="180"/>
      <c r="H39" s="180"/>
      <c r="I39" s="180"/>
      <c r="J39" s="180"/>
      <c r="K39" s="180"/>
      <c r="L39" s="180"/>
      <c r="M39" s="180"/>
      <c r="N39" s="180"/>
      <c r="O39" s="180"/>
      <c r="P39" s="180"/>
      <c r="Q39" s="180"/>
      <c r="R39" s="180"/>
    </row>
    <row r="40" spans="2:18" ht="22.5" customHeight="1">
      <c r="C40" s="627" t="s">
        <v>455</v>
      </c>
      <c r="F40" s="181"/>
      <c r="G40" s="181"/>
      <c r="H40" s="181"/>
      <c r="I40" s="182"/>
      <c r="J40" s="181"/>
      <c r="K40" s="181"/>
      <c r="L40" s="181"/>
      <c r="M40" s="182"/>
      <c r="N40" s="181"/>
      <c r="O40" s="182"/>
      <c r="P40" s="183"/>
      <c r="Q40" s="183"/>
      <c r="R40" s="183"/>
    </row>
    <row r="41" spans="2:18" ht="28.2" customHeight="1"/>
  </sheetData>
  <mergeCells count="2">
    <mergeCell ref="A1:R1"/>
    <mergeCell ref="B7:D7"/>
  </mergeCells>
  <pageMargins left="0.69" right="0.19685039370078741" top="0.70866141732283472" bottom="0.51181102362204722" header="0.51181102362204722" footer="0.27559055118110237"/>
  <pageSetup paperSize="9" scale="85" orientation="portrait" r:id="rId1"/>
  <headerFooter alignWithMargins="0"/>
  <ignoredErrors>
    <ignoredError sqref="N10 N17:R17 R10"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R41"/>
  <sheetViews>
    <sheetView zoomScale="80" zoomScaleNormal="80" zoomScaleSheetLayoutView="100" workbookViewId="0">
      <selection activeCell="A2" sqref="A2"/>
    </sheetView>
  </sheetViews>
  <sheetFormatPr defaultColWidth="9.125" defaultRowHeight="38.1" customHeight="1"/>
  <cols>
    <col min="1" max="1" width="4.25" style="184" customWidth="1"/>
    <col min="2" max="2" width="4.125" style="184" customWidth="1"/>
    <col min="3" max="3" width="5.125" style="184" customWidth="1"/>
    <col min="4" max="4" width="10.75" style="184" customWidth="1"/>
    <col min="5" max="5" width="11.75" style="184" customWidth="1"/>
    <col min="6" max="6" width="10.75" style="184" customWidth="1"/>
    <col min="7" max="7" width="0.625" style="184" customWidth="1"/>
    <col min="8" max="8" width="10.75" style="184" customWidth="1"/>
    <col min="9" max="9" width="0.625" style="184" customWidth="1"/>
    <col min="10" max="10" width="10.75" style="184" customWidth="1"/>
    <col min="11" max="11" width="0.625" style="184" customWidth="1"/>
    <col min="12" max="12" width="10.75" style="184" customWidth="1"/>
    <col min="13" max="13" width="0.625" style="184" customWidth="1"/>
    <col min="14" max="14" width="10.75" style="184" customWidth="1"/>
    <col min="15" max="15" width="0.625" style="184" customWidth="1"/>
    <col min="16" max="16" width="10.75" style="187" customWidth="1"/>
    <col min="17" max="17" width="0.875" style="184" customWidth="1"/>
    <col min="18" max="18" width="10.75" style="184" customWidth="1"/>
    <col min="19" max="19" width="1.125" style="184" customWidth="1"/>
    <col min="20" max="249" width="9.125" style="184"/>
    <col min="250" max="250" width="4.25" style="184" customWidth="1"/>
    <col min="251" max="251" width="4.125" style="184" customWidth="1"/>
    <col min="252" max="252" width="5.125" style="184" customWidth="1"/>
    <col min="253" max="253" width="22" style="184" customWidth="1"/>
    <col min="254" max="254" width="11.25" style="184" customWidth="1"/>
    <col min="255" max="255" width="0.625" style="184" customWidth="1"/>
    <col min="256" max="256" width="11.25" style="184" customWidth="1"/>
    <col min="257" max="257" width="0.625" style="184" customWidth="1"/>
    <col min="258" max="258" width="11.25" style="184" customWidth="1"/>
    <col min="259" max="259" width="0.625" style="184" customWidth="1"/>
    <col min="260" max="260" width="11.25" style="184" customWidth="1"/>
    <col min="261" max="261" width="0.625" style="184" customWidth="1"/>
    <col min="262" max="262" width="11.25" style="184" customWidth="1"/>
    <col min="263" max="263" width="0.625" style="184" customWidth="1"/>
    <col min="264" max="264" width="11.25" style="184" customWidth="1"/>
    <col min="265" max="265" width="0.625" style="184" customWidth="1"/>
    <col min="266" max="266" width="11.25" style="184" customWidth="1"/>
    <col min="267" max="267" width="0.625" style="184" customWidth="1"/>
    <col min="268" max="268" width="11.25" style="184" customWidth="1"/>
    <col min="269" max="269" width="0.625" style="184" customWidth="1"/>
    <col min="270" max="270" width="11.125" style="184" customWidth="1"/>
    <col min="271" max="271" width="0.625" style="184" customWidth="1"/>
    <col min="272" max="272" width="11.125" style="184" customWidth="1"/>
    <col min="273" max="273" width="0.875" style="184" customWidth="1"/>
    <col min="274" max="274" width="11.125" style="184" customWidth="1"/>
    <col min="275" max="275" width="1.125" style="184" customWidth="1"/>
    <col min="276" max="505" width="9.125" style="184"/>
    <col min="506" max="506" width="4.25" style="184" customWidth="1"/>
    <col min="507" max="507" width="4.125" style="184" customWidth="1"/>
    <col min="508" max="508" width="5.125" style="184" customWidth="1"/>
    <col min="509" max="509" width="22" style="184" customWidth="1"/>
    <col min="510" max="510" width="11.25" style="184" customWidth="1"/>
    <col min="511" max="511" width="0.625" style="184" customWidth="1"/>
    <col min="512" max="512" width="11.25" style="184" customWidth="1"/>
    <col min="513" max="513" width="0.625" style="184" customWidth="1"/>
    <col min="514" max="514" width="11.25" style="184" customWidth="1"/>
    <col min="515" max="515" width="0.625" style="184" customWidth="1"/>
    <col min="516" max="516" width="11.25" style="184" customWidth="1"/>
    <col min="517" max="517" width="0.625" style="184" customWidth="1"/>
    <col min="518" max="518" width="11.25" style="184" customWidth="1"/>
    <col min="519" max="519" width="0.625" style="184" customWidth="1"/>
    <col min="520" max="520" width="11.25" style="184" customWidth="1"/>
    <col min="521" max="521" width="0.625" style="184" customWidth="1"/>
    <col min="522" max="522" width="11.25" style="184" customWidth="1"/>
    <col min="523" max="523" width="0.625" style="184" customWidth="1"/>
    <col min="524" max="524" width="11.25" style="184" customWidth="1"/>
    <col min="525" max="525" width="0.625" style="184" customWidth="1"/>
    <col min="526" max="526" width="11.125" style="184" customWidth="1"/>
    <col min="527" max="527" width="0.625" style="184" customWidth="1"/>
    <col min="528" max="528" width="11.125" style="184" customWidth="1"/>
    <col min="529" max="529" width="0.875" style="184" customWidth="1"/>
    <col min="530" max="530" width="11.125" style="184" customWidth="1"/>
    <col min="531" max="531" width="1.125" style="184" customWidth="1"/>
    <col min="532" max="761" width="9.125" style="184"/>
    <col min="762" max="762" width="4.25" style="184" customWidth="1"/>
    <col min="763" max="763" width="4.125" style="184" customWidth="1"/>
    <col min="764" max="764" width="5.125" style="184" customWidth="1"/>
    <col min="765" max="765" width="22" style="184" customWidth="1"/>
    <col min="766" max="766" width="11.25" style="184" customWidth="1"/>
    <col min="767" max="767" width="0.625" style="184" customWidth="1"/>
    <col min="768" max="768" width="11.25" style="184" customWidth="1"/>
    <col min="769" max="769" width="0.625" style="184" customWidth="1"/>
    <col min="770" max="770" width="11.25" style="184" customWidth="1"/>
    <col min="771" max="771" width="0.625" style="184" customWidth="1"/>
    <col min="772" max="772" width="11.25" style="184" customWidth="1"/>
    <col min="773" max="773" width="0.625" style="184" customWidth="1"/>
    <col min="774" max="774" width="11.25" style="184" customWidth="1"/>
    <col min="775" max="775" width="0.625" style="184" customWidth="1"/>
    <col min="776" max="776" width="11.25" style="184" customWidth="1"/>
    <col min="777" max="777" width="0.625" style="184" customWidth="1"/>
    <col min="778" max="778" width="11.25" style="184" customWidth="1"/>
    <col min="779" max="779" width="0.625" style="184" customWidth="1"/>
    <col min="780" max="780" width="11.25" style="184" customWidth="1"/>
    <col min="781" max="781" width="0.625" style="184" customWidth="1"/>
    <col min="782" max="782" width="11.125" style="184" customWidth="1"/>
    <col min="783" max="783" width="0.625" style="184" customWidth="1"/>
    <col min="784" max="784" width="11.125" style="184" customWidth="1"/>
    <col min="785" max="785" width="0.875" style="184" customWidth="1"/>
    <col min="786" max="786" width="11.125" style="184" customWidth="1"/>
    <col min="787" max="787" width="1.125" style="184" customWidth="1"/>
    <col min="788" max="1017" width="9.125" style="184"/>
    <col min="1018" max="1018" width="4.25" style="184" customWidth="1"/>
    <col min="1019" max="1019" width="4.125" style="184" customWidth="1"/>
    <col min="1020" max="1020" width="5.125" style="184" customWidth="1"/>
    <col min="1021" max="1021" width="22" style="184" customWidth="1"/>
    <col min="1022" max="1022" width="11.25" style="184" customWidth="1"/>
    <col min="1023" max="1023" width="0.625" style="184" customWidth="1"/>
    <col min="1024" max="1024" width="11.25" style="184" customWidth="1"/>
    <col min="1025" max="1025" width="0.625" style="184" customWidth="1"/>
    <col min="1026" max="1026" width="11.25" style="184" customWidth="1"/>
    <col min="1027" max="1027" width="0.625" style="184" customWidth="1"/>
    <col min="1028" max="1028" width="11.25" style="184" customWidth="1"/>
    <col min="1029" max="1029" width="0.625" style="184" customWidth="1"/>
    <col min="1030" max="1030" width="11.25" style="184" customWidth="1"/>
    <col min="1031" max="1031" width="0.625" style="184" customWidth="1"/>
    <col min="1032" max="1032" width="11.25" style="184" customWidth="1"/>
    <col min="1033" max="1033" width="0.625" style="184" customWidth="1"/>
    <col min="1034" max="1034" width="11.25" style="184" customWidth="1"/>
    <col min="1035" max="1035" width="0.625" style="184" customWidth="1"/>
    <col min="1036" max="1036" width="11.25" style="184" customWidth="1"/>
    <col min="1037" max="1037" width="0.625" style="184" customWidth="1"/>
    <col min="1038" max="1038" width="11.125" style="184" customWidth="1"/>
    <col min="1039" max="1039" width="0.625" style="184" customWidth="1"/>
    <col min="1040" max="1040" width="11.125" style="184" customWidth="1"/>
    <col min="1041" max="1041" width="0.875" style="184" customWidth="1"/>
    <col min="1042" max="1042" width="11.125" style="184" customWidth="1"/>
    <col min="1043" max="1043" width="1.125" style="184" customWidth="1"/>
    <col min="1044" max="1273" width="9.125" style="184"/>
    <col min="1274" max="1274" width="4.25" style="184" customWidth="1"/>
    <col min="1275" max="1275" width="4.125" style="184" customWidth="1"/>
    <col min="1276" max="1276" width="5.125" style="184" customWidth="1"/>
    <col min="1277" max="1277" width="22" style="184" customWidth="1"/>
    <col min="1278" max="1278" width="11.25" style="184" customWidth="1"/>
    <col min="1279" max="1279" width="0.625" style="184" customWidth="1"/>
    <col min="1280" max="1280" width="11.25" style="184" customWidth="1"/>
    <col min="1281" max="1281" width="0.625" style="184" customWidth="1"/>
    <col min="1282" max="1282" width="11.25" style="184" customWidth="1"/>
    <col min="1283" max="1283" width="0.625" style="184" customWidth="1"/>
    <col min="1284" max="1284" width="11.25" style="184" customWidth="1"/>
    <col min="1285" max="1285" width="0.625" style="184" customWidth="1"/>
    <col min="1286" max="1286" width="11.25" style="184" customWidth="1"/>
    <col min="1287" max="1287" width="0.625" style="184" customWidth="1"/>
    <col min="1288" max="1288" width="11.25" style="184" customWidth="1"/>
    <col min="1289" max="1289" width="0.625" style="184" customWidth="1"/>
    <col min="1290" max="1290" width="11.25" style="184" customWidth="1"/>
    <col min="1291" max="1291" width="0.625" style="184" customWidth="1"/>
    <col min="1292" max="1292" width="11.25" style="184" customWidth="1"/>
    <col min="1293" max="1293" width="0.625" style="184" customWidth="1"/>
    <col min="1294" max="1294" width="11.125" style="184" customWidth="1"/>
    <col min="1295" max="1295" width="0.625" style="184" customWidth="1"/>
    <col min="1296" max="1296" width="11.125" style="184" customWidth="1"/>
    <col min="1297" max="1297" width="0.875" style="184" customWidth="1"/>
    <col min="1298" max="1298" width="11.125" style="184" customWidth="1"/>
    <col min="1299" max="1299" width="1.125" style="184" customWidth="1"/>
    <col min="1300" max="1529" width="9.125" style="184"/>
    <col min="1530" max="1530" width="4.25" style="184" customWidth="1"/>
    <col min="1531" max="1531" width="4.125" style="184" customWidth="1"/>
    <col min="1532" max="1532" width="5.125" style="184" customWidth="1"/>
    <col min="1533" max="1533" width="22" style="184" customWidth="1"/>
    <col min="1534" max="1534" width="11.25" style="184" customWidth="1"/>
    <col min="1535" max="1535" width="0.625" style="184" customWidth="1"/>
    <col min="1536" max="1536" width="11.25" style="184" customWidth="1"/>
    <col min="1537" max="1537" width="0.625" style="184" customWidth="1"/>
    <col min="1538" max="1538" width="11.25" style="184" customWidth="1"/>
    <col min="1539" max="1539" width="0.625" style="184" customWidth="1"/>
    <col min="1540" max="1540" width="11.25" style="184" customWidth="1"/>
    <col min="1541" max="1541" width="0.625" style="184" customWidth="1"/>
    <col min="1542" max="1542" width="11.25" style="184" customWidth="1"/>
    <col min="1543" max="1543" width="0.625" style="184" customWidth="1"/>
    <col min="1544" max="1544" width="11.25" style="184" customWidth="1"/>
    <col min="1545" max="1545" width="0.625" style="184" customWidth="1"/>
    <col min="1546" max="1546" width="11.25" style="184" customWidth="1"/>
    <col min="1547" max="1547" width="0.625" style="184" customWidth="1"/>
    <col min="1548" max="1548" width="11.25" style="184" customWidth="1"/>
    <col min="1549" max="1549" width="0.625" style="184" customWidth="1"/>
    <col min="1550" max="1550" width="11.125" style="184" customWidth="1"/>
    <col min="1551" max="1551" width="0.625" style="184" customWidth="1"/>
    <col min="1552" max="1552" width="11.125" style="184" customWidth="1"/>
    <col min="1553" max="1553" width="0.875" style="184" customWidth="1"/>
    <col min="1554" max="1554" width="11.125" style="184" customWidth="1"/>
    <col min="1555" max="1555" width="1.125" style="184" customWidth="1"/>
    <col min="1556" max="1785" width="9.125" style="184"/>
    <col min="1786" max="1786" width="4.25" style="184" customWidth="1"/>
    <col min="1787" max="1787" width="4.125" style="184" customWidth="1"/>
    <col min="1788" max="1788" width="5.125" style="184" customWidth="1"/>
    <col min="1789" max="1789" width="22" style="184" customWidth="1"/>
    <col min="1790" max="1790" width="11.25" style="184" customWidth="1"/>
    <col min="1791" max="1791" width="0.625" style="184" customWidth="1"/>
    <col min="1792" max="1792" width="11.25" style="184" customWidth="1"/>
    <col min="1793" max="1793" width="0.625" style="184" customWidth="1"/>
    <col min="1794" max="1794" width="11.25" style="184" customWidth="1"/>
    <col min="1795" max="1795" width="0.625" style="184" customWidth="1"/>
    <col min="1796" max="1796" width="11.25" style="184" customWidth="1"/>
    <col min="1797" max="1797" width="0.625" style="184" customWidth="1"/>
    <col min="1798" max="1798" width="11.25" style="184" customWidth="1"/>
    <col min="1799" max="1799" width="0.625" style="184" customWidth="1"/>
    <col min="1800" max="1800" width="11.25" style="184" customWidth="1"/>
    <col min="1801" max="1801" width="0.625" style="184" customWidth="1"/>
    <col min="1802" max="1802" width="11.25" style="184" customWidth="1"/>
    <col min="1803" max="1803" width="0.625" style="184" customWidth="1"/>
    <col min="1804" max="1804" width="11.25" style="184" customWidth="1"/>
    <col min="1805" max="1805" width="0.625" style="184" customWidth="1"/>
    <col min="1806" max="1806" width="11.125" style="184" customWidth="1"/>
    <col min="1807" max="1807" width="0.625" style="184" customWidth="1"/>
    <col min="1808" max="1808" width="11.125" style="184" customWidth="1"/>
    <col min="1809" max="1809" width="0.875" style="184" customWidth="1"/>
    <col min="1810" max="1810" width="11.125" style="184" customWidth="1"/>
    <col min="1811" max="1811" width="1.125" style="184" customWidth="1"/>
    <col min="1812" max="2041" width="9.125" style="184"/>
    <col min="2042" max="2042" width="4.25" style="184" customWidth="1"/>
    <col min="2043" max="2043" width="4.125" style="184" customWidth="1"/>
    <col min="2044" max="2044" width="5.125" style="184" customWidth="1"/>
    <col min="2045" max="2045" width="22" style="184" customWidth="1"/>
    <col min="2046" max="2046" width="11.25" style="184" customWidth="1"/>
    <col min="2047" max="2047" width="0.625" style="184" customWidth="1"/>
    <col min="2048" max="2048" width="11.25" style="184" customWidth="1"/>
    <col min="2049" max="2049" width="0.625" style="184" customWidth="1"/>
    <col min="2050" max="2050" width="11.25" style="184" customWidth="1"/>
    <col min="2051" max="2051" width="0.625" style="184" customWidth="1"/>
    <col min="2052" max="2052" width="11.25" style="184" customWidth="1"/>
    <col min="2053" max="2053" width="0.625" style="184" customWidth="1"/>
    <col min="2054" max="2054" width="11.25" style="184" customWidth="1"/>
    <col min="2055" max="2055" width="0.625" style="184" customWidth="1"/>
    <col min="2056" max="2056" width="11.25" style="184" customWidth="1"/>
    <col min="2057" max="2057" width="0.625" style="184" customWidth="1"/>
    <col min="2058" max="2058" width="11.25" style="184" customWidth="1"/>
    <col min="2059" max="2059" width="0.625" style="184" customWidth="1"/>
    <col min="2060" max="2060" width="11.25" style="184" customWidth="1"/>
    <col min="2061" max="2061" width="0.625" style="184" customWidth="1"/>
    <col min="2062" max="2062" width="11.125" style="184" customWidth="1"/>
    <col min="2063" max="2063" width="0.625" style="184" customWidth="1"/>
    <col min="2064" max="2064" width="11.125" style="184" customWidth="1"/>
    <col min="2065" max="2065" width="0.875" style="184" customWidth="1"/>
    <col min="2066" max="2066" width="11.125" style="184" customWidth="1"/>
    <col min="2067" max="2067" width="1.125" style="184" customWidth="1"/>
    <col min="2068" max="2297" width="9.125" style="184"/>
    <col min="2298" max="2298" width="4.25" style="184" customWidth="1"/>
    <col min="2299" max="2299" width="4.125" style="184" customWidth="1"/>
    <col min="2300" max="2300" width="5.125" style="184" customWidth="1"/>
    <col min="2301" max="2301" width="22" style="184" customWidth="1"/>
    <col min="2302" max="2302" width="11.25" style="184" customWidth="1"/>
    <col min="2303" max="2303" width="0.625" style="184" customWidth="1"/>
    <col min="2304" max="2304" width="11.25" style="184" customWidth="1"/>
    <col min="2305" max="2305" width="0.625" style="184" customWidth="1"/>
    <col min="2306" max="2306" width="11.25" style="184" customWidth="1"/>
    <col min="2307" max="2307" width="0.625" style="184" customWidth="1"/>
    <col min="2308" max="2308" width="11.25" style="184" customWidth="1"/>
    <col min="2309" max="2309" width="0.625" style="184" customWidth="1"/>
    <col min="2310" max="2310" width="11.25" style="184" customWidth="1"/>
    <col min="2311" max="2311" width="0.625" style="184" customWidth="1"/>
    <col min="2312" max="2312" width="11.25" style="184" customWidth="1"/>
    <col min="2313" max="2313" width="0.625" style="184" customWidth="1"/>
    <col min="2314" max="2314" width="11.25" style="184" customWidth="1"/>
    <col min="2315" max="2315" width="0.625" style="184" customWidth="1"/>
    <col min="2316" max="2316" width="11.25" style="184" customWidth="1"/>
    <col min="2317" max="2317" width="0.625" style="184" customWidth="1"/>
    <col min="2318" max="2318" width="11.125" style="184" customWidth="1"/>
    <col min="2319" max="2319" width="0.625" style="184" customWidth="1"/>
    <col min="2320" max="2320" width="11.125" style="184" customWidth="1"/>
    <col min="2321" max="2321" width="0.875" style="184" customWidth="1"/>
    <col min="2322" max="2322" width="11.125" style="184" customWidth="1"/>
    <col min="2323" max="2323" width="1.125" style="184" customWidth="1"/>
    <col min="2324" max="2553" width="9.125" style="184"/>
    <col min="2554" max="2554" width="4.25" style="184" customWidth="1"/>
    <col min="2555" max="2555" width="4.125" style="184" customWidth="1"/>
    <col min="2556" max="2556" width="5.125" style="184" customWidth="1"/>
    <col min="2557" max="2557" width="22" style="184" customWidth="1"/>
    <col min="2558" max="2558" width="11.25" style="184" customWidth="1"/>
    <col min="2559" max="2559" width="0.625" style="184" customWidth="1"/>
    <col min="2560" max="2560" width="11.25" style="184" customWidth="1"/>
    <col min="2561" max="2561" width="0.625" style="184" customWidth="1"/>
    <col min="2562" max="2562" width="11.25" style="184" customWidth="1"/>
    <col min="2563" max="2563" width="0.625" style="184" customWidth="1"/>
    <col min="2564" max="2564" width="11.25" style="184" customWidth="1"/>
    <col min="2565" max="2565" width="0.625" style="184" customWidth="1"/>
    <col min="2566" max="2566" width="11.25" style="184" customWidth="1"/>
    <col min="2567" max="2567" width="0.625" style="184" customWidth="1"/>
    <col min="2568" max="2568" width="11.25" style="184" customWidth="1"/>
    <col min="2569" max="2569" width="0.625" style="184" customWidth="1"/>
    <col min="2570" max="2570" width="11.25" style="184" customWidth="1"/>
    <col min="2571" max="2571" width="0.625" style="184" customWidth="1"/>
    <col min="2572" max="2572" width="11.25" style="184" customWidth="1"/>
    <col min="2573" max="2573" width="0.625" style="184" customWidth="1"/>
    <col min="2574" max="2574" width="11.125" style="184" customWidth="1"/>
    <col min="2575" max="2575" width="0.625" style="184" customWidth="1"/>
    <col min="2576" max="2576" width="11.125" style="184" customWidth="1"/>
    <col min="2577" max="2577" width="0.875" style="184" customWidth="1"/>
    <col min="2578" max="2578" width="11.125" style="184" customWidth="1"/>
    <col min="2579" max="2579" width="1.125" style="184" customWidth="1"/>
    <col min="2580" max="2809" width="9.125" style="184"/>
    <col min="2810" max="2810" width="4.25" style="184" customWidth="1"/>
    <col min="2811" max="2811" width="4.125" style="184" customWidth="1"/>
    <col min="2812" max="2812" width="5.125" style="184" customWidth="1"/>
    <col min="2813" max="2813" width="22" style="184" customWidth="1"/>
    <col min="2814" max="2814" width="11.25" style="184" customWidth="1"/>
    <col min="2815" max="2815" width="0.625" style="184" customWidth="1"/>
    <col min="2816" max="2816" width="11.25" style="184" customWidth="1"/>
    <col min="2817" max="2817" width="0.625" style="184" customWidth="1"/>
    <col min="2818" max="2818" width="11.25" style="184" customWidth="1"/>
    <col min="2819" max="2819" width="0.625" style="184" customWidth="1"/>
    <col min="2820" max="2820" width="11.25" style="184" customWidth="1"/>
    <col min="2821" max="2821" width="0.625" style="184" customWidth="1"/>
    <col min="2822" max="2822" width="11.25" style="184" customWidth="1"/>
    <col min="2823" max="2823" width="0.625" style="184" customWidth="1"/>
    <col min="2824" max="2824" width="11.25" style="184" customWidth="1"/>
    <col min="2825" max="2825" width="0.625" style="184" customWidth="1"/>
    <col min="2826" max="2826" width="11.25" style="184" customWidth="1"/>
    <col min="2827" max="2827" width="0.625" style="184" customWidth="1"/>
    <col min="2828" max="2828" width="11.25" style="184" customWidth="1"/>
    <col min="2829" max="2829" width="0.625" style="184" customWidth="1"/>
    <col min="2830" max="2830" width="11.125" style="184" customWidth="1"/>
    <col min="2831" max="2831" width="0.625" style="184" customWidth="1"/>
    <col min="2832" max="2832" width="11.125" style="184" customWidth="1"/>
    <col min="2833" max="2833" width="0.875" style="184" customWidth="1"/>
    <col min="2834" max="2834" width="11.125" style="184" customWidth="1"/>
    <col min="2835" max="2835" width="1.125" style="184" customWidth="1"/>
    <col min="2836" max="3065" width="9.125" style="184"/>
    <col min="3066" max="3066" width="4.25" style="184" customWidth="1"/>
    <col min="3067" max="3067" width="4.125" style="184" customWidth="1"/>
    <col min="3068" max="3068" width="5.125" style="184" customWidth="1"/>
    <col min="3069" max="3069" width="22" style="184" customWidth="1"/>
    <col min="3070" max="3070" width="11.25" style="184" customWidth="1"/>
    <col min="3071" max="3071" width="0.625" style="184" customWidth="1"/>
    <col min="3072" max="3072" width="11.25" style="184" customWidth="1"/>
    <col min="3073" max="3073" width="0.625" style="184" customWidth="1"/>
    <col min="3074" max="3074" width="11.25" style="184" customWidth="1"/>
    <col min="3075" max="3075" width="0.625" style="184" customWidth="1"/>
    <col min="3076" max="3076" width="11.25" style="184" customWidth="1"/>
    <col min="3077" max="3077" width="0.625" style="184" customWidth="1"/>
    <col min="3078" max="3078" width="11.25" style="184" customWidth="1"/>
    <col min="3079" max="3079" width="0.625" style="184" customWidth="1"/>
    <col min="3080" max="3080" width="11.25" style="184" customWidth="1"/>
    <col min="3081" max="3081" width="0.625" style="184" customWidth="1"/>
    <col min="3082" max="3082" width="11.25" style="184" customWidth="1"/>
    <col min="3083" max="3083" width="0.625" style="184" customWidth="1"/>
    <col min="3084" max="3084" width="11.25" style="184" customWidth="1"/>
    <col min="3085" max="3085" width="0.625" style="184" customWidth="1"/>
    <col min="3086" max="3086" width="11.125" style="184" customWidth="1"/>
    <col min="3087" max="3087" width="0.625" style="184" customWidth="1"/>
    <col min="3088" max="3088" width="11.125" style="184" customWidth="1"/>
    <col min="3089" max="3089" width="0.875" style="184" customWidth="1"/>
    <col min="3090" max="3090" width="11.125" style="184" customWidth="1"/>
    <col min="3091" max="3091" width="1.125" style="184" customWidth="1"/>
    <col min="3092" max="3321" width="9.125" style="184"/>
    <col min="3322" max="3322" width="4.25" style="184" customWidth="1"/>
    <col min="3323" max="3323" width="4.125" style="184" customWidth="1"/>
    <col min="3324" max="3324" width="5.125" style="184" customWidth="1"/>
    <col min="3325" max="3325" width="22" style="184" customWidth="1"/>
    <col min="3326" max="3326" width="11.25" style="184" customWidth="1"/>
    <col min="3327" max="3327" width="0.625" style="184" customWidth="1"/>
    <col min="3328" max="3328" width="11.25" style="184" customWidth="1"/>
    <col min="3329" max="3329" width="0.625" style="184" customWidth="1"/>
    <col min="3330" max="3330" width="11.25" style="184" customWidth="1"/>
    <col min="3331" max="3331" width="0.625" style="184" customWidth="1"/>
    <col min="3332" max="3332" width="11.25" style="184" customWidth="1"/>
    <col min="3333" max="3333" width="0.625" style="184" customWidth="1"/>
    <col min="3334" max="3334" width="11.25" style="184" customWidth="1"/>
    <col min="3335" max="3335" width="0.625" style="184" customWidth="1"/>
    <col min="3336" max="3336" width="11.25" style="184" customWidth="1"/>
    <col min="3337" max="3337" width="0.625" style="184" customWidth="1"/>
    <col min="3338" max="3338" width="11.25" style="184" customWidth="1"/>
    <col min="3339" max="3339" width="0.625" style="184" customWidth="1"/>
    <col min="3340" max="3340" width="11.25" style="184" customWidth="1"/>
    <col min="3341" max="3341" width="0.625" style="184" customWidth="1"/>
    <col min="3342" max="3342" width="11.125" style="184" customWidth="1"/>
    <col min="3343" max="3343" width="0.625" style="184" customWidth="1"/>
    <col min="3344" max="3344" width="11.125" style="184" customWidth="1"/>
    <col min="3345" max="3345" width="0.875" style="184" customWidth="1"/>
    <col min="3346" max="3346" width="11.125" style="184" customWidth="1"/>
    <col min="3347" max="3347" width="1.125" style="184" customWidth="1"/>
    <col min="3348" max="3577" width="9.125" style="184"/>
    <col min="3578" max="3578" width="4.25" style="184" customWidth="1"/>
    <col min="3579" max="3579" width="4.125" style="184" customWidth="1"/>
    <col min="3580" max="3580" width="5.125" style="184" customWidth="1"/>
    <col min="3581" max="3581" width="22" style="184" customWidth="1"/>
    <col min="3582" max="3582" width="11.25" style="184" customWidth="1"/>
    <col min="3583" max="3583" width="0.625" style="184" customWidth="1"/>
    <col min="3584" max="3584" width="11.25" style="184" customWidth="1"/>
    <col min="3585" max="3585" width="0.625" style="184" customWidth="1"/>
    <col min="3586" max="3586" width="11.25" style="184" customWidth="1"/>
    <col min="3587" max="3587" width="0.625" style="184" customWidth="1"/>
    <col min="3588" max="3588" width="11.25" style="184" customWidth="1"/>
    <col min="3589" max="3589" width="0.625" style="184" customWidth="1"/>
    <col min="3590" max="3590" width="11.25" style="184" customWidth="1"/>
    <col min="3591" max="3591" width="0.625" style="184" customWidth="1"/>
    <col min="3592" max="3592" width="11.25" style="184" customWidth="1"/>
    <col min="3593" max="3593" width="0.625" style="184" customWidth="1"/>
    <col min="3594" max="3594" width="11.25" style="184" customWidth="1"/>
    <col min="3595" max="3595" width="0.625" style="184" customWidth="1"/>
    <col min="3596" max="3596" width="11.25" style="184" customWidth="1"/>
    <col min="3597" max="3597" width="0.625" style="184" customWidth="1"/>
    <col min="3598" max="3598" width="11.125" style="184" customWidth="1"/>
    <col min="3599" max="3599" width="0.625" style="184" customWidth="1"/>
    <col min="3600" max="3600" width="11.125" style="184" customWidth="1"/>
    <col min="3601" max="3601" width="0.875" style="184" customWidth="1"/>
    <col min="3602" max="3602" width="11.125" style="184" customWidth="1"/>
    <col min="3603" max="3603" width="1.125" style="184" customWidth="1"/>
    <col min="3604" max="3833" width="9.125" style="184"/>
    <col min="3834" max="3834" width="4.25" style="184" customWidth="1"/>
    <col min="3835" max="3835" width="4.125" style="184" customWidth="1"/>
    <col min="3836" max="3836" width="5.125" style="184" customWidth="1"/>
    <col min="3837" max="3837" width="22" style="184" customWidth="1"/>
    <col min="3838" max="3838" width="11.25" style="184" customWidth="1"/>
    <col min="3839" max="3839" width="0.625" style="184" customWidth="1"/>
    <col min="3840" max="3840" width="11.25" style="184" customWidth="1"/>
    <col min="3841" max="3841" width="0.625" style="184" customWidth="1"/>
    <col min="3842" max="3842" width="11.25" style="184" customWidth="1"/>
    <col min="3843" max="3843" width="0.625" style="184" customWidth="1"/>
    <col min="3844" max="3844" width="11.25" style="184" customWidth="1"/>
    <col min="3845" max="3845" width="0.625" style="184" customWidth="1"/>
    <col min="3846" max="3846" width="11.25" style="184" customWidth="1"/>
    <col min="3847" max="3847" width="0.625" style="184" customWidth="1"/>
    <col min="3848" max="3848" width="11.25" style="184" customWidth="1"/>
    <col min="3849" max="3849" width="0.625" style="184" customWidth="1"/>
    <col min="3850" max="3850" width="11.25" style="184" customWidth="1"/>
    <col min="3851" max="3851" width="0.625" style="184" customWidth="1"/>
    <col min="3852" max="3852" width="11.25" style="184" customWidth="1"/>
    <col min="3853" max="3853" width="0.625" style="184" customWidth="1"/>
    <col min="3854" max="3854" width="11.125" style="184" customWidth="1"/>
    <col min="3855" max="3855" width="0.625" style="184" customWidth="1"/>
    <col min="3856" max="3856" width="11.125" style="184" customWidth="1"/>
    <col min="3857" max="3857" width="0.875" style="184" customWidth="1"/>
    <col min="3858" max="3858" width="11.125" style="184" customWidth="1"/>
    <col min="3859" max="3859" width="1.125" style="184" customWidth="1"/>
    <col min="3860" max="4089" width="9.125" style="184"/>
    <col min="4090" max="4090" width="4.25" style="184" customWidth="1"/>
    <col min="4091" max="4091" width="4.125" style="184" customWidth="1"/>
    <col min="4092" max="4092" width="5.125" style="184" customWidth="1"/>
    <col min="4093" max="4093" width="22" style="184" customWidth="1"/>
    <col min="4094" max="4094" width="11.25" style="184" customWidth="1"/>
    <col min="4095" max="4095" width="0.625" style="184" customWidth="1"/>
    <col min="4096" max="4096" width="11.25" style="184" customWidth="1"/>
    <col min="4097" max="4097" width="0.625" style="184" customWidth="1"/>
    <col min="4098" max="4098" width="11.25" style="184" customWidth="1"/>
    <col min="4099" max="4099" width="0.625" style="184" customWidth="1"/>
    <col min="4100" max="4100" width="11.25" style="184" customWidth="1"/>
    <col min="4101" max="4101" width="0.625" style="184" customWidth="1"/>
    <col min="4102" max="4102" width="11.25" style="184" customWidth="1"/>
    <col min="4103" max="4103" width="0.625" style="184" customWidth="1"/>
    <col min="4104" max="4104" width="11.25" style="184" customWidth="1"/>
    <col min="4105" max="4105" width="0.625" style="184" customWidth="1"/>
    <col min="4106" max="4106" width="11.25" style="184" customWidth="1"/>
    <col min="4107" max="4107" width="0.625" style="184" customWidth="1"/>
    <col min="4108" max="4108" width="11.25" style="184" customWidth="1"/>
    <col min="4109" max="4109" width="0.625" style="184" customWidth="1"/>
    <col min="4110" max="4110" width="11.125" style="184" customWidth="1"/>
    <col min="4111" max="4111" width="0.625" style="184" customWidth="1"/>
    <col min="4112" max="4112" width="11.125" style="184" customWidth="1"/>
    <col min="4113" max="4113" width="0.875" style="184" customWidth="1"/>
    <col min="4114" max="4114" width="11.125" style="184" customWidth="1"/>
    <col min="4115" max="4115" width="1.125" style="184" customWidth="1"/>
    <col min="4116" max="4345" width="9.125" style="184"/>
    <col min="4346" max="4346" width="4.25" style="184" customWidth="1"/>
    <col min="4347" max="4347" width="4.125" style="184" customWidth="1"/>
    <col min="4348" max="4348" width="5.125" style="184" customWidth="1"/>
    <col min="4349" max="4349" width="22" style="184" customWidth="1"/>
    <col min="4350" max="4350" width="11.25" style="184" customWidth="1"/>
    <col min="4351" max="4351" width="0.625" style="184" customWidth="1"/>
    <col min="4352" max="4352" width="11.25" style="184" customWidth="1"/>
    <col min="4353" max="4353" width="0.625" style="184" customWidth="1"/>
    <col min="4354" max="4354" width="11.25" style="184" customWidth="1"/>
    <col min="4355" max="4355" width="0.625" style="184" customWidth="1"/>
    <col min="4356" max="4356" width="11.25" style="184" customWidth="1"/>
    <col min="4357" max="4357" width="0.625" style="184" customWidth="1"/>
    <col min="4358" max="4358" width="11.25" style="184" customWidth="1"/>
    <col min="4359" max="4359" width="0.625" style="184" customWidth="1"/>
    <col min="4360" max="4360" width="11.25" style="184" customWidth="1"/>
    <col min="4361" max="4361" width="0.625" style="184" customWidth="1"/>
    <col min="4362" max="4362" width="11.25" style="184" customWidth="1"/>
    <col min="4363" max="4363" width="0.625" style="184" customWidth="1"/>
    <col min="4364" max="4364" width="11.25" style="184" customWidth="1"/>
    <col min="4365" max="4365" width="0.625" style="184" customWidth="1"/>
    <col min="4366" max="4366" width="11.125" style="184" customWidth="1"/>
    <col min="4367" max="4367" width="0.625" style="184" customWidth="1"/>
    <col min="4368" max="4368" width="11.125" style="184" customWidth="1"/>
    <col min="4369" max="4369" width="0.875" style="184" customWidth="1"/>
    <col min="4370" max="4370" width="11.125" style="184" customWidth="1"/>
    <col min="4371" max="4371" width="1.125" style="184" customWidth="1"/>
    <col min="4372" max="4601" width="9.125" style="184"/>
    <col min="4602" max="4602" width="4.25" style="184" customWidth="1"/>
    <col min="4603" max="4603" width="4.125" style="184" customWidth="1"/>
    <col min="4604" max="4604" width="5.125" style="184" customWidth="1"/>
    <col min="4605" max="4605" width="22" style="184" customWidth="1"/>
    <col min="4606" max="4606" width="11.25" style="184" customWidth="1"/>
    <col min="4607" max="4607" width="0.625" style="184" customWidth="1"/>
    <col min="4608" max="4608" width="11.25" style="184" customWidth="1"/>
    <col min="4609" max="4609" width="0.625" style="184" customWidth="1"/>
    <col min="4610" max="4610" width="11.25" style="184" customWidth="1"/>
    <col min="4611" max="4611" width="0.625" style="184" customWidth="1"/>
    <col min="4612" max="4612" width="11.25" style="184" customWidth="1"/>
    <col min="4613" max="4613" width="0.625" style="184" customWidth="1"/>
    <col min="4614" max="4614" width="11.25" style="184" customWidth="1"/>
    <col min="4615" max="4615" width="0.625" style="184" customWidth="1"/>
    <col min="4616" max="4616" width="11.25" style="184" customWidth="1"/>
    <col min="4617" max="4617" width="0.625" style="184" customWidth="1"/>
    <col min="4618" max="4618" width="11.25" style="184" customWidth="1"/>
    <col min="4619" max="4619" width="0.625" style="184" customWidth="1"/>
    <col min="4620" max="4620" width="11.25" style="184" customWidth="1"/>
    <col min="4621" max="4621" width="0.625" style="184" customWidth="1"/>
    <col min="4622" max="4622" width="11.125" style="184" customWidth="1"/>
    <col min="4623" max="4623" width="0.625" style="184" customWidth="1"/>
    <col min="4624" max="4624" width="11.125" style="184" customWidth="1"/>
    <col min="4625" max="4625" width="0.875" style="184" customWidth="1"/>
    <col min="4626" max="4626" width="11.125" style="184" customWidth="1"/>
    <col min="4627" max="4627" width="1.125" style="184" customWidth="1"/>
    <col min="4628" max="4857" width="9.125" style="184"/>
    <col min="4858" max="4858" width="4.25" style="184" customWidth="1"/>
    <col min="4859" max="4859" width="4.125" style="184" customWidth="1"/>
    <col min="4860" max="4860" width="5.125" style="184" customWidth="1"/>
    <col min="4861" max="4861" width="22" style="184" customWidth="1"/>
    <col min="4862" max="4862" width="11.25" style="184" customWidth="1"/>
    <col min="4863" max="4863" width="0.625" style="184" customWidth="1"/>
    <col min="4864" max="4864" width="11.25" style="184" customWidth="1"/>
    <col min="4865" max="4865" width="0.625" style="184" customWidth="1"/>
    <col min="4866" max="4866" width="11.25" style="184" customWidth="1"/>
    <col min="4867" max="4867" width="0.625" style="184" customWidth="1"/>
    <col min="4868" max="4868" width="11.25" style="184" customWidth="1"/>
    <col min="4869" max="4869" width="0.625" style="184" customWidth="1"/>
    <col min="4870" max="4870" width="11.25" style="184" customWidth="1"/>
    <col min="4871" max="4871" width="0.625" style="184" customWidth="1"/>
    <col min="4872" max="4872" width="11.25" style="184" customWidth="1"/>
    <col min="4873" max="4873" width="0.625" style="184" customWidth="1"/>
    <col min="4874" max="4874" width="11.25" style="184" customWidth="1"/>
    <col min="4875" max="4875" width="0.625" style="184" customWidth="1"/>
    <col min="4876" max="4876" width="11.25" style="184" customWidth="1"/>
    <col min="4877" max="4877" width="0.625" style="184" customWidth="1"/>
    <col min="4878" max="4878" width="11.125" style="184" customWidth="1"/>
    <col min="4879" max="4879" width="0.625" style="184" customWidth="1"/>
    <col min="4880" max="4880" width="11.125" style="184" customWidth="1"/>
    <col min="4881" max="4881" width="0.875" style="184" customWidth="1"/>
    <col min="4882" max="4882" width="11.125" style="184" customWidth="1"/>
    <col min="4883" max="4883" width="1.125" style="184" customWidth="1"/>
    <col min="4884" max="5113" width="9.125" style="184"/>
    <col min="5114" max="5114" width="4.25" style="184" customWidth="1"/>
    <col min="5115" max="5115" width="4.125" style="184" customWidth="1"/>
    <col min="5116" max="5116" width="5.125" style="184" customWidth="1"/>
    <col min="5117" max="5117" width="22" style="184" customWidth="1"/>
    <col min="5118" max="5118" width="11.25" style="184" customWidth="1"/>
    <col min="5119" max="5119" width="0.625" style="184" customWidth="1"/>
    <col min="5120" max="5120" width="11.25" style="184" customWidth="1"/>
    <col min="5121" max="5121" width="0.625" style="184" customWidth="1"/>
    <col min="5122" max="5122" width="11.25" style="184" customWidth="1"/>
    <col min="5123" max="5123" width="0.625" style="184" customWidth="1"/>
    <col min="5124" max="5124" width="11.25" style="184" customWidth="1"/>
    <col min="5125" max="5125" width="0.625" style="184" customWidth="1"/>
    <col min="5126" max="5126" width="11.25" style="184" customWidth="1"/>
    <col min="5127" max="5127" width="0.625" style="184" customWidth="1"/>
    <col min="5128" max="5128" width="11.25" style="184" customWidth="1"/>
    <col min="5129" max="5129" width="0.625" style="184" customWidth="1"/>
    <col min="5130" max="5130" width="11.25" style="184" customWidth="1"/>
    <col min="5131" max="5131" width="0.625" style="184" customWidth="1"/>
    <col min="5132" max="5132" width="11.25" style="184" customWidth="1"/>
    <col min="5133" max="5133" width="0.625" style="184" customWidth="1"/>
    <col min="5134" max="5134" width="11.125" style="184" customWidth="1"/>
    <col min="5135" max="5135" width="0.625" style="184" customWidth="1"/>
    <col min="5136" max="5136" width="11.125" style="184" customWidth="1"/>
    <col min="5137" max="5137" width="0.875" style="184" customWidth="1"/>
    <col min="5138" max="5138" width="11.125" style="184" customWidth="1"/>
    <col min="5139" max="5139" width="1.125" style="184" customWidth="1"/>
    <col min="5140" max="5369" width="9.125" style="184"/>
    <col min="5370" max="5370" width="4.25" style="184" customWidth="1"/>
    <col min="5371" max="5371" width="4.125" style="184" customWidth="1"/>
    <col min="5372" max="5372" width="5.125" style="184" customWidth="1"/>
    <col min="5373" max="5373" width="22" style="184" customWidth="1"/>
    <col min="5374" max="5374" width="11.25" style="184" customWidth="1"/>
    <col min="5375" max="5375" width="0.625" style="184" customWidth="1"/>
    <col min="5376" max="5376" width="11.25" style="184" customWidth="1"/>
    <col min="5377" max="5377" width="0.625" style="184" customWidth="1"/>
    <col min="5378" max="5378" width="11.25" style="184" customWidth="1"/>
    <col min="5379" max="5379" width="0.625" style="184" customWidth="1"/>
    <col min="5380" max="5380" width="11.25" style="184" customWidth="1"/>
    <col min="5381" max="5381" width="0.625" style="184" customWidth="1"/>
    <col min="5382" max="5382" width="11.25" style="184" customWidth="1"/>
    <col min="5383" max="5383" width="0.625" style="184" customWidth="1"/>
    <col min="5384" max="5384" width="11.25" style="184" customWidth="1"/>
    <col min="5385" max="5385" width="0.625" style="184" customWidth="1"/>
    <col min="5386" max="5386" width="11.25" style="184" customWidth="1"/>
    <col min="5387" max="5387" width="0.625" style="184" customWidth="1"/>
    <col min="5388" max="5388" width="11.25" style="184" customWidth="1"/>
    <col min="5389" max="5389" width="0.625" style="184" customWidth="1"/>
    <col min="5390" max="5390" width="11.125" style="184" customWidth="1"/>
    <col min="5391" max="5391" width="0.625" style="184" customWidth="1"/>
    <col min="5392" max="5392" width="11.125" style="184" customWidth="1"/>
    <col min="5393" max="5393" width="0.875" style="184" customWidth="1"/>
    <col min="5394" max="5394" width="11.125" style="184" customWidth="1"/>
    <col min="5395" max="5395" width="1.125" style="184" customWidth="1"/>
    <col min="5396" max="5625" width="9.125" style="184"/>
    <col min="5626" max="5626" width="4.25" style="184" customWidth="1"/>
    <col min="5627" max="5627" width="4.125" style="184" customWidth="1"/>
    <col min="5628" max="5628" width="5.125" style="184" customWidth="1"/>
    <col min="5629" max="5629" width="22" style="184" customWidth="1"/>
    <col min="5630" max="5630" width="11.25" style="184" customWidth="1"/>
    <col min="5631" max="5631" width="0.625" style="184" customWidth="1"/>
    <col min="5632" max="5632" width="11.25" style="184" customWidth="1"/>
    <col min="5633" max="5633" width="0.625" style="184" customWidth="1"/>
    <col min="5634" max="5634" width="11.25" style="184" customWidth="1"/>
    <col min="5635" max="5635" width="0.625" style="184" customWidth="1"/>
    <col min="5636" max="5636" width="11.25" style="184" customWidth="1"/>
    <col min="5637" max="5637" width="0.625" style="184" customWidth="1"/>
    <col min="5638" max="5638" width="11.25" style="184" customWidth="1"/>
    <col min="5639" max="5639" width="0.625" style="184" customWidth="1"/>
    <col min="5640" max="5640" width="11.25" style="184" customWidth="1"/>
    <col min="5641" max="5641" width="0.625" style="184" customWidth="1"/>
    <col min="5642" max="5642" width="11.25" style="184" customWidth="1"/>
    <col min="5643" max="5643" width="0.625" style="184" customWidth="1"/>
    <col min="5644" max="5644" width="11.25" style="184" customWidth="1"/>
    <col min="5645" max="5645" width="0.625" style="184" customWidth="1"/>
    <col min="5646" max="5646" width="11.125" style="184" customWidth="1"/>
    <col min="5647" max="5647" width="0.625" style="184" customWidth="1"/>
    <col min="5648" max="5648" width="11.125" style="184" customWidth="1"/>
    <col min="5649" max="5649" width="0.875" style="184" customWidth="1"/>
    <col min="5650" max="5650" width="11.125" style="184" customWidth="1"/>
    <col min="5651" max="5651" width="1.125" style="184" customWidth="1"/>
    <col min="5652" max="5881" width="9.125" style="184"/>
    <col min="5882" max="5882" width="4.25" style="184" customWidth="1"/>
    <col min="5883" max="5883" width="4.125" style="184" customWidth="1"/>
    <col min="5884" max="5884" width="5.125" style="184" customWidth="1"/>
    <col min="5885" max="5885" width="22" style="184" customWidth="1"/>
    <col min="5886" max="5886" width="11.25" style="184" customWidth="1"/>
    <col min="5887" max="5887" width="0.625" style="184" customWidth="1"/>
    <col min="5888" max="5888" width="11.25" style="184" customWidth="1"/>
    <col min="5889" max="5889" width="0.625" style="184" customWidth="1"/>
    <col min="5890" max="5890" width="11.25" style="184" customWidth="1"/>
    <col min="5891" max="5891" width="0.625" style="184" customWidth="1"/>
    <col min="5892" max="5892" width="11.25" style="184" customWidth="1"/>
    <col min="5893" max="5893" width="0.625" style="184" customWidth="1"/>
    <col min="5894" max="5894" width="11.25" style="184" customWidth="1"/>
    <col min="5895" max="5895" width="0.625" style="184" customWidth="1"/>
    <col min="5896" max="5896" width="11.25" style="184" customWidth="1"/>
    <col min="5897" max="5897" width="0.625" style="184" customWidth="1"/>
    <col min="5898" max="5898" width="11.25" style="184" customWidth="1"/>
    <col min="5899" max="5899" width="0.625" style="184" customWidth="1"/>
    <col min="5900" max="5900" width="11.25" style="184" customWidth="1"/>
    <col min="5901" max="5901" width="0.625" style="184" customWidth="1"/>
    <col min="5902" max="5902" width="11.125" style="184" customWidth="1"/>
    <col min="5903" max="5903" width="0.625" style="184" customWidth="1"/>
    <col min="5904" max="5904" width="11.125" style="184" customWidth="1"/>
    <col min="5905" max="5905" width="0.875" style="184" customWidth="1"/>
    <col min="5906" max="5906" width="11.125" style="184" customWidth="1"/>
    <col min="5907" max="5907" width="1.125" style="184" customWidth="1"/>
    <col min="5908" max="6137" width="9.125" style="184"/>
    <col min="6138" max="6138" width="4.25" style="184" customWidth="1"/>
    <col min="6139" max="6139" width="4.125" style="184" customWidth="1"/>
    <col min="6140" max="6140" width="5.125" style="184" customWidth="1"/>
    <col min="6141" max="6141" width="22" style="184" customWidth="1"/>
    <col min="6142" max="6142" width="11.25" style="184" customWidth="1"/>
    <col min="6143" max="6143" width="0.625" style="184" customWidth="1"/>
    <col min="6144" max="6144" width="11.25" style="184" customWidth="1"/>
    <col min="6145" max="6145" width="0.625" style="184" customWidth="1"/>
    <col min="6146" max="6146" width="11.25" style="184" customWidth="1"/>
    <col min="6147" max="6147" width="0.625" style="184" customWidth="1"/>
    <col min="6148" max="6148" width="11.25" style="184" customWidth="1"/>
    <col min="6149" max="6149" width="0.625" style="184" customWidth="1"/>
    <col min="6150" max="6150" width="11.25" style="184" customWidth="1"/>
    <col min="6151" max="6151" width="0.625" style="184" customWidth="1"/>
    <col min="6152" max="6152" width="11.25" style="184" customWidth="1"/>
    <col min="6153" max="6153" width="0.625" style="184" customWidth="1"/>
    <col min="6154" max="6154" width="11.25" style="184" customWidth="1"/>
    <col min="6155" max="6155" width="0.625" style="184" customWidth="1"/>
    <col min="6156" max="6156" width="11.25" style="184" customWidth="1"/>
    <col min="6157" max="6157" width="0.625" style="184" customWidth="1"/>
    <col min="6158" max="6158" width="11.125" style="184" customWidth="1"/>
    <col min="6159" max="6159" width="0.625" style="184" customWidth="1"/>
    <col min="6160" max="6160" width="11.125" style="184" customWidth="1"/>
    <col min="6161" max="6161" width="0.875" style="184" customWidth="1"/>
    <col min="6162" max="6162" width="11.125" style="184" customWidth="1"/>
    <col min="6163" max="6163" width="1.125" style="184" customWidth="1"/>
    <col min="6164" max="6393" width="9.125" style="184"/>
    <col min="6394" max="6394" width="4.25" style="184" customWidth="1"/>
    <col min="6395" max="6395" width="4.125" style="184" customWidth="1"/>
    <col min="6396" max="6396" width="5.125" style="184" customWidth="1"/>
    <col min="6397" max="6397" width="22" style="184" customWidth="1"/>
    <col min="6398" max="6398" width="11.25" style="184" customWidth="1"/>
    <col min="6399" max="6399" width="0.625" style="184" customWidth="1"/>
    <col min="6400" max="6400" width="11.25" style="184" customWidth="1"/>
    <col min="6401" max="6401" width="0.625" style="184" customWidth="1"/>
    <col min="6402" max="6402" width="11.25" style="184" customWidth="1"/>
    <col min="6403" max="6403" width="0.625" style="184" customWidth="1"/>
    <col min="6404" max="6404" width="11.25" style="184" customWidth="1"/>
    <col min="6405" max="6405" width="0.625" style="184" customWidth="1"/>
    <col min="6406" max="6406" width="11.25" style="184" customWidth="1"/>
    <col min="6407" max="6407" width="0.625" style="184" customWidth="1"/>
    <col min="6408" max="6408" width="11.25" style="184" customWidth="1"/>
    <col min="6409" max="6409" width="0.625" style="184" customWidth="1"/>
    <col min="6410" max="6410" width="11.25" style="184" customWidth="1"/>
    <col min="6411" max="6411" width="0.625" style="184" customWidth="1"/>
    <col min="6412" max="6412" width="11.25" style="184" customWidth="1"/>
    <col min="6413" max="6413" width="0.625" style="184" customWidth="1"/>
    <col min="6414" max="6414" width="11.125" style="184" customWidth="1"/>
    <col min="6415" max="6415" width="0.625" style="184" customWidth="1"/>
    <col min="6416" max="6416" width="11.125" style="184" customWidth="1"/>
    <col min="6417" max="6417" width="0.875" style="184" customWidth="1"/>
    <col min="6418" max="6418" width="11.125" style="184" customWidth="1"/>
    <col min="6419" max="6419" width="1.125" style="184" customWidth="1"/>
    <col min="6420" max="6649" width="9.125" style="184"/>
    <col min="6650" max="6650" width="4.25" style="184" customWidth="1"/>
    <col min="6651" max="6651" width="4.125" style="184" customWidth="1"/>
    <col min="6652" max="6652" width="5.125" style="184" customWidth="1"/>
    <col min="6653" max="6653" width="22" style="184" customWidth="1"/>
    <col min="6654" max="6654" width="11.25" style="184" customWidth="1"/>
    <col min="6655" max="6655" width="0.625" style="184" customWidth="1"/>
    <col min="6656" max="6656" width="11.25" style="184" customWidth="1"/>
    <col min="6657" max="6657" width="0.625" style="184" customWidth="1"/>
    <col min="6658" max="6658" width="11.25" style="184" customWidth="1"/>
    <col min="6659" max="6659" width="0.625" style="184" customWidth="1"/>
    <col min="6660" max="6660" width="11.25" style="184" customWidth="1"/>
    <col min="6661" max="6661" width="0.625" style="184" customWidth="1"/>
    <col min="6662" max="6662" width="11.25" style="184" customWidth="1"/>
    <col min="6663" max="6663" width="0.625" style="184" customWidth="1"/>
    <col min="6664" max="6664" width="11.25" style="184" customWidth="1"/>
    <col min="6665" max="6665" width="0.625" style="184" customWidth="1"/>
    <col min="6666" max="6666" width="11.25" style="184" customWidth="1"/>
    <col min="6667" max="6667" width="0.625" style="184" customWidth="1"/>
    <col min="6668" max="6668" width="11.25" style="184" customWidth="1"/>
    <col min="6669" max="6669" width="0.625" style="184" customWidth="1"/>
    <col min="6670" max="6670" width="11.125" style="184" customWidth="1"/>
    <col min="6671" max="6671" width="0.625" style="184" customWidth="1"/>
    <col min="6672" max="6672" width="11.125" style="184" customWidth="1"/>
    <col min="6673" max="6673" width="0.875" style="184" customWidth="1"/>
    <col min="6674" max="6674" width="11.125" style="184" customWidth="1"/>
    <col min="6675" max="6675" width="1.125" style="184" customWidth="1"/>
    <col min="6676" max="6905" width="9.125" style="184"/>
    <col min="6906" max="6906" width="4.25" style="184" customWidth="1"/>
    <col min="6907" max="6907" width="4.125" style="184" customWidth="1"/>
    <col min="6908" max="6908" width="5.125" style="184" customWidth="1"/>
    <col min="6909" max="6909" width="22" style="184" customWidth="1"/>
    <col min="6910" max="6910" width="11.25" style="184" customWidth="1"/>
    <col min="6911" max="6911" width="0.625" style="184" customWidth="1"/>
    <col min="6912" max="6912" width="11.25" style="184" customWidth="1"/>
    <col min="6913" max="6913" width="0.625" style="184" customWidth="1"/>
    <col min="6914" max="6914" width="11.25" style="184" customWidth="1"/>
    <col min="6915" max="6915" width="0.625" style="184" customWidth="1"/>
    <col min="6916" max="6916" width="11.25" style="184" customWidth="1"/>
    <col min="6917" max="6917" width="0.625" style="184" customWidth="1"/>
    <col min="6918" max="6918" width="11.25" style="184" customWidth="1"/>
    <col min="6919" max="6919" width="0.625" style="184" customWidth="1"/>
    <col min="6920" max="6920" width="11.25" style="184" customWidth="1"/>
    <col min="6921" max="6921" width="0.625" style="184" customWidth="1"/>
    <col min="6922" max="6922" width="11.25" style="184" customWidth="1"/>
    <col min="6923" max="6923" width="0.625" style="184" customWidth="1"/>
    <col min="6924" max="6924" width="11.25" style="184" customWidth="1"/>
    <col min="6925" max="6925" width="0.625" style="184" customWidth="1"/>
    <col min="6926" max="6926" width="11.125" style="184" customWidth="1"/>
    <col min="6927" max="6927" width="0.625" style="184" customWidth="1"/>
    <col min="6928" max="6928" width="11.125" style="184" customWidth="1"/>
    <col min="6929" max="6929" width="0.875" style="184" customWidth="1"/>
    <col min="6930" max="6930" width="11.125" style="184" customWidth="1"/>
    <col min="6931" max="6931" width="1.125" style="184" customWidth="1"/>
    <col min="6932" max="7161" width="9.125" style="184"/>
    <col min="7162" max="7162" width="4.25" style="184" customWidth="1"/>
    <col min="7163" max="7163" width="4.125" style="184" customWidth="1"/>
    <col min="7164" max="7164" width="5.125" style="184" customWidth="1"/>
    <col min="7165" max="7165" width="22" style="184" customWidth="1"/>
    <col min="7166" max="7166" width="11.25" style="184" customWidth="1"/>
    <col min="7167" max="7167" width="0.625" style="184" customWidth="1"/>
    <col min="7168" max="7168" width="11.25" style="184" customWidth="1"/>
    <col min="7169" max="7169" width="0.625" style="184" customWidth="1"/>
    <col min="7170" max="7170" width="11.25" style="184" customWidth="1"/>
    <col min="7171" max="7171" width="0.625" style="184" customWidth="1"/>
    <col min="7172" max="7172" width="11.25" style="184" customWidth="1"/>
    <col min="7173" max="7173" width="0.625" style="184" customWidth="1"/>
    <col min="7174" max="7174" width="11.25" style="184" customWidth="1"/>
    <col min="7175" max="7175" width="0.625" style="184" customWidth="1"/>
    <col min="7176" max="7176" width="11.25" style="184" customWidth="1"/>
    <col min="7177" max="7177" width="0.625" style="184" customWidth="1"/>
    <col min="7178" max="7178" width="11.25" style="184" customWidth="1"/>
    <col min="7179" max="7179" width="0.625" style="184" customWidth="1"/>
    <col min="7180" max="7180" width="11.25" style="184" customWidth="1"/>
    <col min="7181" max="7181" width="0.625" style="184" customWidth="1"/>
    <col min="7182" max="7182" width="11.125" style="184" customWidth="1"/>
    <col min="7183" max="7183" width="0.625" style="184" customWidth="1"/>
    <col min="7184" max="7184" width="11.125" style="184" customWidth="1"/>
    <col min="7185" max="7185" width="0.875" style="184" customWidth="1"/>
    <col min="7186" max="7186" width="11.125" style="184" customWidth="1"/>
    <col min="7187" max="7187" width="1.125" style="184" customWidth="1"/>
    <col min="7188" max="7417" width="9.125" style="184"/>
    <col min="7418" max="7418" width="4.25" style="184" customWidth="1"/>
    <col min="7419" max="7419" width="4.125" style="184" customWidth="1"/>
    <col min="7420" max="7420" width="5.125" style="184" customWidth="1"/>
    <col min="7421" max="7421" width="22" style="184" customWidth="1"/>
    <col min="7422" max="7422" width="11.25" style="184" customWidth="1"/>
    <col min="7423" max="7423" width="0.625" style="184" customWidth="1"/>
    <col min="7424" max="7424" width="11.25" style="184" customWidth="1"/>
    <col min="7425" max="7425" width="0.625" style="184" customWidth="1"/>
    <col min="7426" max="7426" width="11.25" style="184" customWidth="1"/>
    <col min="7427" max="7427" width="0.625" style="184" customWidth="1"/>
    <col min="7428" max="7428" width="11.25" style="184" customWidth="1"/>
    <col min="7429" max="7429" width="0.625" style="184" customWidth="1"/>
    <col min="7430" max="7430" width="11.25" style="184" customWidth="1"/>
    <col min="7431" max="7431" width="0.625" style="184" customWidth="1"/>
    <col min="7432" max="7432" width="11.25" style="184" customWidth="1"/>
    <col min="7433" max="7433" width="0.625" style="184" customWidth="1"/>
    <col min="7434" max="7434" width="11.25" style="184" customWidth="1"/>
    <col min="7435" max="7435" width="0.625" style="184" customWidth="1"/>
    <col min="7436" max="7436" width="11.25" style="184" customWidth="1"/>
    <col min="7437" max="7437" width="0.625" style="184" customWidth="1"/>
    <col min="7438" max="7438" width="11.125" style="184" customWidth="1"/>
    <col min="7439" max="7439" width="0.625" style="184" customWidth="1"/>
    <col min="7440" max="7440" width="11.125" style="184" customWidth="1"/>
    <col min="7441" max="7441" width="0.875" style="184" customWidth="1"/>
    <col min="7442" max="7442" width="11.125" style="184" customWidth="1"/>
    <col min="7443" max="7443" width="1.125" style="184" customWidth="1"/>
    <col min="7444" max="7673" width="9.125" style="184"/>
    <col min="7674" max="7674" width="4.25" style="184" customWidth="1"/>
    <col min="7675" max="7675" width="4.125" style="184" customWidth="1"/>
    <col min="7676" max="7676" width="5.125" style="184" customWidth="1"/>
    <col min="7677" max="7677" width="22" style="184" customWidth="1"/>
    <col min="7678" max="7678" width="11.25" style="184" customWidth="1"/>
    <col min="7679" max="7679" width="0.625" style="184" customWidth="1"/>
    <col min="7680" max="7680" width="11.25" style="184" customWidth="1"/>
    <col min="7681" max="7681" width="0.625" style="184" customWidth="1"/>
    <col min="7682" max="7682" width="11.25" style="184" customWidth="1"/>
    <col min="7683" max="7683" width="0.625" style="184" customWidth="1"/>
    <col min="7684" max="7684" width="11.25" style="184" customWidth="1"/>
    <col min="7685" max="7685" width="0.625" style="184" customWidth="1"/>
    <col min="7686" max="7686" width="11.25" style="184" customWidth="1"/>
    <col min="7687" max="7687" width="0.625" style="184" customWidth="1"/>
    <col min="7688" max="7688" width="11.25" style="184" customWidth="1"/>
    <col min="7689" max="7689" width="0.625" style="184" customWidth="1"/>
    <col min="7690" max="7690" width="11.25" style="184" customWidth="1"/>
    <col min="7691" max="7691" width="0.625" style="184" customWidth="1"/>
    <col min="7692" max="7692" width="11.25" style="184" customWidth="1"/>
    <col min="7693" max="7693" width="0.625" style="184" customWidth="1"/>
    <col min="7694" max="7694" width="11.125" style="184" customWidth="1"/>
    <col min="7695" max="7695" width="0.625" style="184" customWidth="1"/>
    <col min="7696" max="7696" width="11.125" style="184" customWidth="1"/>
    <col min="7697" max="7697" width="0.875" style="184" customWidth="1"/>
    <col min="7698" max="7698" width="11.125" style="184" customWidth="1"/>
    <col min="7699" max="7699" width="1.125" style="184" customWidth="1"/>
    <col min="7700" max="7929" width="9.125" style="184"/>
    <col min="7930" max="7930" width="4.25" style="184" customWidth="1"/>
    <col min="7931" max="7931" width="4.125" style="184" customWidth="1"/>
    <col min="7932" max="7932" width="5.125" style="184" customWidth="1"/>
    <col min="7933" max="7933" width="22" style="184" customWidth="1"/>
    <col min="7934" max="7934" width="11.25" style="184" customWidth="1"/>
    <col min="7935" max="7935" width="0.625" style="184" customWidth="1"/>
    <col min="7936" max="7936" width="11.25" style="184" customWidth="1"/>
    <col min="7937" max="7937" width="0.625" style="184" customWidth="1"/>
    <col min="7938" max="7938" width="11.25" style="184" customWidth="1"/>
    <col min="7939" max="7939" width="0.625" style="184" customWidth="1"/>
    <col min="7940" max="7940" width="11.25" style="184" customWidth="1"/>
    <col min="7941" max="7941" width="0.625" style="184" customWidth="1"/>
    <col min="7942" max="7942" width="11.25" style="184" customWidth="1"/>
    <col min="7943" max="7943" width="0.625" style="184" customWidth="1"/>
    <col min="7944" max="7944" width="11.25" style="184" customWidth="1"/>
    <col min="7945" max="7945" width="0.625" style="184" customWidth="1"/>
    <col min="7946" max="7946" width="11.25" style="184" customWidth="1"/>
    <col min="7947" max="7947" width="0.625" style="184" customWidth="1"/>
    <col min="7948" max="7948" width="11.25" style="184" customWidth="1"/>
    <col min="7949" max="7949" width="0.625" style="184" customWidth="1"/>
    <col min="7950" max="7950" width="11.125" style="184" customWidth="1"/>
    <col min="7951" max="7951" width="0.625" style="184" customWidth="1"/>
    <col min="7952" max="7952" width="11.125" style="184" customWidth="1"/>
    <col min="7953" max="7953" width="0.875" style="184" customWidth="1"/>
    <col min="7954" max="7954" width="11.125" style="184" customWidth="1"/>
    <col min="7955" max="7955" width="1.125" style="184" customWidth="1"/>
    <col min="7956" max="8185" width="9.125" style="184"/>
    <col min="8186" max="8186" width="4.25" style="184" customWidth="1"/>
    <col min="8187" max="8187" width="4.125" style="184" customWidth="1"/>
    <col min="8188" max="8188" width="5.125" style="184" customWidth="1"/>
    <col min="8189" max="8189" width="22" style="184" customWidth="1"/>
    <col min="8190" max="8190" width="11.25" style="184" customWidth="1"/>
    <col min="8191" max="8191" width="0.625" style="184" customWidth="1"/>
    <col min="8192" max="8192" width="11.25" style="184" customWidth="1"/>
    <col min="8193" max="8193" width="0.625" style="184" customWidth="1"/>
    <col min="8194" max="8194" width="11.25" style="184" customWidth="1"/>
    <col min="8195" max="8195" width="0.625" style="184" customWidth="1"/>
    <col min="8196" max="8196" width="11.25" style="184" customWidth="1"/>
    <col min="8197" max="8197" width="0.625" style="184" customWidth="1"/>
    <col min="8198" max="8198" width="11.25" style="184" customWidth="1"/>
    <col min="8199" max="8199" width="0.625" style="184" customWidth="1"/>
    <col min="8200" max="8200" width="11.25" style="184" customWidth="1"/>
    <col min="8201" max="8201" width="0.625" style="184" customWidth="1"/>
    <col min="8202" max="8202" width="11.25" style="184" customWidth="1"/>
    <col min="8203" max="8203" width="0.625" style="184" customWidth="1"/>
    <col min="8204" max="8204" width="11.25" style="184" customWidth="1"/>
    <col min="8205" max="8205" width="0.625" style="184" customWidth="1"/>
    <col min="8206" max="8206" width="11.125" style="184" customWidth="1"/>
    <col min="8207" max="8207" width="0.625" style="184" customWidth="1"/>
    <col min="8208" max="8208" width="11.125" style="184" customWidth="1"/>
    <col min="8209" max="8209" width="0.875" style="184" customWidth="1"/>
    <col min="8210" max="8210" width="11.125" style="184" customWidth="1"/>
    <col min="8211" max="8211" width="1.125" style="184" customWidth="1"/>
    <col min="8212" max="8441" width="9.125" style="184"/>
    <col min="8442" max="8442" width="4.25" style="184" customWidth="1"/>
    <col min="8443" max="8443" width="4.125" style="184" customWidth="1"/>
    <col min="8444" max="8444" width="5.125" style="184" customWidth="1"/>
    <col min="8445" max="8445" width="22" style="184" customWidth="1"/>
    <col min="8446" max="8446" width="11.25" style="184" customWidth="1"/>
    <col min="8447" max="8447" width="0.625" style="184" customWidth="1"/>
    <col min="8448" max="8448" width="11.25" style="184" customWidth="1"/>
    <col min="8449" max="8449" width="0.625" style="184" customWidth="1"/>
    <col min="8450" max="8450" width="11.25" style="184" customWidth="1"/>
    <col min="8451" max="8451" width="0.625" style="184" customWidth="1"/>
    <col min="8452" max="8452" width="11.25" style="184" customWidth="1"/>
    <col min="8453" max="8453" width="0.625" style="184" customWidth="1"/>
    <col min="8454" max="8454" width="11.25" style="184" customWidth="1"/>
    <col min="8455" max="8455" width="0.625" style="184" customWidth="1"/>
    <col min="8456" max="8456" width="11.25" style="184" customWidth="1"/>
    <col min="8457" max="8457" width="0.625" style="184" customWidth="1"/>
    <col min="8458" max="8458" width="11.25" style="184" customWidth="1"/>
    <col min="8459" max="8459" width="0.625" style="184" customWidth="1"/>
    <col min="8460" max="8460" width="11.25" style="184" customWidth="1"/>
    <col min="8461" max="8461" width="0.625" style="184" customWidth="1"/>
    <col min="8462" max="8462" width="11.125" style="184" customWidth="1"/>
    <col min="8463" max="8463" width="0.625" style="184" customWidth="1"/>
    <col min="8464" max="8464" width="11.125" style="184" customWidth="1"/>
    <col min="8465" max="8465" width="0.875" style="184" customWidth="1"/>
    <col min="8466" max="8466" width="11.125" style="184" customWidth="1"/>
    <col min="8467" max="8467" width="1.125" style="184" customWidth="1"/>
    <col min="8468" max="8697" width="9.125" style="184"/>
    <col min="8698" max="8698" width="4.25" style="184" customWidth="1"/>
    <col min="8699" max="8699" width="4.125" style="184" customWidth="1"/>
    <col min="8700" max="8700" width="5.125" style="184" customWidth="1"/>
    <col min="8701" max="8701" width="22" style="184" customWidth="1"/>
    <col min="8702" max="8702" width="11.25" style="184" customWidth="1"/>
    <col min="8703" max="8703" width="0.625" style="184" customWidth="1"/>
    <col min="8704" max="8704" width="11.25" style="184" customWidth="1"/>
    <col min="8705" max="8705" width="0.625" style="184" customWidth="1"/>
    <col min="8706" max="8706" width="11.25" style="184" customWidth="1"/>
    <col min="8707" max="8707" width="0.625" style="184" customWidth="1"/>
    <col min="8708" max="8708" width="11.25" style="184" customWidth="1"/>
    <col min="8709" max="8709" width="0.625" style="184" customWidth="1"/>
    <col min="8710" max="8710" width="11.25" style="184" customWidth="1"/>
    <col min="8711" max="8711" width="0.625" style="184" customWidth="1"/>
    <col min="8712" max="8712" width="11.25" style="184" customWidth="1"/>
    <col min="8713" max="8713" width="0.625" style="184" customWidth="1"/>
    <col min="8714" max="8714" width="11.25" style="184" customWidth="1"/>
    <col min="8715" max="8715" width="0.625" style="184" customWidth="1"/>
    <col min="8716" max="8716" width="11.25" style="184" customWidth="1"/>
    <col min="8717" max="8717" width="0.625" style="184" customWidth="1"/>
    <col min="8718" max="8718" width="11.125" style="184" customWidth="1"/>
    <col min="8719" max="8719" width="0.625" style="184" customWidth="1"/>
    <col min="8720" max="8720" width="11.125" style="184" customWidth="1"/>
    <col min="8721" max="8721" width="0.875" style="184" customWidth="1"/>
    <col min="8722" max="8722" width="11.125" style="184" customWidth="1"/>
    <col min="8723" max="8723" width="1.125" style="184" customWidth="1"/>
    <col min="8724" max="8953" width="9.125" style="184"/>
    <col min="8954" max="8954" width="4.25" style="184" customWidth="1"/>
    <col min="8955" max="8955" width="4.125" style="184" customWidth="1"/>
    <col min="8956" max="8956" width="5.125" style="184" customWidth="1"/>
    <col min="8957" max="8957" width="22" style="184" customWidth="1"/>
    <col min="8958" max="8958" width="11.25" style="184" customWidth="1"/>
    <col min="8959" max="8959" width="0.625" style="184" customWidth="1"/>
    <col min="8960" max="8960" width="11.25" style="184" customWidth="1"/>
    <col min="8961" max="8961" width="0.625" style="184" customWidth="1"/>
    <col min="8962" max="8962" width="11.25" style="184" customWidth="1"/>
    <col min="8963" max="8963" width="0.625" style="184" customWidth="1"/>
    <col min="8964" max="8964" width="11.25" style="184" customWidth="1"/>
    <col min="8965" max="8965" width="0.625" style="184" customWidth="1"/>
    <col min="8966" max="8966" width="11.25" style="184" customWidth="1"/>
    <col min="8967" max="8967" width="0.625" style="184" customWidth="1"/>
    <col min="8968" max="8968" width="11.25" style="184" customWidth="1"/>
    <col min="8969" max="8969" width="0.625" style="184" customWidth="1"/>
    <col min="8970" max="8970" width="11.25" style="184" customWidth="1"/>
    <col min="8971" max="8971" width="0.625" style="184" customWidth="1"/>
    <col min="8972" max="8972" width="11.25" style="184" customWidth="1"/>
    <col min="8973" max="8973" width="0.625" style="184" customWidth="1"/>
    <col min="8974" max="8974" width="11.125" style="184" customWidth="1"/>
    <col min="8975" max="8975" width="0.625" style="184" customWidth="1"/>
    <col min="8976" max="8976" width="11.125" style="184" customWidth="1"/>
    <col min="8977" max="8977" width="0.875" style="184" customWidth="1"/>
    <col min="8978" max="8978" width="11.125" style="184" customWidth="1"/>
    <col min="8979" max="8979" width="1.125" style="184" customWidth="1"/>
    <col min="8980" max="9209" width="9.125" style="184"/>
    <col min="9210" max="9210" width="4.25" style="184" customWidth="1"/>
    <col min="9211" max="9211" width="4.125" style="184" customWidth="1"/>
    <col min="9212" max="9212" width="5.125" style="184" customWidth="1"/>
    <col min="9213" max="9213" width="22" style="184" customWidth="1"/>
    <col min="9214" max="9214" width="11.25" style="184" customWidth="1"/>
    <col min="9215" max="9215" width="0.625" style="184" customWidth="1"/>
    <col min="9216" max="9216" width="11.25" style="184" customWidth="1"/>
    <col min="9217" max="9217" width="0.625" style="184" customWidth="1"/>
    <col min="9218" max="9218" width="11.25" style="184" customWidth="1"/>
    <col min="9219" max="9219" width="0.625" style="184" customWidth="1"/>
    <col min="9220" max="9220" width="11.25" style="184" customWidth="1"/>
    <col min="9221" max="9221" width="0.625" style="184" customWidth="1"/>
    <col min="9222" max="9222" width="11.25" style="184" customWidth="1"/>
    <col min="9223" max="9223" width="0.625" style="184" customWidth="1"/>
    <col min="9224" max="9224" width="11.25" style="184" customWidth="1"/>
    <col min="9225" max="9225" width="0.625" style="184" customWidth="1"/>
    <col min="9226" max="9226" width="11.25" style="184" customWidth="1"/>
    <col min="9227" max="9227" width="0.625" style="184" customWidth="1"/>
    <col min="9228" max="9228" width="11.25" style="184" customWidth="1"/>
    <col min="9229" max="9229" width="0.625" style="184" customWidth="1"/>
    <col min="9230" max="9230" width="11.125" style="184" customWidth="1"/>
    <col min="9231" max="9231" width="0.625" style="184" customWidth="1"/>
    <col min="9232" max="9232" width="11.125" style="184" customWidth="1"/>
    <col min="9233" max="9233" width="0.875" style="184" customWidth="1"/>
    <col min="9234" max="9234" width="11.125" style="184" customWidth="1"/>
    <col min="9235" max="9235" width="1.125" style="184" customWidth="1"/>
    <col min="9236" max="9465" width="9.125" style="184"/>
    <col min="9466" max="9466" width="4.25" style="184" customWidth="1"/>
    <col min="9467" max="9467" width="4.125" style="184" customWidth="1"/>
    <col min="9468" max="9468" width="5.125" style="184" customWidth="1"/>
    <col min="9469" max="9469" width="22" style="184" customWidth="1"/>
    <col min="9470" max="9470" width="11.25" style="184" customWidth="1"/>
    <col min="9471" max="9471" width="0.625" style="184" customWidth="1"/>
    <col min="9472" max="9472" width="11.25" style="184" customWidth="1"/>
    <col min="9473" max="9473" width="0.625" style="184" customWidth="1"/>
    <col min="9474" max="9474" width="11.25" style="184" customWidth="1"/>
    <col min="9475" max="9475" width="0.625" style="184" customWidth="1"/>
    <col min="9476" max="9476" width="11.25" style="184" customWidth="1"/>
    <col min="9477" max="9477" width="0.625" style="184" customWidth="1"/>
    <col min="9478" max="9478" width="11.25" style="184" customWidth="1"/>
    <col min="9479" max="9479" width="0.625" style="184" customWidth="1"/>
    <col min="9480" max="9480" width="11.25" style="184" customWidth="1"/>
    <col min="9481" max="9481" width="0.625" style="184" customWidth="1"/>
    <col min="9482" max="9482" width="11.25" style="184" customWidth="1"/>
    <col min="9483" max="9483" width="0.625" style="184" customWidth="1"/>
    <col min="9484" max="9484" width="11.25" style="184" customWidth="1"/>
    <col min="9485" max="9485" width="0.625" style="184" customWidth="1"/>
    <col min="9486" max="9486" width="11.125" style="184" customWidth="1"/>
    <col min="9487" max="9487" width="0.625" style="184" customWidth="1"/>
    <col min="9488" max="9488" width="11.125" style="184" customWidth="1"/>
    <col min="9489" max="9489" width="0.875" style="184" customWidth="1"/>
    <col min="9490" max="9490" width="11.125" style="184" customWidth="1"/>
    <col min="9491" max="9491" width="1.125" style="184" customWidth="1"/>
    <col min="9492" max="9721" width="9.125" style="184"/>
    <col min="9722" max="9722" width="4.25" style="184" customWidth="1"/>
    <col min="9723" max="9723" width="4.125" style="184" customWidth="1"/>
    <col min="9724" max="9724" width="5.125" style="184" customWidth="1"/>
    <col min="9725" max="9725" width="22" style="184" customWidth="1"/>
    <col min="9726" max="9726" width="11.25" style="184" customWidth="1"/>
    <col min="9727" max="9727" width="0.625" style="184" customWidth="1"/>
    <col min="9728" max="9728" width="11.25" style="184" customWidth="1"/>
    <col min="9729" max="9729" width="0.625" style="184" customWidth="1"/>
    <col min="9730" max="9730" width="11.25" style="184" customWidth="1"/>
    <col min="9731" max="9731" width="0.625" style="184" customWidth="1"/>
    <col min="9732" max="9732" width="11.25" style="184" customWidth="1"/>
    <col min="9733" max="9733" width="0.625" style="184" customWidth="1"/>
    <col min="9734" max="9734" width="11.25" style="184" customWidth="1"/>
    <col min="9735" max="9735" width="0.625" style="184" customWidth="1"/>
    <col min="9736" max="9736" width="11.25" style="184" customWidth="1"/>
    <col min="9737" max="9737" width="0.625" style="184" customWidth="1"/>
    <col min="9738" max="9738" width="11.25" style="184" customWidth="1"/>
    <col min="9739" max="9739" width="0.625" style="184" customWidth="1"/>
    <col min="9740" max="9740" width="11.25" style="184" customWidth="1"/>
    <col min="9741" max="9741" width="0.625" style="184" customWidth="1"/>
    <col min="9742" max="9742" width="11.125" style="184" customWidth="1"/>
    <col min="9743" max="9743" width="0.625" style="184" customWidth="1"/>
    <col min="9744" max="9744" width="11.125" style="184" customWidth="1"/>
    <col min="9745" max="9745" width="0.875" style="184" customWidth="1"/>
    <col min="9746" max="9746" width="11.125" style="184" customWidth="1"/>
    <col min="9747" max="9747" width="1.125" style="184" customWidth="1"/>
    <col min="9748" max="9977" width="9.125" style="184"/>
    <col min="9978" max="9978" width="4.25" style="184" customWidth="1"/>
    <col min="9979" max="9979" width="4.125" style="184" customWidth="1"/>
    <col min="9980" max="9980" width="5.125" style="184" customWidth="1"/>
    <col min="9981" max="9981" width="22" style="184" customWidth="1"/>
    <col min="9982" max="9982" width="11.25" style="184" customWidth="1"/>
    <col min="9983" max="9983" width="0.625" style="184" customWidth="1"/>
    <col min="9984" max="9984" width="11.25" style="184" customWidth="1"/>
    <col min="9985" max="9985" width="0.625" style="184" customWidth="1"/>
    <col min="9986" max="9986" width="11.25" style="184" customWidth="1"/>
    <col min="9987" max="9987" width="0.625" style="184" customWidth="1"/>
    <col min="9988" max="9988" width="11.25" style="184" customWidth="1"/>
    <col min="9989" max="9989" width="0.625" style="184" customWidth="1"/>
    <col min="9990" max="9990" width="11.25" style="184" customWidth="1"/>
    <col min="9991" max="9991" width="0.625" style="184" customWidth="1"/>
    <col min="9992" max="9992" width="11.25" style="184" customWidth="1"/>
    <col min="9993" max="9993" width="0.625" style="184" customWidth="1"/>
    <col min="9994" max="9994" width="11.25" style="184" customWidth="1"/>
    <col min="9995" max="9995" width="0.625" style="184" customWidth="1"/>
    <col min="9996" max="9996" width="11.25" style="184" customWidth="1"/>
    <col min="9997" max="9997" width="0.625" style="184" customWidth="1"/>
    <col min="9998" max="9998" width="11.125" style="184" customWidth="1"/>
    <col min="9999" max="9999" width="0.625" style="184" customWidth="1"/>
    <col min="10000" max="10000" width="11.125" style="184" customWidth="1"/>
    <col min="10001" max="10001" width="0.875" style="184" customWidth="1"/>
    <col min="10002" max="10002" width="11.125" style="184" customWidth="1"/>
    <col min="10003" max="10003" width="1.125" style="184" customWidth="1"/>
    <col min="10004" max="10233" width="9.125" style="184"/>
    <col min="10234" max="10234" width="4.25" style="184" customWidth="1"/>
    <col min="10235" max="10235" width="4.125" style="184" customWidth="1"/>
    <col min="10236" max="10236" width="5.125" style="184" customWidth="1"/>
    <col min="10237" max="10237" width="22" style="184" customWidth="1"/>
    <col min="10238" max="10238" width="11.25" style="184" customWidth="1"/>
    <col min="10239" max="10239" width="0.625" style="184" customWidth="1"/>
    <col min="10240" max="10240" width="11.25" style="184" customWidth="1"/>
    <col min="10241" max="10241" width="0.625" style="184" customWidth="1"/>
    <col min="10242" max="10242" width="11.25" style="184" customWidth="1"/>
    <col min="10243" max="10243" width="0.625" style="184" customWidth="1"/>
    <col min="10244" max="10244" width="11.25" style="184" customWidth="1"/>
    <col min="10245" max="10245" width="0.625" style="184" customWidth="1"/>
    <col min="10246" max="10246" width="11.25" style="184" customWidth="1"/>
    <col min="10247" max="10247" width="0.625" style="184" customWidth="1"/>
    <col min="10248" max="10248" width="11.25" style="184" customWidth="1"/>
    <col min="10249" max="10249" width="0.625" style="184" customWidth="1"/>
    <col min="10250" max="10250" width="11.25" style="184" customWidth="1"/>
    <col min="10251" max="10251" width="0.625" style="184" customWidth="1"/>
    <col min="10252" max="10252" width="11.25" style="184" customWidth="1"/>
    <col min="10253" max="10253" width="0.625" style="184" customWidth="1"/>
    <col min="10254" max="10254" width="11.125" style="184" customWidth="1"/>
    <col min="10255" max="10255" width="0.625" style="184" customWidth="1"/>
    <col min="10256" max="10256" width="11.125" style="184" customWidth="1"/>
    <col min="10257" max="10257" width="0.875" style="184" customWidth="1"/>
    <col min="10258" max="10258" width="11.125" style="184" customWidth="1"/>
    <col min="10259" max="10259" width="1.125" style="184" customWidth="1"/>
    <col min="10260" max="10489" width="9.125" style="184"/>
    <col min="10490" max="10490" width="4.25" style="184" customWidth="1"/>
    <col min="10491" max="10491" width="4.125" style="184" customWidth="1"/>
    <col min="10492" max="10492" width="5.125" style="184" customWidth="1"/>
    <col min="10493" max="10493" width="22" style="184" customWidth="1"/>
    <col min="10494" max="10494" width="11.25" style="184" customWidth="1"/>
    <col min="10495" max="10495" width="0.625" style="184" customWidth="1"/>
    <col min="10496" max="10496" width="11.25" style="184" customWidth="1"/>
    <col min="10497" max="10497" width="0.625" style="184" customWidth="1"/>
    <col min="10498" max="10498" width="11.25" style="184" customWidth="1"/>
    <col min="10499" max="10499" width="0.625" style="184" customWidth="1"/>
    <col min="10500" max="10500" width="11.25" style="184" customWidth="1"/>
    <col min="10501" max="10501" width="0.625" style="184" customWidth="1"/>
    <col min="10502" max="10502" width="11.25" style="184" customWidth="1"/>
    <col min="10503" max="10503" width="0.625" style="184" customWidth="1"/>
    <col min="10504" max="10504" width="11.25" style="184" customWidth="1"/>
    <col min="10505" max="10505" width="0.625" style="184" customWidth="1"/>
    <col min="10506" max="10506" width="11.25" style="184" customWidth="1"/>
    <col min="10507" max="10507" width="0.625" style="184" customWidth="1"/>
    <col min="10508" max="10508" width="11.25" style="184" customWidth="1"/>
    <col min="10509" max="10509" width="0.625" style="184" customWidth="1"/>
    <col min="10510" max="10510" width="11.125" style="184" customWidth="1"/>
    <col min="10511" max="10511" width="0.625" style="184" customWidth="1"/>
    <col min="10512" max="10512" width="11.125" style="184" customWidth="1"/>
    <col min="10513" max="10513" width="0.875" style="184" customWidth="1"/>
    <col min="10514" max="10514" width="11.125" style="184" customWidth="1"/>
    <col min="10515" max="10515" width="1.125" style="184" customWidth="1"/>
    <col min="10516" max="10745" width="9.125" style="184"/>
    <col min="10746" max="10746" width="4.25" style="184" customWidth="1"/>
    <col min="10747" max="10747" width="4.125" style="184" customWidth="1"/>
    <col min="10748" max="10748" width="5.125" style="184" customWidth="1"/>
    <col min="10749" max="10749" width="22" style="184" customWidth="1"/>
    <col min="10750" max="10750" width="11.25" style="184" customWidth="1"/>
    <col min="10751" max="10751" width="0.625" style="184" customWidth="1"/>
    <col min="10752" max="10752" width="11.25" style="184" customWidth="1"/>
    <col min="10753" max="10753" width="0.625" style="184" customWidth="1"/>
    <col min="10754" max="10754" width="11.25" style="184" customWidth="1"/>
    <col min="10755" max="10755" width="0.625" style="184" customWidth="1"/>
    <col min="10756" max="10756" width="11.25" style="184" customWidth="1"/>
    <col min="10757" max="10757" width="0.625" style="184" customWidth="1"/>
    <col min="10758" max="10758" width="11.25" style="184" customWidth="1"/>
    <col min="10759" max="10759" width="0.625" style="184" customWidth="1"/>
    <col min="10760" max="10760" width="11.25" style="184" customWidth="1"/>
    <col min="10761" max="10761" width="0.625" style="184" customWidth="1"/>
    <col min="10762" max="10762" width="11.25" style="184" customWidth="1"/>
    <col min="10763" max="10763" width="0.625" style="184" customWidth="1"/>
    <col min="10764" max="10764" width="11.25" style="184" customWidth="1"/>
    <col min="10765" max="10765" width="0.625" style="184" customWidth="1"/>
    <col min="10766" max="10766" width="11.125" style="184" customWidth="1"/>
    <col min="10767" max="10767" width="0.625" style="184" customWidth="1"/>
    <col min="10768" max="10768" width="11.125" style="184" customWidth="1"/>
    <col min="10769" max="10769" width="0.875" style="184" customWidth="1"/>
    <col min="10770" max="10770" width="11.125" style="184" customWidth="1"/>
    <col min="10771" max="10771" width="1.125" style="184" customWidth="1"/>
    <col min="10772" max="11001" width="9.125" style="184"/>
    <col min="11002" max="11002" width="4.25" style="184" customWidth="1"/>
    <col min="11003" max="11003" width="4.125" style="184" customWidth="1"/>
    <col min="11004" max="11004" width="5.125" style="184" customWidth="1"/>
    <col min="11005" max="11005" width="22" style="184" customWidth="1"/>
    <col min="11006" max="11006" width="11.25" style="184" customWidth="1"/>
    <col min="11007" max="11007" width="0.625" style="184" customWidth="1"/>
    <col min="11008" max="11008" width="11.25" style="184" customWidth="1"/>
    <col min="11009" max="11009" width="0.625" style="184" customWidth="1"/>
    <col min="11010" max="11010" width="11.25" style="184" customWidth="1"/>
    <col min="11011" max="11011" width="0.625" style="184" customWidth="1"/>
    <col min="11012" max="11012" width="11.25" style="184" customWidth="1"/>
    <col min="11013" max="11013" width="0.625" style="184" customWidth="1"/>
    <col min="11014" max="11014" width="11.25" style="184" customWidth="1"/>
    <col min="11015" max="11015" width="0.625" style="184" customWidth="1"/>
    <col min="11016" max="11016" width="11.25" style="184" customWidth="1"/>
    <col min="11017" max="11017" width="0.625" style="184" customWidth="1"/>
    <col min="11018" max="11018" width="11.25" style="184" customWidth="1"/>
    <col min="11019" max="11019" width="0.625" style="184" customWidth="1"/>
    <col min="11020" max="11020" width="11.25" style="184" customWidth="1"/>
    <col min="11021" max="11021" width="0.625" style="184" customWidth="1"/>
    <col min="11022" max="11022" width="11.125" style="184" customWidth="1"/>
    <col min="11023" max="11023" width="0.625" style="184" customWidth="1"/>
    <col min="11024" max="11024" width="11.125" style="184" customWidth="1"/>
    <col min="11025" max="11025" width="0.875" style="184" customWidth="1"/>
    <col min="11026" max="11026" width="11.125" style="184" customWidth="1"/>
    <col min="11027" max="11027" width="1.125" style="184" customWidth="1"/>
    <col min="11028" max="11257" width="9.125" style="184"/>
    <col min="11258" max="11258" width="4.25" style="184" customWidth="1"/>
    <col min="11259" max="11259" width="4.125" style="184" customWidth="1"/>
    <col min="11260" max="11260" width="5.125" style="184" customWidth="1"/>
    <col min="11261" max="11261" width="22" style="184" customWidth="1"/>
    <col min="11262" max="11262" width="11.25" style="184" customWidth="1"/>
    <col min="11263" max="11263" width="0.625" style="184" customWidth="1"/>
    <col min="11264" max="11264" width="11.25" style="184" customWidth="1"/>
    <col min="11265" max="11265" width="0.625" style="184" customWidth="1"/>
    <col min="11266" max="11266" width="11.25" style="184" customWidth="1"/>
    <col min="11267" max="11267" width="0.625" style="184" customWidth="1"/>
    <col min="11268" max="11268" width="11.25" style="184" customWidth="1"/>
    <col min="11269" max="11269" width="0.625" style="184" customWidth="1"/>
    <col min="11270" max="11270" width="11.25" style="184" customWidth="1"/>
    <col min="11271" max="11271" width="0.625" style="184" customWidth="1"/>
    <col min="11272" max="11272" width="11.25" style="184" customWidth="1"/>
    <col min="11273" max="11273" width="0.625" style="184" customWidth="1"/>
    <col min="11274" max="11274" width="11.25" style="184" customWidth="1"/>
    <col min="11275" max="11275" width="0.625" style="184" customWidth="1"/>
    <col min="11276" max="11276" width="11.25" style="184" customWidth="1"/>
    <col min="11277" max="11277" width="0.625" style="184" customWidth="1"/>
    <col min="11278" max="11278" width="11.125" style="184" customWidth="1"/>
    <col min="11279" max="11279" width="0.625" style="184" customWidth="1"/>
    <col min="11280" max="11280" width="11.125" style="184" customWidth="1"/>
    <col min="11281" max="11281" width="0.875" style="184" customWidth="1"/>
    <col min="11282" max="11282" width="11.125" style="184" customWidth="1"/>
    <col min="11283" max="11283" width="1.125" style="184" customWidth="1"/>
    <col min="11284" max="11513" width="9.125" style="184"/>
    <col min="11514" max="11514" width="4.25" style="184" customWidth="1"/>
    <col min="11515" max="11515" width="4.125" style="184" customWidth="1"/>
    <col min="11516" max="11516" width="5.125" style="184" customWidth="1"/>
    <col min="11517" max="11517" width="22" style="184" customWidth="1"/>
    <col min="11518" max="11518" width="11.25" style="184" customWidth="1"/>
    <col min="11519" max="11519" width="0.625" style="184" customWidth="1"/>
    <col min="11520" max="11520" width="11.25" style="184" customWidth="1"/>
    <col min="11521" max="11521" width="0.625" style="184" customWidth="1"/>
    <col min="11522" max="11522" width="11.25" style="184" customWidth="1"/>
    <col min="11523" max="11523" width="0.625" style="184" customWidth="1"/>
    <col min="11524" max="11524" width="11.25" style="184" customWidth="1"/>
    <col min="11525" max="11525" width="0.625" style="184" customWidth="1"/>
    <col min="11526" max="11526" width="11.25" style="184" customWidth="1"/>
    <col min="11527" max="11527" width="0.625" style="184" customWidth="1"/>
    <col min="11528" max="11528" width="11.25" style="184" customWidth="1"/>
    <col min="11529" max="11529" width="0.625" style="184" customWidth="1"/>
    <col min="11530" max="11530" width="11.25" style="184" customWidth="1"/>
    <col min="11531" max="11531" width="0.625" style="184" customWidth="1"/>
    <col min="11532" max="11532" width="11.25" style="184" customWidth="1"/>
    <col min="11533" max="11533" width="0.625" style="184" customWidth="1"/>
    <col min="11534" max="11534" width="11.125" style="184" customWidth="1"/>
    <col min="11535" max="11535" width="0.625" style="184" customWidth="1"/>
    <col min="11536" max="11536" width="11.125" style="184" customWidth="1"/>
    <col min="11537" max="11537" width="0.875" style="184" customWidth="1"/>
    <col min="11538" max="11538" width="11.125" style="184" customWidth="1"/>
    <col min="11539" max="11539" width="1.125" style="184" customWidth="1"/>
    <col min="11540" max="11769" width="9.125" style="184"/>
    <col min="11770" max="11770" width="4.25" style="184" customWidth="1"/>
    <col min="11771" max="11771" width="4.125" style="184" customWidth="1"/>
    <col min="11772" max="11772" width="5.125" style="184" customWidth="1"/>
    <col min="11773" max="11773" width="22" style="184" customWidth="1"/>
    <col min="11774" max="11774" width="11.25" style="184" customWidth="1"/>
    <col min="11775" max="11775" width="0.625" style="184" customWidth="1"/>
    <col min="11776" max="11776" width="11.25" style="184" customWidth="1"/>
    <col min="11777" max="11777" width="0.625" style="184" customWidth="1"/>
    <col min="11778" max="11778" width="11.25" style="184" customWidth="1"/>
    <col min="11779" max="11779" width="0.625" style="184" customWidth="1"/>
    <col min="11780" max="11780" width="11.25" style="184" customWidth="1"/>
    <col min="11781" max="11781" width="0.625" style="184" customWidth="1"/>
    <col min="11782" max="11782" width="11.25" style="184" customWidth="1"/>
    <col min="11783" max="11783" width="0.625" style="184" customWidth="1"/>
    <col min="11784" max="11784" width="11.25" style="184" customWidth="1"/>
    <col min="11785" max="11785" width="0.625" style="184" customWidth="1"/>
    <col min="11786" max="11786" width="11.25" style="184" customWidth="1"/>
    <col min="11787" max="11787" width="0.625" style="184" customWidth="1"/>
    <col min="11788" max="11788" width="11.25" style="184" customWidth="1"/>
    <col min="11789" max="11789" width="0.625" style="184" customWidth="1"/>
    <col min="11790" max="11790" width="11.125" style="184" customWidth="1"/>
    <col min="11791" max="11791" width="0.625" style="184" customWidth="1"/>
    <col min="11792" max="11792" width="11.125" style="184" customWidth="1"/>
    <col min="11793" max="11793" width="0.875" style="184" customWidth="1"/>
    <col min="11794" max="11794" width="11.125" style="184" customWidth="1"/>
    <col min="11795" max="11795" width="1.125" style="184" customWidth="1"/>
    <col min="11796" max="12025" width="9.125" style="184"/>
    <col min="12026" max="12026" width="4.25" style="184" customWidth="1"/>
    <col min="12027" max="12027" width="4.125" style="184" customWidth="1"/>
    <col min="12028" max="12028" width="5.125" style="184" customWidth="1"/>
    <col min="12029" max="12029" width="22" style="184" customWidth="1"/>
    <col min="12030" max="12030" width="11.25" style="184" customWidth="1"/>
    <col min="12031" max="12031" width="0.625" style="184" customWidth="1"/>
    <col min="12032" max="12032" width="11.25" style="184" customWidth="1"/>
    <col min="12033" max="12033" width="0.625" style="184" customWidth="1"/>
    <col min="12034" max="12034" width="11.25" style="184" customWidth="1"/>
    <col min="12035" max="12035" width="0.625" style="184" customWidth="1"/>
    <col min="12036" max="12036" width="11.25" style="184" customWidth="1"/>
    <col min="12037" max="12037" width="0.625" style="184" customWidth="1"/>
    <col min="12038" max="12038" width="11.25" style="184" customWidth="1"/>
    <col min="12039" max="12039" width="0.625" style="184" customWidth="1"/>
    <col min="12040" max="12040" width="11.25" style="184" customWidth="1"/>
    <col min="12041" max="12041" width="0.625" style="184" customWidth="1"/>
    <col min="12042" max="12042" width="11.25" style="184" customWidth="1"/>
    <col min="12043" max="12043" width="0.625" style="184" customWidth="1"/>
    <col min="12044" max="12044" width="11.25" style="184" customWidth="1"/>
    <col min="12045" max="12045" width="0.625" style="184" customWidth="1"/>
    <col min="12046" max="12046" width="11.125" style="184" customWidth="1"/>
    <col min="12047" max="12047" width="0.625" style="184" customWidth="1"/>
    <col min="12048" max="12048" width="11.125" style="184" customWidth="1"/>
    <col min="12049" max="12049" width="0.875" style="184" customWidth="1"/>
    <col min="12050" max="12050" width="11.125" style="184" customWidth="1"/>
    <col min="12051" max="12051" width="1.125" style="184" customWidth="1"/>
    <col min="12052" max="12281" width="9.125" style="184"/>
    <col min="12282" max="12282" width="4.25" style="184" customWidth="1"/>
    <col min="12283" max="12283" width="4.125" style="184" customWidth="1"/>
    <col min="12284" max="12284" width="5.125" style="184" customWidth="1"/>
    <col min="12285" max="12285" width="22" style="184" customWidth="1"/>
    <col min="12286" max="12286" width="11.25" style="184" customWidth="1"/>
    <col min="12287" max="12287" width="0.625" style="184" customWidth="1"/>
    <col min="12288" max="12288" width="11.25" style="184" customWidth="1"/>
    <col min="12289" max="12289" width="0.625" style="184" customWidth="1"/>
    <col min="12290" max="12290" width="11.25" style="184" customWidth="1"/>
    <col min="12291" max="12291" width="0.625" style="184" customWidth="1"/>
    <col min="12292" max="12292" width="11.25" style="184" customWidth="1"/>
    <col min="12293" max="12293" width="0.625" style="184" customWidth="1"/>
    <col min="12294" max="12294" width="11.25" style="184" customWidth="1"/>
    <col min="12295" max="12295" width="0.625" style="184" customWidth="1"/>
    <col min="12296" max="12296" width="11.25" style="184" customWidth="1"/>
    <col min="12297" max="12297" width="0.625" style="184" customWidth="1"/>
    <col min="12298" max="12298" width="11.25" style="184" customWidth="1"/>
    <col min="12299" max="12299" width="0.625" style="184" customWidth="1"/>
    <col min="12300" max="12300" width="11.25" style="184" customWidth="1"/>
    <col min="12301" max="12301" width="0.625" style="184" customWidth="1"/>
    <col min="12302" max="12302" width="11.125" style="184" customWidth="1"/>
    <col min="12303" max="12303" width="0.625" style="184" customWidth="1"/>
    <col min="12304" max="12304" width="11.125" style="184" customWidth="1"/>
    <col min="12305" max="12305" width="0.875" style="184" customWidth="1"/>
    <col min="12306" max="12306" width="11.125" style="184" customWidth="1"/>
    <col min="12307" max="12307" width="1.125" style="184" customWidth="1"/>
    <col min="12308" max="12537" width="9.125" style="184"/>
    <col min="12538" max="12538" width="4.25" style="184" customWidth="1"/>
    <col min="12539" max="12539" width="4.125" style="184" customWidth="1"/>
    <col min="12540" max="12540" width="5.125" style="184" customWidth="1"/>
    <col min="12541" max="12541" width="22" style="184" customWidth="1"/>
    <col min="12542" max="12542" width="11.25" style="184" customWidth="1"/>
    <col min="12543" max="12543" width="0.625" style="184" customWidth="1"/>
    <col min="12544" max="12544" width="11.25" style="184" customWidth="1"/>
    <col min="12545" max="12545" width="0.625" style="184" customWidth="1"/>
    <col min="12546" max="12546" width="11.25" style="184" customWidth="1"/>
    <col min="12547" max="12547" width="0.625" style="184" customWidth="1"/>
    <col min="12548" max="12548" width="11.25" style="184" customWidth="1"/>
    <col min="12549" max="12549" width="0.625" style="184" customWidth="1"/>
    <col min="12550" max="12550" width="11.25" style="184" customWidth="1"/>
    <col min="12551" max="12551" width="0.625" style="184" customWidth="1"/>
    <col min="12552" max="12552" width="11.25" style="184" customWidth="1"/>
    <col min="12553" max="12553" width="0.625" style="184" customWidth="1"/>
    <col min="12554" max="12554" width="11.25" style="184" customWidth="1"/>
    <col min="12555" max="12555" width="0.625" style="184" customWidth="1"/>
    <col min="12556" max="12556" width="11.25" style="184" customWidth="1"/>
    <col min="12557" max="12557" width="0.625" style="184" customWidth="1"/>
    <col min="12558" max="12558" width="11.125" style="184" customWidth="1"/>
    <col min="12559" max="12559" width="0.625" style="184" customWidth="1"/>
    <col min="12560" max="12560" width="11.125" style="184" customWidth="1"/>
    <col min="12561" max="12561" width="0.875" style="184" customWidth="1"/>
    <col min="12562" max="12562" width="11.125" style="184" customWidth="1"/>
    <col min="12563" max="12563" width="1.125" style="184" customWidth="1"/>
    <col min="12564" max="12793" width="9.125" style="184"/>
    <col min="12794" max="12794" width="4.25" style="184" customWidth="1"/>
    <col min="12795" max="12795" width="4.125" style="184" customWidth="1"/>
    <col min="12796" max="12796" width="5.125" style="184" customWidth="1"/>
    <col min="12797" max="12797" width="22" style="184" customWidth="1"/>
    <col min="12798" max="12798" width="11.25" style="184" customWidth="1"/>
    <col min="12799" max="12799" width="0.625" style="184" customWidth="1"/>
    <col min="12800" max="12800" width="11.25" style="184" customWidth="1"/>
    <col min="12801" max="12801" width="0.625" style="184" customWidth="1"/>
    <col min="12802" max="12802" width="11.25" style="184" customWidth="1"/>
    <col min="12803" max="12803" width="0.625" style="184" customWidth="1"/>
    <col min="12804" max="12804" width="11.25" style="184" customWidth="1"/>
    <col min="12805" max="12805" width="0.625" style="184" customWidth="1"/>
    <col min="12806" max="12806" width="11.25" style="184" customWidth="1"/>
    <col min="12807" max="12807" width="0.625" style="184" customWidth="1"/>
    <col min="12808" max="12808" width="11.25" style="184" customWidth="1"/>
    <col min="12809" max="12809" width="0.625" style="184" customWidth="1"/>
    <col min="12810" max="12810" width="11.25" style="184" customWidth="1"/>
    <col min="12811" max="12811" width="0.625" style="184" customWidth="1"/>
    <col min="12812" max="12812" width="11.25" style="184" customWidth="1"/>
    <col min="12813" max="12813" width="0.625" style="184" customWidth="1"/>
    <col min="12814" max="12814" width="11.125" style="184" customWidth="1"/>
    <col min="12815" max="12815" width="0.625" style="184" customWidth="1"/>
    <col min="12816" max="12816" width="11.125" style="184" customWidth="1"/>
    <col min="12817" max="12817" width="0.875" style="184" customWidth="1"/>
    <col min="12818" max="12818" width="11.125" style="184" customWidth="1"/>
    <col min="12819" max="12819" width="1.125" style="184" customWidth="1"/>
    <col min="12820" max="13049" width="9.125" style="184"/>
    <col min="13050" max="13050" width="4.25" style="184" customWidth="1"/>
    <col min="13051" max="13051" width="4.125" style="184" customWidth="1"/>
    <col min="13052" max="13052" width="5.125" style="184" customWidth="1"/>
    <col min="13053" max="13053" width="22" style="184" customWidth="1"/>
    <col min="13054" max="13054" width="11.25" style="184" customWidth="1"/>
    <col min="13055" max="13055" width="0.625" style="184" customWidth="1"/>
    <col min="13056" max="13056" width="11.25" style="184" customWidth="1"/>
    <col min="13057" max="13057" width="0.625" style="184" customWidth="1"/>
    <col min="13058" max="13058" width="11.25" style="184" customWidth="1"/>
    <col min="13059" max="13059" width="0.625" style="184" customWidth="1"/>
    <col min="13060" max="13060" width="11.25" style="184" customWidth="1"/>
    <col min="13061" max="13061" width="0.625" style="184" customWidth="1"/>
    <col min="13062" max="13062" width="11.25" style="184" customWidth="1"/>
    <col min="13063" max="13063" width="0.625" style="184" customWidth="1"/>
    <col min="13064" max="13064" width="11.25" style="184" customWidth="1"/>
    <col min="13065" max="13065" width="0.625" style="184" customWidth="1"/>
    <col min="13066" max="13066" width="11.25" style="184" customWidth="1"/>
    <col min="13067" max="13067" width="0.625" style="184" customWidth="1"/>
    <col min="13068" max="13068" width="11.25" style="184" customWidth="1"/>
    <col min="13069" max="13069" width="0.625" style="184" customWidth="1"/>
    <col min="13070" max="13070" width="11.125" style="184" customWidth="1"/>
    <col min="13071" max="13071" width="0.625" style="184" customWidth="1"/>
    <col min="13072" max="13072" width="11.125" style="184" customWidth="1"/>
    <col min="13073" max="13073" width="0.875" style="184" customWidth="1"/>
    <col min="13074" max="13074" width="11.125" style="184" customWidth="1"/>
    <col min="13075" max="13075" width="1.125" style="184" customWidth="1"/>
    <col min="13076" max="13305" width="9.125" style="184"/>
    <col min="13306" max="13306" width="4.25" style="184" customWidth="1"/>
    <col min="13307" max="13307" width="4.125" style="184" customWidth="1"/>
    <col min="13308" max="13308" width="5.125" style="184" customWidth="1"/>
    <col min="13309" max="13309" width="22" style="184" customWidth="1"/>
    <col min="13310" max="13310" width="11.25" style="184" customWidth="1"/>
    <col min="13311" max="13311" width="0.625" style="184" customWidth="1"/>
    <col min="13312" max="13312" width="11.25" style="184" customWidth="1"/>
    <col min="13313" max="13313" width="0.625" style="184" customWidth="1"/>
    <col min="13314" max="13314" width="11.25" style="184" customWidth="1"/>
    <col min="13315" max="13315" width="0.625" style="184" customWidth="1"/>
    <col min="13316" max="13316" width="11.25" style="184" customWidth="1"/>
    <col min="13317" max="13317" width="0.625" style="184" customWidth="1"/>
    <col min="13318" max="13318" width="11.25" style="184" customWidth="1"/>
    <col min="13319" max="13319" width="0.625" style="184" customWidth="1"/>
    <col min="13320" max="13320" width="11.25" style="184" customWidth="1"/>
    <col min="13321" max="13321" width="0.625" style="184" customWidth="1"/>
    <col min="13322" max="13322" width="11.25" style="184" customWidth="1"/>
    <col min="13323" max="13323" width="0.625" style="184" customWidth="1"/>
    <col min="13324" max="13324" width="11.25" style="184" customWidth="1"/>
    <col min="13325" max="13325" width="0.625" style="184" customWidth="1"/>
    <col min="13326" max="13326" width="11.125" style="184" customWidth="1"/>
    <col min="13327" max="13327" width="0.625" style="184" customWidth="1"/>
    <col min="13328" max="13328" width="11.125" style="184" customWidth="1"/>
    <col min="13329" max="13329" width="0.875" style="184" customWidth="1"/>
    <col min="13330" max="13330" width="11.125" style="184" customWidth="1"/>
    <col min="13331" max="13331" width="1.125" style="184" customWidth="1"/>
    <col min="13332" max="13561" width="9.125" style="184"/>
    <col min="13562" max="13562" width="4.25" style="184" customWidth="1"/>
    <col min="13563" max="13563" width="4.125" style="184" customWidth="1"/>
    <col min="13564" max="13564" width="5.125" style="184" customWidth="1"/>
    <col min="13565" max="13565" width="22" style="184" customWidth="1"/>
    <col min="13566" max="13566" width="11.25" style="184" customWidth="1"/>
    <col min="13567" max="13567" width="0.625" style="184" customWidth="1"/>
    <col min="13568" max="13568" width="11.25" style="184" customWidth="1"/>
    <col min="13569" max="13569" width="0.625" style="184" customWidth="1"/>
    <col min="13570" max="13570" width="11.25" style="184" customWidth="1"/>
    <col min="13571" max="13571" width="0.625" style="184" customWidth="1"/>
    <col min="13572" max="13572" width="11.25" style="184" customWidth="1"/>
    <col min="13573" max="13573" width="0.625" style="184" customWidth="1"/>
    <col min="13574" max="13574" width="11.25" style="184" customWidth="1"/>
    <col min="13575" max="13575" width="0.625" style="184" customWidth="1"/>
    <col min="13576" max="13576" width="11.25" style="184" customWidth="1"/>
    <col min="13577" max="13577" width="0.625" style="184" customWidth="1"/>
    <col min="13578" max="13578" width="11.25" style="184" customWidth="1"/>
    <col min="13579" max="13579" width="0.625" style="184" customWidth="1"/>
    <col min="13580" max="13580" width="11.25" style="184" customWidth="1"/>
    <col min="13581" max="13581" width="0.625" style="184" customWidth="1"/>
    <col min="13582" max="13582" width="11.125" style="184" customWidth="1"/>
    <col min="13583" max="13583" width="0.625" style="184" customWidth="1"/>
    <col min="13584" max="13584" width="11.125" style="184" customWidth="1"/>
    <col min="13585" max="13585" width="0.875" style="184" customWidth="1"/>
    <col min="13586" max="13586" width="11.125" style="184" customWidth="1"/>
    <col min="13587" max="13587" width="1.125" style="184" customWidth="1"/>
    <col min="13588" max="13817" width="9.125" style="184"/>
    <col min="13818" max="13818" width="4.25" style="184" customWidth="1"/>
    <col min="13819" max="13819" width="4.125" style="184" customWidth="1"/>
    <col min="13820" max="13820" width="5.125" style="184" customWidth="1"/>
    <col min="13821" max="13821" width="22" style="184" customWidth="1"/>
    <col min="13822" max="13822" width="11.25" style="184" customWidth="1"/>
    <col min="13823" max="13823" width="0.625" style="184" customWidth="1"/>
    <col min="13824" max="13824" width="11.25" style="184" customWidth="1"/>
    <col min="13825" max="13825" width="0.625" style="184" customWidth="1"/>
    <col min="13826" max="13826" width="11.25" style="184" customWidth="1"/>
    <col min="13827" max="13827" width="0.625" style="184" customWidth="1"/>
    <col min="13828" max="13828" width="11.25" style="184" customWidth="1"/>
    <col min="13829" max="13829" width="0.625" style="184" customWidth="1"/>
    <col min="13830" max="13830" width="11.25" style="184" customWidth="1"/>
    <col min="13831" max="13831" width="0.625" style="184" customWidth="1"/>
    <col min="13832" max="13832" width="11.25" style="184" customWidth="1"/>
    <col min="13833" max="13833" width="0.625" style="184" customWidth="1"/>
    <col min="13834" max="13834" width="11.25" style="184" customWidth="1"/>
    <col min="13835" max="13835" width="0.625" style="184" customWidth="1"/>
    <col min="13836" max="13836" width="11.25" style="184" customWidth="1"/>
    <col min="13837" max="13837" width="0.625" style="184" customWidth="1"/>
    <col min="13838" max="13838" width="11.125" style="184" customWidth="1"/>
    <col min="13839" max="13839" width="0.625" style="184" customWidth="1"/>
    <col min="13840" max="13840" width="11.125" style="184" customWidth="1"/>
    <col min="13841" max="13841" width="0.875" style="184" customWidth="1"/>
    <col min="13842" max="13842" width="11.125" style="184" customWidth="1"/>
    <col min="13843" max="13843" width="1.125" style="184" customWidth="1"/>
    <col min="13844" max="14073" width="9.125" style="184"/>
    <col min="14074" max="14074" width="4.25" style="184" customWidth="1"/>
    <col min="14075" max="14075" width="4.125" style="184" customWidth="1"/>
    <col min="14076" max="14076" width="5.125" style="184" customWidth="1"/>
    <col min="14077" max="14077" width="22" style="184" customWidth="1"/>
    <col min="14078" max="14078" width="11.25" style="184" customWidth="1"/>
    <col min="14079" max="14079" width="0.625" style="184" customWidth="1"/>
    <col min="14080" max="14080" width="11.25" style="184" customWidth="1"/>
    <col min="14081" max="14081" width="0.625" style="184" customWidth="1"/>
    <col min="14082" max="14082" width="11.25" style="184" customWidth="1"/>
    <col min="14083" max="14083" width="0.625" style="184" customWidth="1"/>
    <col min="14084" max="14084" width="11.25" style="184" customWidth="1"/>
    <col min="14085" max="14085" width="0.625" style="184" customWidth="1"/>
    <col min="14086" max="14086" width="11.25" style="184" customWidth="1"/>
    <col min="14087" max="14087" width="0.625" style="184" customWidth="1"/>
    <col min="14088" max="14088" width="11.25" style="184" customWidth="1"/>
    <col min="14089" max="14089" width="0.625" style="184" customWidth="1"/>
    <col min="14090" max="14090" width="11.25" style="184" customWidth="1"/>
    <col min="14091" max="14091" width="0.625" style="184" customWidth="1"/>
    <col min="14092" max="14092" width="11.25" style="184" customWidth="1"/>
    <col min="14093" max="14093" width="0.625" style="184" customWidth="1"/>
    <col min="14094" max="14094" width="11.125" style="184" customWidth="1"/>
    <col min="14095" max="14095" width="0.625" style="184" customWidth="1"/>
    <col min="14096" max="14096" width="11.125" style="184" customWidth="1"/>
    <col min="14097" max="14097" width="0.875" style="184" customWidth="1"/>
    <col min="14098" max="14098" width="11.125" style="184" customWidth="1"/>
    <col min="14099" max="14099" width="1.125" style="184" customWidth="1"/>
    <col min="14100" max="14329" width="9.125" style="184"/>
    <col min="14330" max="14330" width="4.25" style="184" customWidth="1"/>
    <col min="14331" max="14331" width="4.125" style="184" customWidth="1"/>
    <col min="14332" max="14332" width="5.125" style="184" customWidth="1"/>
    <col min="14333" max="14333" width="22" style="184" customWidth="1"/>
    <col min="14334" max="14334" width="11.25" style="184" customWidth="1"/>
    <col min="14335" max="14335" width="0.625" style="184" customWidth="1"/>
    <col min="14336" max="14336" width="11.25" style="184" customWidth="1"/>
    <col min="14337" max="14337" width="0.625" style="184" customWidth="1"/>
    <col min="14338" max="14338" width="11.25" style="184" customWidth="1"/>
    <col min="14339" max="14339" width="0.625" style="184" customWidth="1"/>
    <col min="14340" max="14340" width="11.25" style="184" customWidth="1"/>
    <col min="14341" max="14341" width="0.625" style="184" customWidth="1"/>
    <col min="14342" max="14342" width="11.25" style="184" customWidth="1"/>
    <col min="14343" max="14343" width="0.625" style="184" customWidth="1"/>
    <col min="14344" max="14344" width="11.25" style="184" customWidth="1"/>
    <col min="14345" max="14345" width="0.625" style="184" customWidth="1"/>
    <col min="14346" max="14346" width="11.25" style="184" customWidth="1"/>
    <col min="14347" max="14347" width="0.625" style="184" customWidth="1"/>
    <col min="14348" max="14348" width="11.25" style="184" customWidth="1"/>
    <col min="14349" max="14349" width="0.625" style="184" customWidth="1"/>
    <col min="14350" max="14350" width="11.125" style="184" customWidth="1"/>
    <col min="14351" max="14351" width="0.625" style="184" customWidth="1"/>
    <col min="14352" max="14352" width="11.125" style="184" customWidth="1"/>
    <col min="14353" max="14353" width="0.875" style="184" customWidth="1"/>
    <col min="14354" max="14354" width="11.125" style="184" customWidth="1"/>
    <col min="14355" max="14355" width="1.125" style="184" customWidth="1"/>
    <col min="14356" max="14585" width="9.125" style="184"/>
    <col min="14586" max="14586" width="4.25" style="184" customWidth="1"/>
    <col min="14587" max="14587" width="4.125" style="184" customWidth="1"/>
    <col min="14588" max="14588" width="5.125" style="184" customWidth="1"/>
    <col min="14589" max="14589" width="22" style="184" customWidth="1"/>
    <col min="14590" max="14590" width="11.25" style="184" customWidth="1"/>
    <col min="14591" max="14591" width="0.625" style="184" customWidth="1"/>
    <col min="14592" max="14592" width="11.25" style="184" customWidth="1"/>
    <col min="14593" max="14593" width="0.625" style="184" customWidth="1"/>
    <col min="14594" max="14594" width="11.25" style="184" customWidth="1"/>
    <col min="14595" max="14595" width="0.625" style="184" customWidth="1"/>
    <col min="14596" max="14596" width="11.25" style="184" customWidth="1"/>
    <col min="14597" max="14597" width="0.625" style="184" customWidth="1"/>
    <col min="14598" max="14598" width="11.25" style="184" customWidth="1"/>
    <col min="14599" max="14599" width="0.625" style="184" customWidth="1"/>
    <col min="14600" max="14600" width="11.25" style="184" customWidth="1"/>
    <col min="14601" max="14601" width="0.625" style="184" customWidth="1"/>
    <col min="14602" max="14602" width="11.25" style="184" customWidth="1"/>
    <col min="14603" max="14603" width="0.625" style="184" customWidth="1"/>
    <col min="14604" max="14604" width="11.25" style="184" customWidth="1"/>
    <col min="14605" max="14605" width="0.625" style="184" customWidth="1"/>
    <col min="14606" max="14606" width="11.125" style="184" customWidth="1"/>
    <col min="14607" max="14607" width="0.625" style="184" customWidth="1"/>
    <col min="14608" max="14608" width="11.125" style="184" customWidth="1"/>
    <col min="14609" max="14609" width="0.875" style="184" customWidth="1"/>
    <col min="14610" max="14610" width="11.125" style="184" customWidth="1"/>
    <col min="14611" max="14611" width="1.125" style="184" customWidth="1"/>
    <col min="14612" max="14841" width="9.125" style="184"/>
    <col min="14842" max="14842" width="4.25" style="184" customWidth="1"/>
    <col min="14843" max="14843" width="4.125" style="184" customWidth="1"/>
    <col min="14844" max="14844" width="5.125" style="184" customWidth="1"/>
    <col min="14845" max="14845" width="22" style="184" customWidth="1"/>
    <col min="14846" max="14846" width="11.25" style="184" customWidth="1"/>
    <col min="14847" max="14847" width="0.625" style="184" customWidth="1"/>
    <col min="14848" max="14848" width="11.25" style="184" customWidth="1"/>
    <col min="14849" max="14849" width="0.625" style="184" customWidth="1"/>
    <col min="14850" max="14850" width="11.25" style="184" customWidth="1"/>
    <col min="14851" max="14851" width="0.625" style="184" customWidth="1"/>
    <col min="14852" max="14852" width="11.25" style="184" customWidth="1"/>
    <col min="14853" max="14853" width="0.625" style="184" customWidth="1"/>
    <col min="14854" max="14854" width="11.25" style="184" customWidth="1"/>
    <col min="14855" max="14855" width="0.625" style="184" customWidth="1"/>
    <col min="14856" max="14856" width="11.25" style="184" customWidth="1"/>
    <col min="14857" max="14857" width="0.625" style="184" customWidth="1"/>
    <col min="14858" max="14858" width="11.25" style="184" customWidth="1"/>
    <col min="14859" max="14859" width="0.625" style="184" customWidth="1"/>
    <col min="14860" max="14860" width="11.25" style="184" customWidth="1"/>
    <col min="14861" max="14861" width="0.625" style="184" customWidth="1"/>
    <col min="14862" max="14862" width="11.125" style="184" customWidth="1"/>
    <col min="14863" max="14863" width="0.625" style="184" customWidth="1"/>
    <col min="14864" max="14864" width="11.125" style="184" customWidth="1"/>
    <col min="14865" max="14865" width="0.875" style="184" customWidth="1"/>
    <col min="14866" max="14866" width="11.125" style="184" customWidth="1"/>
    <col min="14867" max="14867" width="1.125" style="184" customWidth="1"/>
    <col min="14868" max="15097" width="9.125" style="184"/>
    <col min="15098" max="15098" width="4.25" style="184" customWidth="1"/>
    <col min="15099" max="15099" width="4.125" style="184" customWidth="1"/>
    <col min="15100" max="15100" width="5.125" style="184" customWidth="1"/>
    <col min="15101" max="15101" width="22" style="184" customWidth="1"/>
    <col min="15102" max="15102" width="11.25" style="184" customWidth="1"/>
    <col min="15103" max="15103" width="0.625" style="184" customWidth="1"/>
    <col min="15104" max="15104" width="11.25" style="184" customWidth="1"/>
    <col min="15105" max="15105" width="0.625" style="184" customWidth="1"/>
    <col min="15106" max="15106" width="11.25" style="184" customWidth="1"/>
    <col min="15107" max="15107" width="0.625" style="184" customWidth="1"/>
    <col min="15108" max="15108" width="11.25" style="184" customWidth="1"/>
    <col min="15109" max="15109" width="0.625" style="184" customWidth="1"/>
    <col min="15110" max="15110" width="11.25" style="184" customWidth="1"/>
    <col min="15111" max="15111" width="0.625" style="184" customWidth="1"/>
    <col min="15112" max="15112" width="11.25" style="184" customWidth="1"/>
    <col min="15113" max="15113" width="0.625" style="184" customWidth="1"/>
    <col min="15114" max="15114" width="11.25" style="184" customWidth="1"/>
    <col min="15115" max="15115" width="0.625" style="184" customWidth="1"/>
    <col min="15116" max="15116" width="11.25" style="184" customWidth="1"/>
    <col min="15117" max="15117" width="0.625" style="184" customWidth="1"/>
    <col min="15118" max="15118" width="11.125" style="184" customWidth="1"/>
    <col min="15119" max="15119" width="0.625" style="184" customWidth="1"/>
    <col min="15120" max="15120" width="11.125" style="184" customWidth="1"/>
    <col min="15121" max="15121" width="0.875" style="184" customWidth="1"/>
    <col min="15122" max="15122" width="11.125" style="184" customWidth="1"/>
    <col min="15123" max="15123" width="1.125" style="184" customWidth="1"/>
    <col min="15124" max="15353" width="9.125" style="184"/>
    <col min="15354" max="15354" width="4.25" style="184" customWidth="1"/>
    <col min="15355" max="15355" width="4.125" style="184" customWidth="1"/>
    <col min="15356" max="15356" width="5.125" style="184" customWidth="1"/>
    <col min="15357" max="15357" width="22" style="184" customWidth="1"/>
    <col min="15358" max="15358" width="11.25" style="184" customWidth="1"/>
    <col min="15359" max="15359" width="0.625" style="184" customWidth="1"/>
    <col min="15360" max="15360" width="11.25" style="184" customWidth="1"/>
    <col min="15361" max="15361" width="0.625" style="184" customWidth="1"/>
    <col min="15362" max="15362" width="11.25" style="184" customWidth="1"/>
    <col min="15363" max="15363" width="0.625" style="184" customWidth="1"/>
    <col min="15364" max="15364" width="11.25" style="184" customWidth="1"/>
    <col min="15365" max="15365" width="0.625" style="184" customWidth="1"/>
    <col min="15366" max="15366" width="11.25" style="184" customWidth="1"/>
    <col min="15367" max="15367" width="0.625" style="184" customWidth="1"/>
    <col min="15368" max="15368" width="11.25" style="184" customWidth="1"/>
    <col min="15369" max="15369" width="0.625" style="184" customWidth="1"/>
    <col min="15370" max="15370" width="11.25" style="184" customWidth="1"/>
    <col min="15371" max="15371" width="0.625" style="184" customWidth="1"/>
    <col min="15372" max="15372" width="11.25" style="184" customWidth="1"/>
    <col min="15373" max="15373" width="0.625" style="184" customWidth="1"/>
    <col min="15374" max="15374" width="11.125" style="184" customWidth="1"/>
    <col min="15375" max="15375" width="0.625" style="184" customWidth="1"/>
    <col min="15376" max="15376" width="11.125" style="184" customWidth="1"/>
    <col min="15377" max="15377" width="0.875" style="184" customWidth="1"/>
    <col min="15378" max="15378" width="11.125" style="184" customWidth="1"/>
    <col min="15379" max="15379" width="1.125" style="184" customWidth="1"/>
    <col min="15380" max="15609" width="9.125" style="184"/>
    <col min="15610" max="15610" width="4.25" style="184" customWidth="1"/>
    <col min="15611" max="15611" width="4.125" style="184" customWidth="1"/>
    <col min="15612" max="15612" width="5.125" style="184" customWidth="1"/>
    <col min="15613" max="15613" width="22" style="184" customWidth="1"/>
    <col min="15614" max="15614" width="11.25" style="184" customWidth="1"/>
    <col min="15615" max="15615" width="0.625" style="184" customWidth="1"/>
    <col min="15616" max="15616" width="11.25" style="184" customWidth="1"/>
    <col min="15617" max="15617" width="0.625" style="184" customWidth="1"/>
    <col min="15618" max="15618" width="11.25" style="184" customWidth="1"/>
    <col min="15619" max="15619" width="0.625" style="184" customWidth="1"/>
    <col min="15620" max="15620" width="11.25" style="184" customWidth="1"/>
    <col min="15621" max="15621" width="0.625" style="184" customWidth="1"/>
    <col min="15622" max="15622" width="11.25" style="184" customWidth="1"/>
    <col min="15623" max="15623" width="0.625" style="184" customWidth="1"/>
    <col min="15624" max="15624" width="11.25" style="184" customWidth="1"/>
    <col min="15625" max="15625" width="0.625" style="184" customWidth="1"/>
    <col min="15626" max="15626" width="11.25" style="184" customWidth="1"/>
    <col min="15627" max="15627" width="0.625" style="184" customWidth="1"/>
    <col min="15628" max="15628" width="11.25" style="184" customWidth="1"/>
    <col min="15629" max="15629" width="0.625" style="184" customWidth="1"/>
    <col min="15630" max="15630" width="11.125" style="184" customWidth="1"/>
    <col min="15631" max="15631" width="0.625" style="184" customWidth="1"/>
    <col min="15632" max="15632" width="11.125" style="184" customWidth="1"/>
    <col min="15633" max="15633" width="0.875" style="184" customWidth="1"/>
    <col min="15634" max="15634" width="11.125" style="184" customWidth="1"/>
    <col min="15635" max="15635" width="1.125" style="184" customWidth="1"/>
    <col min="15636" max="15865" width="9.125" style="184"/>
    <col min="15866" max="15866" width="4.25" style="184" customWidth="1"/>
    <col min="15867" max="15867" width="4.125" style="184" customWidth="1"/>
    <col min="15868" max="15868" width="5.125" style="184" customWidth="1"/>
    <col min="15869" max="15869" width="22" style="184" customWidth="1"/>
    <col min="15870" max="15870" width="11.25" style="184" customWidth="1"/>
    <col min="15871" max="15871" width="0.625" style="184" customWidth="1"/>
    <col min="15872" max="15872" width="11.25" style="184" customWidth="1"/>
    <col min="15873" max="15873" width="0.625" style="184" customWidth="1"/>
    <col min="15874" max="15874" width="11.25" style="184" customWidth="1"/>
    <col min="15875" max="15875" width="0.625" style="184" customWidth="1"/>
    <col min="15876" max="15876" width="11.25" style="184" customWidth="1"/>
    <col min="15877" max="15877" width="0.625" style="184" customWidth="1"/>
    <col min="15878" max="15878" width="11.25" style="184" customWidth="1"/>
    <col min="15879" max="15879" width="0.625" style="184" customWidth="1"/>
    <col min="15880" max="15880" width="11.25" style="184" customWidth="1"/>
    <col min="15881" max="15881" width="0.625" style="184" customWidth="1"/>
    <col min="15882" max="15882" width="11.25" style="184" customWidth="1"/>
    <col min="15883" max="15883" width="0.625" style="184" customWidth="1"/>
    <col min="15884" max="15884" width="11.25" style="184" customWidth="1"/>
    <col min="15885" max="15885" width="0.625" style="184" customWidth="1"/>
    <col min="15886" max="15886" width="11.125" style="184" customWidth="1"/>
    <col min="15887" max="15887" width="0.625" style="184" customWidth="1"/>
    <col min="15888" max="15888" width="11.125" style="184" customWidth="1"/>
    <col min="15889" max="15889" width="0.875" style="184" customWidth="1"/>
    <col min="15890" max="15890" width="11.125" style="184" customWidth="1"/>
    <col min="15891" max="15891" width="1.125" style="184" customWidth="1"/>
    <col min="15892" max="16121" width="9.125" style="184"/>
    <col min="16122" max="16122" width="4.25" style="184" customWidth="1"/>
    <col min="16123" max="16123" width="4.125" style="184" customWidth="1"/>
    <col min="16124" max="16124" width="5.125" style="184" customWidth="1"/>
    <col min="16125" max="16125" width="22" style="184" customWidth="1"/>
    <col min="16126" max="16126" width="11.25" style="184" customWidth="1"/>
    <col min="16127" max="16127" width="0.625" style="184" customWidth="1"/>
    <col min="16128" max="16128" width="11.25" style="184" customWidth="1"/>
    <col min="16129" max="16129" width="0.625" style="184" customWidth="1"/>
    <col min="16130" max="16130" width="11.25" style="184" customWidth="1"/>
    <col min="16131" max="16131" width="0.625" style="184" customWidth="1"/>
    <col min="16132" max="16132" width="11.25" style="184" customWidth="1"/>
    <col min="16133" max="16133" width="0.625" style="184" customWidth="1"/>
    <col min="16134" max="16134" width="11.25" style="184" customWidth="1"/>
    <col min="16135" max="16135" width="0.625" style="184" customWidth="1"/>
    <col min="16136" max="16136" width="11.25" style="184" customWidth="1"/>
    <col min="16137" max="16137" width="0.625" style="184" customWidth="1"/>
    <col min="16138" max="16138" width="11.25" style="184" customWidth="1"/>
    <col min="16139" max="16139" width="0.625" style="184" customWidth="1"/>
    <col min="16140" max="16140" width="11.25" style="184" customWidth="1"/>
    <col min="16141" max="16141" width="0.625" style="184" customWidth="1"/>
    <col min="16142" max="16142" width="11.125" style="184" customWidth="1"/>
    <col min="16143" max="16143" width="0.625" style="184" customWidth="1"/>
    <col min="16144" max="16144" width="11.125" style="184" customWidth="1"/>
    <col min="16145" max="16145" width="0.875" style="184" customWidth="1"/>
    <col min="16146" max="16146" width="11.125" style="184" customWidth="1"/>
    <col min="16147" max="16147" width="1.125" style="184" customWidth="1"/>
    <col min="16148" max="16384" width="9.125" style="184"/>
  </cols>
  <sheetData>
    <row r="1" spans="1:18" ht="22.5" customHeight="1">
      <c r="A1" s="903" t="s">
        <v>1128</v>
      </c>
      <c r="B1" s="904"/>
      <c r="C1" s="904"/>
      <c r="D1" s="904"/>
      <c r="E1" s="904"/>
      <c r="F1" s="904"/>
      <c r="G1" s="904"/>
      <c r="H1" s="904"/>
      <c r="I1" s="904"/>
      <c r="J1" s="904"/>
      <c r="K1" s="904"/>
      <c r="L1" s="904"/>
      <c r="M1" s="904"/>
      <c r="N1" s="904"/>
      <c r="O1" s="904"/>
      <c r="P1" s="904"/>
      <c r="Q1" s="904"/>
      <c r="R1" s="904"/>
    </row>
    <row r="2" spans="1:18" ht="22.5" customHeight="1">
      <c r="A2" s="185"/>
      <c r="B2" s="185"/>
      <c r="C2" s="185"/>
      <c r="D2" s="185"/>
      <c r="E2" s="185"/>
      <c r="F2" s="185"/>
      <c r="G2" s="185"/>
      <c r="H2" s="185"/>
      <c r="I2" s="185"/>
      <c r="J2" s="185"/>
      <c r="K2" s="185"/>
      <c r="L2" s="185"/>
      <c r="M2" s="185"/>
      <c r="N2" s="185"/>
      <c r="O2" s="185"/>
      <c r="R2" s="188" t="s">
        <v>1</v>
      </c>
    </row>
    <row r="3" spans="1:18" ht="22.5" customHeight="1">
      <c r="A3" s="630">
        <v>29</v>
      </c>
      <c r="B3" s="155" t="s">
        <v>456</v>
      </c>
      <c r="C3" s="154"/>
      <c r="D3" s="154"/>
      <c r="E3" s="154"/>
      <c r="F3" s="154"/>
      <c r="G3" s="185"/>
      <c r="H3" s="185"/>
      <c r="I3" s="185"/>
      <c r="J3" s="185"/>
      <c r="K3" s="185"/>
      <c r="L3" s="185"/>
      <c r="M3" s="185"/>
      <c r="N3" s="185"/>
      <c r="O3" s="185"/>
      <c r="P3" s="188"/>
    </row>
    <row r="4" spans="1:18" ht="22.5" customHeight="1">
      <c r="A4" s="189"/>
      <c r="C4" s="432" t="s">
        <v>917</v>
      </c>
      <c r="P4" s="186"/>
    </row>
    <row r="5" spans="1:18" ht="22.5" customHeight="1">
      <c r="P5" s="675"/>
      <c r="Q5" s="675"/>
      <c r="R5" s="670" t="s">
        <v>928</v>
      </c>
    </row>
    <row r="6" spans="1:18" ht="22.5" customHeight="1">
      <c r="F6" s="672" t="s">
        <v>432</v>
      </c>
      <c r="G6" s="672"/>
      <c r="H6" s="672" t="s">
        <v>433</v>
      </c>
      <c r="I6" s="672"/>
      <c r="J6" s="672" t="s">
        <v>434</v>
      </c>
      <c r="K6" s="672"/>
      <c r="L6" s="672"/>
      <c r="M6" s="672"/>
      <c r="N6" s="672"/>
      <c r="O6" s="672"/>
      <c r="P6" s="190"/>
      <c r="Q6" s="190"/>
      <c r="R6" s="190"/>
    </row>
    <row r="7" spans="1:18" ht="22.5" customHeight="1">
      <c r="B7" s="905" t="s">
        <v>435</v>
      </c>
      <c r="C7" s="905"/>
      <c r="D7" s="905"/>
      <c r="E7" s="792"/>
      <c r="F7" s="674" t="s">
        <v>436</v>
      </c>
      <c r="G7" s="672"/>
      <c r="H7" s="674" t="s">
        <v>437</v>
      </c>
      <c r="I7" s="672"/>
      <c r="J7" s="674" t="s">
        <v>438</v>
      </c>
      <c r="K7" s="672"/>
      <c r="L7" s="674" t="s">
        <v>126</v>
      </c>
      <c r="M7" s="672"/>
      <c r="N7" s="674" t="s">
        <v>76</v>
      </c>
      <c r="O7" s="672"/>
      <c r="P7" s="191" t="s">
        <v>439</v>
      </c>
      <c r="Q7" s="190"/>
      <c r="R7" s="191" t="s">
        <v>457</v>
      </c>
    </row>
    <row r="8" spans="1:18" s="673" customFormat="1" ht="22.5" customHeight="1">
      <c r="B8" s="115" t="s">
        <v>440</v>
      </c>
      <c r="C8" s="115"/>
      <c r="D8" s="157"/>
      <c r="E8" s="157"/>
      <c r="F8" s="158">
        <v>1493916733.6700001</v>
      </c>
      <c r="G8" s="159"/>
      <c r="H8" s="159">
        <v>59256880.620000005</v>
      </c>
      <c r="I8" s="159"/>
      <c r="J8" s="159">
        <v>325378054.47000003</v>
      </c>
      <c r="K8" s="159"/>
      <c r="L8" s="33">
        <v>0</v>
      </c>
      <c r="M8" s="159"/>
      <c r="N8" s="160">
        <f>SUM(F8:L8)</f>
        <v>1878551668.76</v>
      </c>
      <c r="O8" s="159"/>
      <c r="P8" s="159">
        <v>-57652124.24000001</v>
      </c>
      <c r="Q8" s="159"/>
      <c r="R8" s="160">
        <f>SUM(N8:P8)</f>
        <v>1820899544.52</v>
      </c>
    </row>
    <row r="9" spans="1:18" s="673" customFormat="1" ht="22.5" customHeight="1">
      <c r="B9" s="115" t="s">
        <v>441</v>
      </c>
      <c r="C9" s="115"/>
      <c r="D9" s="157"/>
      <c r="E9" s="157"/>
      <c r="F9" s="158">
        <v>-1091589005.4400001</v>
      </c>
      <c r="G9" s="159"/>
      <c r="H9" s="159">
        <v>-31132077.009999998</v>
      </c>
      <c r="I9" s="159"/>
      <c r="J9" s="159">
        <v>-174503540.64999998</v>
      </c>
      <c r="K9" s="159"/>
      <c r="L9" s="33">
        <v>0</v>
      </c>
      <c r="M9" s="159"/>
      <c r="N9" s="160">
        <f>SUM(F9:L9)</f>
        <v>-1297224623.0999999</v>
      </c>
      <c r="O9" s="159"/>
      <c r="P9" s="159">
        <v>52642518.649999999</v>
      </c>
      <c r="Q9" s="159"/>
      <c r="R9" s="160">
        <f>SUM(N9:P9)</f>
        <v>-1244582104.4499998</v>
      </c>
    </row>
    <row r="10" spans="1:18" s="673" customFormat="1" ht="22.5" customHeight="1">
      <c r="B10" s="161"/>
      <c r="C10" s="161" t="s">
        <v>442</v>
      </c>
      <c r="D10" s="161"/>
      <c r="E10" s="161"/>
      <c r="F10" s="162">
        <f>SUM(F8:F9)</f>
        <v>402327728.23000002</v>
      </c>
      <c r="G10" s="159"/>
      <c r="H10" s="162">
        <f>SUM(H8:H9)</f>
        <v>28124803.610000007</v>
      </c>
      <c r="I10" s="159"/>
      <c r="J10" s="162">
        <f>SUM(J8:J9)</f>
        <v>150874513.82000005</v>
      </c>
      <c r="K10" s="159"/>
      <c r="L10" s="163">
        <f>SUM(L8:L9)</f>
        <v>0</v>
      </c>
      <c r="M10" s="159"/>
      <c r="N10" s="162">
        <f>SUM(N8:N9)</f>
        <v>581327045.66000009</v>
      </c>
      <c r="O10" s="159"/>
      <c r="P10" s="162">
        <f>SUM(P8:P9)</f>
        <v>-5009605.590000011</v>
      </c>
      <c r="Q10" s="159"/>
      <c r="R10" s="162">
        <f>SUM(R8:R9)</f>
        <v>576317440.07000017</v>
      </c>
    </row>
    <row r="11" spans="1:18" s="673" customFormat="1" ht="22.5" customHeight="1">
      <c r="A11" s="38"/>
      <c r="B11" s="161" t="s">
        <v>443</v>
      </c>
      <c r="C11" s="161"/>
      <c r="D11" s="161"/>
      <c r="E11" s="161"/>
      <c r="F11" s="33">
        <v>0</v>
      </c>
      <c r="G11" s="33"/>
      <c r="H11" s="33">
        <v>0</v>
      </c>
      <c r="I11" s="159"/>
      <c r="J11" s="33">
        <v>0</v>
      </c>
      <c r="K11" s="159"/>
      <c r="L11" s="159">
        <v>35271187.460000001</v>
      </c>
      <c r="M11" s="159"/>
      <c r="N11" s="160">
        <f t="shared" ref="N11:N16" si="0">SUM(F11:L11)</f>
        <v>35271187.460000001</v>
      </c>
      <c r="O11" s="159"/>
      <c r="P11" s="164">
        <v>-5887524.6300000008</v>
      </c>
      <c r="Q11" s="164"/>
      <c r="R11" s="160">
        <f t="shared" ref="R11:R16" si="1">SUM(N11:P11)</f>
        <v>29383662.829999998</v>
      </c>
    </row>
    <row r="12" spans="1:18" s="673" customFormat="1" ht="22.5" customHeight="1">
      <c r="B12" s="154" t="s">
        <v>444</v>
      </c>
      <c r="C12" s="161"/>
      <c r="D12" s="161"/>
      <c r="E12" s="161"/>
      <c r="F12" s="33">
        <v>0</v>
      </c>
      <c r="G12" s="33"/>
      <c r="H12" s="33">
        <v>0</v>
      </c>
      <c r="I12" s="159"/>
      <c r="J12" s="33">
        <v>0</v>
      </c>
      <c r="K12" s="159"/>
      <c r="L12" s="160">
        <v>-90779993.580000013</v>
      </c>
      <c r="M12" s="159"/>
      <c r="N12" s="160">
        <f t="shared" si="0"/>
        <v>-90779993.580000013</v>
      </c>
      <c r="O12" s="159"/>
      <c r="P12" s="160">
        <v>33827.1</v>
      </c>
      <c r="Q12" s="159"/>
      <c r="R12" s="160">
        <f t="shared" si="1"/>
        <v>-90746166.480000019</v>
      </c>
    </row>
    <row r="13" spans="1:18" s="673" customFormat="1" ht="22.5" customHeight="1">
      <c r="B13" s="161" t="s">
        <v>8</v>
      </c>
      <c r="C13" s="161"/>
      <c r="D13" s="161"/>
      <c r="E13" s="161"/>
      <c r="F13" s="38">
        <v>0</v>
      </c>
      <c r="G13" s="33"/>
      <c r="H13" s="33">
        <v>0</v>
      </c>
      <c r="I13" s="159"/>
      <c r="J13" s="33">
        <v>0</v>
      </c>
      <c r="K13" s="164"/>
      <c r="L13" s="160">
        <v>-230277836.26999998</v>
      </c>
      <c r="M13" s="164"/>
      <c r="N13" s="160">
        <f t="shared" si="0"/>
        <v>-230277836.26999998</v>
      </c>
      <c r="O13" s="164"/>
      <c r="P13" s="164">
        <v>5931990.1399999866</v>
      </c>
      <c r="Q13" s="164"/>
      <c r="R13" s="160">
        <f t="shared" si="1"/>
        <v>-224345846.13</v>
      </c>
    </row>
    <row r="14" spans="1:18" s="673" customFormat="1" ht="22.5" customHeight="1">
      <c r="B14" s="161" t="s">
        <v>445</v>
      </c>
      <c r="C14" s="161"/>
      <c r="D14" s="161"/>
      <c r="E14" s="161"/>
      <c r="F14" s="38">
        <v>0</v>
      </c>
      <c r="G14" s="33"/>
      <c r="H14" s="33">
        <v>0</v>
      </c>
      <c r="I14" s="159"/>
      <c r="J14" s="33">
        <v>0</v>
      </c>
      <c r="K14" s="159"/>
      <c r="L14" s="159">
        <v>-1588500</v>
      </c>
      <c r="M14" s="159"/>
      <c r="N14" s="160">
        <f t="shared" si="0"/>
        <v>-1588500</v>
      </c>
      <c r="O14" s="159"/>
      <c r="P14" s="33">
        <v>0</v>
      </c>
      <c r="Q14" s="159"/>
      <c r="R14" s="160">
        <f t="shared" si="1"/>
        <v>-1588500</v>
      </c>
    </row>
    <row r="15" spans="1:18" s="673" customFormat="1" ht="22.5" customHeight="1">
      <c r="B15" s="161" t="s">
        <v>446</v>
      </c>
      <c r="C15" s="161"/>
      <c r="D15" s="161"/>
      <c r="E15" s="161"/>
      <c r="F15" s="33">
        <v>0</v>
      </c>
      <c r="G15" s="33"/>
      <c r="H15" s="33">
        <v>0</v>
      </c>
      <c r="I15" s="159"/>
      <c r="J15" s="33">
        <v>0</v>
      </c>
      <c r="K15" s="159"/>
      <c r="L15" s="159">
        <v>-14290664.930000002</v>
      </c>
      <c r="M15" s="159"/>
      <c r="N15" s="160">
        <f t="shared" si="0"/>
        <v>-14290664.930000002</v>
      </c>
      <c r="O15" s="159"/>
      <c r="P15" s="159">
        <v>5155008.3600000013</v>
      </c>
      <c r="Q15" s="159"/>
      <c r="R15" s="160">
        <f t="shared" si="1"/>
        <v>-9135656.5700000003</v>
      </c>
    </row>
    <row r="16" spans="1:18" s="673" customFormat="1" ht="22.5" customHeight="1">
      <c r="A16" s="38"/>
      <c r="B16" s="673" t="s">
        <v>447</v>
      </c>
      <c r="E16" s="791"/>
      <c r="F16" s="33">
        <v>0</v>
      </c>
      <c r="G16" s="33"/>
      <c r="H16" s="33">
        <v>0</v>
      </c>
      <c r="I16" s="159"/>
      <c r="J16" s="33">
        <v>0</v>
      </c>
      <c r="K16" s="33"/>
      <c r="L16" s="33">
        <v>0</v>
      </c>
      <c r="M16" s="33"/>
      <c r="N16" s="165">
        <f t="shared" si="0"/>
        <v>0</v>
      </c>
      <c r="O16" s="33"/>
      <c r="P16" s="160">
        <v>-4883347.1400000006</v>
      </c>
      <c r="Q16" s="159"/>
      <c r="R16" s="160">
        <f t="shared" si="1"/>
        <v>-4883347.1400000006</v>
      </c>
    </row>
    <row r="17" spans="2:18" s="673" customFormat="1" ht="22.5" customHeight="1">
      <c r="B17" s="673" t="s">
        <v>448</v>
      </c>
      <c r="E17" s="791"/>
      <c r="F17" s="166">
        <f>SUM(F10:G16)</f>
        <v>402327728.23000002</v>
      </c>
      <c r="G17" s="164"/>
      <c r="H17" s="166">
        <f>SUM(H10:I16)</f>
        <v>28124803.610000007</v>
      </c>
      <c r="I17" s="167"/>
      <c r="J17" s="166">
        <f>SUM(J10:K16)</f>
        <v>150874513.82000005</v>
      </c>
      <c r="K17" s="164"/>
      <c r="L17" s="166">
        <f>SUM(L10:M16)</f>
        <v>-301665807.31999999</v>
      </c>
      <c r="M17" s="164"/>
      <c r="N17" s="166">
        <f>SUM(N10:O16)</f>
        <v>279661238.34000009</v>
      </c>
      <c r="O17" s="164"/>
      <c r="P17" s="166">
        <f>SUM(P10:Q16)</f>
        <v>-4659651.7600000249</v>
      </c>
      <c r="Q17" s="164"/>
      <c r="R17" s="166">
        <f>SUM(R10:R16)</f>
        <v>275001586.58000022</v>
      </c>
    </row>
    <row r="18" spans="2:18" s="673" customFormat="1" ht="22.5" customHeight="1">
      <c r="B18" s="58" t="s">
        <v>9</v>
      </c>
      <c r="E18" s="791"/>
      <c r="F18" s="703">
        <v>0</v>
      </c>
      <c r="G18" s="33"/>
      <c r="H18" s="703">
        <v>0</v>
      </c>
      <c r="I18" s="159"/>
      <c r="J18" s="703">
        <v>0</v>
      </c>
      <c r="K18" s="164"/>
      <c r="L18" s="169">
        <v>-56729079.100000001</v>
      </c>
      <c r="M18" s="164"/>
      <c r="N18" s="175">
        <f>SUM(F18:L18)</f>
        <v>-56729079.100000001</v>
      </c>
      <c r="O18" s="164"/>
      <c r="P18" s="663">
        <v>0</v>
      </c>
      <c r="Q18" s="164"/>
      <c r="R18" s="175">
        <f>SUM(N18:P18)</f>
        <v>-56729079.100000001</v>
      </c>
    </row>
    <row r="19" spans="2:18" s="673" customFormat="1" ht="22.5" customHeight="1" thickBot="1">
      <c r="B19" s="161" t="s">
        <v>939</v>
      </c>
      <c r="C19" s="161"/>
      <c r="D19" s="161"/>
      <c r="E19" s="161"/>
      <c r="F19" s="170">
        <f>+F17+F18</f>
        <v>402327728.23000002</v>
      </c>
      <c r="G19" s="171">
        <f t="shared" ref="G19:Q19" si="2">+G17+G18</f>
        <v>0</v>
      </c>
      <c r="H19" s="170">
        <f t="shared" si="2"/>
        <v>28124803.610000007</v>
      </c>
      <c r="I19" s="171">
        <f t="shared" si="2"/>
        <v>0</v>
      </c>
      <c r="J19" s="170">
        <f t="shared" ref="J19:K19" si="3">+J17+J18</f>
        <v>150874513.82000005</v>
      </c>
      <c r="K19" s="171">
        <f t="shared" si="3"/>
        <v>0</v>
      </c>
      <c r="L19" s="170">
        <f t="shared" si="2"/>
        <v>-358394886.42000002</v>
      </c>
      <c r="M19" s="171">
        <f t="shared" si="2"/>
        <v>0</v>
      </c>
      <c r="N19" s="170">
        <f>+N17+N18</f>
        <v>222932159.2400001</v>
      </c>
      <c r="O19" s="171">
        <f t="shared" si="2"/>
        <v>0</v>
      </c>
      <c r="P19" s="170">
        <f t="shared" si="2"/>
        <v>-4659651.7600000249</v>
      </c>
      <c r="Q19" s="171">
        <f t="shared" si="2"/>
        <v>0</v>
      </c>
      <c r="R19" s="170">
        <f>SUM(R17:R18)</f>
        <v>218272507.48000023</v>
      </c>
    </row>
    <row r="20" spans="2:18" s="673" customFormat="1" ht="22.5" customHeight="1" thickTop="1">
      <c r="E20" s="791"/>
      <c r="F20" s="171"/>
      <c r="G20" s="171"/>
      <c r="H20" s="171"/>
      <c r="I20" s="171"/>
      <c r="J20" s="171"/>
      <c r="K20" s="171"/>
      <c r="L20" s="171"/>
      <c r="M20" s="171"/>
      <c r="N20" s="171"/>
      <c r="O20" s="171"/>
      <c r="P20" s="171"/>
      <c r="Q20" s="171"/>
      <c r="R20" s="171"/>
    </row>
    <row r="21" spans="2:18" s="673" customFormat="1" ht="22.5" customHeight="1">
      <c r="B21" s="673" t="s">
        <v>450</v>
      </c>
      <c r="E21" s="791"/>
      <c r="F21" s="171"/>
      <c r="G21" s="171"/>
      <c r="H21" s="171"/>
      <c r="I21" s="171"/>
      <c r="J21" s="171"/>
      <c r="K21" s="171"/>
      <c r="L21" s="171"/>
      <c r="M21" s="171"/>
      <c r="N21" s="171"/>
      <c r="O21" s="171"/>
      <c r="P21" s="171"/>
      <c r="Q21" s="171"/>
      <c r="R21" s="171"/>
    </row>
    <row r="22" spans="2:18" s="673" customFormat="1" ht="22.5" customHeight="1">
      <c r="C22" s="58" t="s">
        <v>451</v>
      </c>
      <c r="E22" s="791"/>
      <c r="F22" s="171"/>
      <c r="G22" s="171"/>
      <c r="H22" s="171"/>
      <c r="I22" s="171"/>
      <c r="J22" s="171"/>
      <c r="K22" s="171"/>
      <c r="L22" s="171"/>
      <c r="M22" s="171"/>
      <c r="N22" s="171"/>
      <c r="O22" s="171"/>
      <c r="P22" s="171"/>
      <c r="Q22" s="171"/>
      <c r="R22" s="171">
        <f>R19-R23</f>
        <v>216880447.68000022</v>
      </c>
    </row>
    <row r="23" spans="2:18" s="673" customFormat="1" ht="22.5" customHeight="1">
      <c r="C23" s="58" t="s">
        <v>167</v>
      </c>
      <c r="E23" s="791"/>
      <c r="F23" s="171"/>
      <c r="G23" s="171"/>
      <c r="H23" s="171"/>
      <c r="I23" s="171"/>
      <c r="J23" s="171"/>
      <c r="K23" s="171"/>
      <c r="L23" s="171"/>
      <c r="M23" s="171"/>
      <c r="N23" s="171"/>
      <c r="O23" s="171"/>
      <c r="P23" s="171"/>
      <c r="Q23" s="171"/>
      <c r="R23" s="160">
        <v>1392059.8000000003</v>
      </c>
    </row>
    <row r="24" spans="2:18" s="38" customFormat="1" ht="22.5" customHeight="1" thickBot="1">
      <c r="B24" s="192"/>
      <c r="F24" s="171"/>
      <c r="G24" s="171"/>
      <c r="H24" s="171"/>
      <c r="I24" s="171"/>
      <c r="J24" s="171"/>
      <c r="K24" s="171"/>
      <c r="L24" s="171"/>
      <c r="M24" s="171"/>
      <c r="N24" s="171"/>
      <c r="O24" s="171"/>
      <c r="P24" s="171"/>
      <c r="Q24" s="171"/>
      <c r="R24" s="173">
        <f>SUM(R22:R23)</f>
        <v>218272507.48000023</v>
      </c>
    </row>
    <row r="25" spans="2:18" s="161" customFormat="1" ht="22.5" customHeight="1" thickTop="1">
      <c r="B25" s="161" t="s">
        <v>452</v>
      </c>
      <c r="F25" s="171"/>
      <c r="G25" s="171"/>
      <c r="H25" s="171"/>
      <c r="I25" s="171"/>
      <c r="J25" s="171"/>
      <c r="K25" s="171"/>
      <c r="L25" s="171"/>
      <c r="M25" s="171"/>
      <c r="N25" s="171"/>
      <c r="O25" s="171"/>
      <c r="P25" s="171"/>
      <c r="Q25" s="171"/>
      <c r="R25" s="171"/>
    </row>
    <row r="26" spans="2:18" s="401" customFormat="1" ht="22.5" customHeight="1">
      <c r="C26" s="401" t="s">
        <v>596</v>
      </c>
      <c r="F26" s="174"/>
      <c r="G26" s="171"/>
      <c r="H26" s="174"/>
      <c r="I26" s="171"/>
      <c r="J26" s="174"/>
      <c r="K26" s="171"/>
      <c r="L26" s="171"/>
      <c r="M26" s="171"/>
      <c r="N26" s="171"/>
      <c r="O26" s="171"/>
      <c r="P26" s="174"/>
      <c r="Q26" s="171"/>
      <c r="R26" s="171"/>
    </row>
    <row r="27" spans="2:18" s="401" customFormat="1" ht="22.5" customHeight="1">
      <c r="D27" s="401" t="s">
        <v>453</v>
      </c>
      <c r="F27" s="174">
        <v>0</v>
      </c>
      <c r="G27" s="171"/>
      <c r="H27" s="174">
        <v>0</v>
      </c>
      <c r="I27" s="171"/>
      <c r="J27" s="174">
        <v>0</v>
      </c>
      <c r="K27" s="171"/>
      <c r="L27" s="171">
        <v>-4234560</v>
      </c>
      <c r="M27" s="171"/>
      <c r="N27" s="171">
        <f>SUM(F27:L27)</f>
        <v>-4234560</v>
      </c>
      <c r="O27" s="171"/>
      <c r="P27" s="174">
        <v>0</v>
      </c>
      <c r="Q27" s="171"/>
      <c r="R27" s="171">
        <f>SUM(N27:P27)</f>
        <v>-4234560</v>
      </c>
    </row>
    <row r="28" spans="2:18" s="161" customFormat="1" ht="22.5" customHeight="1">
      <c r="C28" s="161" t="s">
        <v>597</v>
      </c>
      <c r="F28" s="174"/>
      <c r="G28" s="171"/>
      <c r="H28" s="174"/>
      <c r="I28" s="171"/>
      <c r="J28" s="174"/>
      <c r="K28" s="171"/>
      <c r="L28" s="171"/>
      <c r="M28" s="171"/>
      <c r="N28" s="171"/>
      <c r="O28" s="171"/>
      <c r="P28" s="174"/>
      <c r="Q28" s="171"/>
      <c r="R28" s="171"/>
    </row>
    <row r="29" spans="2:18" s="161" customFormat="1" ht="22.5" customHeight="1">
      <c r="D29" s="161" t="s">
        <v>454</v>
      </c>
      <c r="F29" s="168">
        <v>0</v>
      </c>
      <c r="G29" s="33"/>
      <c r="H29" s="168">
        <v>0</v>
      </c>
      <c r="I29" s="159"/>
      <c r="J29" s="168">
        <v>0</v>
      </c>
      <c r="K29" s="164"/>
      <c r="L29" s="169">
        <v>18771418.640000001</v>
      </c>
      <c r="M29" s="164"/>
      <c r="N29" s="175">
        <f>SUM(F29:L29)</f>
        <v>18771418.640000001</v>
      </c>
      <c r="O29" s="164"/>
      <c r="P29" s="87">
        <v>0</v>
      </c>
      <c r="Q29" s="164"/>
      <c r="R29" s="175">
        <f>SUM(N29:P29)</f>
        <v>18771418.640000001</v>
      </c>
    </row>
    <row r="30" spans="2:18" s="161" customFormat="1" ht="22.5" customHeight="1">
      <c r="B30" s="161" t="s">
        <v>449</v>
      </c>
      <c r="F30" s="33"/>
      <c r="G30" s="33"/>
      <c r="H30" s="33"/>
      <c r="I30" s="159"/>
      <c r="J30" s="33"/>
      <c r="K30" s="164"/>
      <c r="L30" s="164"/>
      <c r="M30" s="164"/>
      <c r="N30" s="160"/>
      <c r="O30" s="164"/>
      <c r="P30" s="165"/>
      <c r="Q30" s="164"/>
      <c r="R30" s="160"/>
    </row>
    <row r="31" spans="2:18" s="161" customFormat="1" ht="22.5" customHeight="1" thickBot="1">
      <c r="C31" s="161" t="s">
        <v>919</v>
      </c>
      <c r="F31" s="170">
        <f>SUM(F19:F29)</f>
        <v>402327728.23000002</v>
      </c>
      <c r="G31" s="171"/>
      <c r="H31" s="170">
        <f>SUM(H19:H29)</f>
        <v>28124803.610000007</v>
      </c>
      <c r="I31" s="171"/>
      <c r="J31" s="170">
        <f>SUM(J19:J29)</f>
        <v>150874513.82000005</v>
      </c>
      <c r="K31" s="171"/>
      <c r="L31" s="170">
        <f>SUM(L19:L29)</f>
        <v>-343858027.78000003</v>
      </c>
      <c r="M31" s="171"/>
      <c r="N31" s="170">
        <f>SUM(N19:N29)</f>
        <v>237469017.88000011</v>
      </c>
      <c r="O31" s="171"/>
      <c r="P31" s="170">
        <f>SUM(P19:P29)</f>
        <v>-4659651.7600000249</v>
      </c>
      <c r="Q31" s="171"/>
      <c r="R31" s="170">
        <f>SUM(R24:R29)</f>
        <v>232809366.12000024</v>
      </c>
    </row>
    <row r="32" spans="2:18" s="161" customFormat="1" ht="22.5" customHeight="1" thickTop="1">
      <c r="F32" s="171"/>
      <c r="G32" s="171"/>
      <c r="H32" s="171"/>
      <c r="I32" s="171"/>
      <c r="J32" s="171"/>
      <c r="K32" s="171"/>
      <c r="L32" s="171"/>
      <c r="M32" s="171"/>
      <c r="N32" s="171"/>
      <c r="O32" s="171"/>
      <c r="P32" s="171"/>
      <c r="Q32" s="171"/>
      <c r="R32" s="171"/>
    </row>
    <row r="33" spans="2:18" s="161" customFormat="1" ht="22.5" customHeight="1">
      <c r="B33" s="161" t="s">
        <v>922</v>
      </c>
      <c r="F33" s="171"/>
      <c r="G33" s="171"/>
      <c r="H33" s="171"/>
      <c r="I33" s="171"/>
      <c r="J33" s="177"/>
      <c r="K33" s="171"/>
      <c r="L33" s="171"/>
      <c r="M33" s="171"/>
      <c r="N33" s="171"/>
      <c r="O33" s="171"/>
      <c r="P33" s="171"/>
      <c r="Q33" s="171"/>
      <c r="R33" s="171"/>
    </row>
    <row r="34" spans="2:18" s="401" customFormat="1" ht="22.5" customHeight="1">
      <c r="C34" s="636" t="s">
        <v>451</v>
      </c>
      <c r="F34" s="171"/>
      <c r="G34" s="171"/>
      <c r="H34" s="171"/>
      <c r="I34" s="171"/>
      <c r="K34" s="171"/>
      <c r="L34" s="171"/>
      <c r="M34" s="171"/>
      <c r="N34" s="171"/>
      <c r="O34" s="171"/>
      <c r="P34" s="171"/>
      <c r="Q34" s="171"/>
      <c r="R34" s="171">
        <f>R31-R35</f>
        <v>231417306.32000023</v>
      </c>
    </row>
    <row r="35" spans="2:18" s="401" customFormat="1" ht="22.5" customHeight="1">
      <c r="C35" s="636" t="s">
        <v>167</v>
      </c>
      <c r="F35" s="171"/>
      <c r="G35" s="171"/>
      <c r="H35" s="171"/>
      <c r="I35" s="171"/>
      <c r="K35" s="171"/>
      <c r="L35" s="171"/>
      <c r="M35" s="171"/>
      <c r="N35" s="171"/>
      <c r="O35" s="171"/>
      <c r="P35" s="171"/>
      <c r="Q35" s="171"/>
      <c r="R35" s="175">
        <v>1392059.8000000003</v>
      </c>
    </row>
    <row r="36" spans="2:18" s="156" customFormat="1" ht="22.5" customHeight="1" thickBot="1">
      <c r="B36" s="172"/>
      <c r="F36" s="171"/>
      <c r="G36" s="171"/>
      <c r="H36" s="171"/>
      <c r="I36" s="171"/>
      <c r="K36" s="171"/>
      <c r="L36" s="171"/>
      <c r="M36" s="171"/>
      <c r="N36" s="171"/>
      <c r="O36" s="171"/>
      <c r="P36" s="171"/>
      <c r="Q36" s="171"/>
      <c r="R36" s="170">
        <f>SUM(R34:R35)</f>
        <v>232809366.12000024</v>
      </c>
    </row>
    <row r="37" spans="2:18" s="38" customFormat="1" ht="22.5" customHeight="1" thickTop="1">
      <c r="B37" s="192"/>
      <c r="F37" s="176"/>
      <c r="G37" s="176"/>
      <c r="H37" s="176"/>
      <c r="I37" s="176"/>
      <c r="J37" s="176"/>
      <c r="K37" s="176"/>
      <c r="L37" s="176"/>
      <c r="M37" s="176"/>
      <c r="N37" s="176"/>
      <c r="O37" s="176"/>
      <c r="P37" s="176"/>
      <c r="Q37" s="176"/>
      <c r="R37" s="176"/>
    </row>
    <row r="38" spans="2:18" s="673" customFormat="1" ht="22.5" customHeight="1" thickBot="1">
      <c r="B38" s="161" t="s">
        <v>920</v>
      </c>
      <c r="E38" s="791"/>
      <c r="F38" s="179">
        <v>0</v>
      </c>
      <c r="G38" s="176"/>
      <c r="H38" s="170">
        <v>2034047776.02</v>
      </c>
      <c r="I38" s="178"/>
      <c r="J38" s="179">
        <v>0</v>
      </c>
      <c r="K38" s="178"/>
      <c r="L38" s="170">
        <v>146299869.72</v>
      </c>
      <c r="M38" s="178"/>
      <c r="N38" s="170">
        <f>SUM(F38:M38)</f>
        <v>2180347645.7399998</v>
      </c>
      <c r="O38" s="178"/>
      <c r="P38" s="326">
        <v>0</v>
      </c>
      <c r="Q38" s="178"/>
      <c r="R38" s="170">
        <f>SUM(N38:Q38)</f>
        <v>2180347645.7399998</v>
      </c>
    </row>
    <row r="39" spans="2:18" s="673" customFormat="1" ht="22.5" customHeight="1" thickTop="1">
      <c r="E39" s="791"/>
      <c r="F39" s="29"/>
      <c r="G39" s="29"/>
      <c r="H39" s="29"/>
      <c r="I39" s="29"/>
      <c r="J39" s="29"/>
      <c r="K39" s="29"/>
      <c r="L39" s="29"/>
      <c r="M39" s="29"/>
      <c r="N39" s="29"/>
      <c r="O39" s="29"/>
      <c r="P39" s="29"/>
      <c r="Q39" s="29"/>
      <c r="R39" s="29"/>
    </row>
    <row r="40" spans="2:18" ht="22.5" customHeight="1">
      <c r="C40" s="184" t="s">
        <v>455</v>
      </c>
      <c r="F40" s="193"/>
      <c r="G40" s="193"/>
      <c r="H40" s="193"/>
      <c r="I40" s="193"/>
      <c r="J40" s="193"/>
      <c r="K40" s="193"/>
      <c r="L40" s="193"/>
      <c r="M40" s="193"/>
      <c r="N40" s="193"/>
      <c r="O40" s="193"/>
      <c r="P40" s="194"/>
    </row>
    <row r="41" spans="2:18" ht="28.2" customHeight="1">
      <c r="F41" s="193"/>
      <c r="G41" s="193"/>
      <c r="H41" s="193"/>
      <c r="I41" s="193"/>
      <c r="J41" s="193"/>
      <c r="K41" s="193"/>
      <c r="L41" s="193"/>
      <c r="M41" s="193"/>
      <c r="N41" s="193"/>
      <c r="O41" s="193"/>
      <c r="P41" s="194"/>
    </row>
  </sheetData>
  <mergeCells count="2">
    <mergeCell ref="A1:R1"/>
    <mergeCell ref="B7:D7"/>
  </mergeCells>
  <pageMargins left="0.66" right="0.23622047244094491" top="0.70866141732283472" bottom="0.6692913385826772" header="0.43307086614173229" footer="0.51181102362204722"/>
  <pageSetup paperSize="9" scale="85" orientation="portrait" r:id="rId1"/>
  <headerFooter alignWithMargins="0"/>
  <ignoredErrors>
    <ignoredError sqref="N10:R10 R17 N17" 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55"/>
  <sheetViews>
    <sheetView topLeftCell="A23" zoomScale="80" zoomScaleNormal="80" workbookViewId="0">
      <selection activeCell="C42" sqref="C42"/>
    </sheetView>
  </sheetViews>
  <sheetFormatPr defaultColWidth="9.125" defaultRowHeight="28.5" customHeight="1"/>
  <cols>
    <col min="1" max="1" width="3.75" style="393" customWidth="1"/>
    <col min="2" max="2" width="4.625" style="393" customWidth="1"/>
    <col min="3" max="3" width="4.875" style="393" customWidth="1"/>
    <col min="4" max="4" width="9.125" style="393"/>
    <col min="5" max="5" width="12" style="393" customWidth="1"/>
    <col min="6" max="6" width="6.75" style="393" customWidth="1"/>
    <col min="7" max="7" width="3" style="393" customWidth="1"/>
    <col min="8" max="8" width="15.75" style="393" customWidth="1"/>
    <col min="9" max="9" width="1.75" style="393" customWidth="1"/>
    <col min="10" max="10" width="15.75" style="393" customWidth="1"/>
    <col min="11" max="11" width="1.75" style="393" customWidth="1"/>
    <col min="12" max="12" width="15.75" style="393" customWidth="1"/>
    <col min="13" max="13" width="1.75" style="393" customWidth="1"/>
    <col min="14" max="14" width="15.75" style="393" customWidth="1"/>
    <col min="15" max="15" width="2.125" style="393" customWidth="1"/>
    <col min="16" max="255" width="9.125" style="393"/>
    <col min="256" max="256" width="3.75" style="393" customWidth="1"/>
    <col min="257" max="257" width="4.625" style="393" customWidth="1"/>
    <col min="258" max="258" width="4.875" style="393" customWidth="1"/>
    <col min="259" max="259" width="9.125" style="393"/>
    <col min="260" max="260" width="12" style="393" customWidth="1"/>
    <col min="261" max="261" width="6.75" style="393" customWidth="1"/>
    <col min="262" max="262" width="3" style="393" customWidth="1"/>
    <col min="263" max="263" width="16.375" style="393" customWidth="1"/>
    <col min="264" max="264" width="1.75" style="393" customWidth="1"/>
    <col min="265" max="265" width="16.375" style="393" customWidth="1"/>
    <col min="266" max="266" width="1.75" style="393" customWidth="1"/>
    <col min="267" max="267" width="16.375" style="393" customWidth="1"/>
    <col min="268" max="268" width="1.75" style="393" customWidth="1"/>
    <col min="269" max="269" width="16.375" style="393" customWidth="1"/>
    <col min="270" max="270" width="2.125" style="393" customWidth="1"/>
    <col min="271" max="511" width="9.125" style="393"/>
    <col min="512" max="512" width="3.75" style="393" customWidth="1"/>
    <col min="513" max="513" width="4.625" style="393" customWidth="1"/>
    <col min="514" max="514" width="4.875" style="393" customWidth="1"/>
    <col min="515" max="515" width="9.125" style="393"/>
    <col min="516" max="516" width="12" style="393" customWidth="1"/>
    <col min="517" max="517" width="6.75" style="393" customWidth="1"/>
    <col min="518" max="518" width="3" style="393" customWidth="1"/>
    <col min="519" max="519" width="16.375" style="393" customWidth="1"/>
    <col min="520" max="520" width="1.75" style="393" customWidth="1"/>
    <col min="521" max="521" width="16.375" style="393" customWidth="1"/>
    <col min="522" max="522" width="1.75" style="393" customWidth="1"/>
    <col min="523" max="523" width="16.375" style="393" customWidth="1"/>
    <col min="524" max="524" width="1.75" style="393" customWidth="1"/>
    <col min="525" max="525" width="16.375" style="393" customWidth="1"/>
    <col min="526" max="526" width="2.125" style="393" customWidth="1"/>
    <col min="527" max="767" width="9.125" style="393"/>
    <col min="768" max="768" width="3.75" style="393" customWidth="1"/>
    <col min="769" max="769" width="4.625" style="393" customWidth="1"/>
    <col min="770" max="770" width="4.875" style="393" customWidth="1"/>
    <col min="771" max="771" width="9.125" style="393"/>
    <col min="772" max="772" width="12" style="393" customWidth="1"/>
    <col min="773" max="773" width="6.75" style="393" customWidth="1"/>
    <col min="774" max="774" width="3" style="393" customWidth="1"/>
    <col min="775" max="775" width="16.375" style="393" customWidth="1"/>
    <col min="776" max="776" width="1.75" style="393" customWidth="1"/>
    <col min="777" max="777" width="16.375" style="393" customWidth="1"/>
    <col min="778" max="778" width="1.75" style="393" customWidth="1"/>
    <col min="779" max="779" width="16.375" style="393" customWidth="1"/>
    <col min="780" max="780" width="1.75" style="393" customWidth="1"/>
    <col min="781" max="781" width="16.375" style="393" customWidth="1"/>
    <col min="782" max="782" width="2.125" style="393" customWidth="1"/>
    <col min="783" max="1023" width="9.125" style="393"/>
    <col min="1024" max="1024" width="3.75" style="393" customWidth="1"/>
    <col min="1025" max="1025" width="4.625" style="393" customWidth="1"/>
    <col min="1026" max="1026" width="4.875" style="393" customWidth="1"/>
    <col min="1027" max="1027" width="9.125" style="393"/>
    <col min="1028" max="1028" width="12" style="393" customWidth="1"/>
    <col min="1029" max="1029" width="6.75" style="393" customWidth="1"/>
    <col min="1030" max="1030" width="3" style="393" customWidth="1"/>
    <col min="1031" max="1031" width="16.375" style="393" customWidth="1"/>
    <col min="1032" max="1032" width="1.75" style="393" customWidth="1"/>
    <col min="1033" max="1033" width="16.375" style="393" customWidth="1"/>
    <col min="1034" max="1034" width="1.75" style="393" customWidth="1"/>
    <col min="1035" max="1035" width="16.375" style="393" customWidth="1"/>
    <col min="1036" max="1036" width="1.75" style="393" customWidth="1"/>
    <col min="1037" max="1037" width="16.375" style="393" customWidth="1"/>
    <col min="1038" max="1038" width="2.125" style="393" customWidth="1"/>
    <col min="1039" max="1279" width="9.125" style="393"/>
    <col min="1280" max="1280" width="3.75" style="393" customWidth="1"/>
    <col min="1281" max="1281" width="4.625" style="393" customWidth="1"/>
    <col min="1282" max="1282" width="4.875" style="393" customWidth="1"/>
    <col min="1283" max="1283" width="9.125" style="393"/>
    <col min="1284" max="1284" width="12" style="393" customWidth="1"/>
    <col min="1285" max="1285" width="6.75" style="393" customWidth="1"/>
    <col min="1286" max="1286" width="3" style="393" customWidth="1"/>
    <col min="1287" max="1287" width="16.375" style="393" customWidth="1"/>
    <col min="1288" max="1288" width="1.75" style="393" customWidth="1"/>
    <col min="1289" max="1289" width="16.375" style="393" customWidth="1"/>
    <col min="1290" max="1290" width="1.75" style="393" customWidth="1"/>
    <col min="1291" max="1291" width="16.375" style="393" customWidth="1"/>
    <col min="1292" max="1292" width="1.75" style="393" customWidth="1"/>
    <col min="1293" max="1293" width="16.375" style="393" customWidth="1"/>
    <col min="1294" max="1294" width="2.125" style="393" customWidth="1"/>
    <col min="1295" max="1535" width="9.125" style="393"/>
    <col min="1536" max="1536" width="3.75" style="393" customWidth="1"/>
    <col min="1537" max="1537" width="4.625" style="393" customWidth="1"/>
    <col min="1538" max="1538" width="4.875" style="393" customWidth="1"/>
    <col min="1539" max="1539" width="9.125" style="393"/>
    <col min="1540" max="1540" width="12" style="393" customWidth="1"/>
    <col min="1541" max="1541" width="6.75" style="393" customWidth="1"/>
    <col min="1542" max="1542" width="3" style="393" customWidth="1"/>
    <col min="1543" max="1543" width="16.375" style="393" customWidth="1"/>
    <col min="1544" max="1544" width="1.75" style="393" customWidth="1"/>
    <col min="1545" max="1545" width="16.375" style="393" customWidth="1"/>
    <col min="1546" max="1546" width="1.75" style="393" customWidth="1"/>
    <col min="1547" max="1547" width="16.375" style="393" customWidth="1"/>
    <col min="1548" max="1548" width="1.75" style="393" customWidth="1"/>
    <col min="1549" max="1549" width="16.375" style="393" customWidth="1"/>
    <col min="1550" max="1550" width="2.125" style="393" customWidth="1"/>
    <col min="1551" max="1791" width="9.125" style="393"/>
    <col min="1792" max="1792" width="3.75" style="393" customWidth="1"/>
    <col min="1793" max="1793" width="4.625" style="393" customWidth="1"/>
    <col min="1794" max="1794" width="4.875" style="393" customWidth="1"/>
    <col min="1795" max="1795" width="9.125" style="393"/>
    <col min="1796" max="1796" width="12" style="393" customWidth="1"/>
    <col min="1797" max="1797" width="6.75" style="393" customWidth="1"/>
    <col min="1798" max="1798" width="3" style="393" customWidth="1"/>
    <col min="1799" max="1799" width="16.375" style="393" customWidth="1"/>
    <col min="1800" max="1800" width="1.75" style="393" customWidth="1"/>
    <col min="1801" max="1801" width="16.375" style="393" customWidth="1"/>
    <col min="1802" max="1802" width="1.75" style="393" customWidth="1"/>
    <col min="1803" max="1803" width="16.375" style="393" customWidth="1"/>
    <col min="1804" max="1804" width="1.75" style="393" customWidth="1"/>
    <col min="1805" max="1805" width="16.375" style="393" customWidth="1"/>
    <col min="1806" max="1806" width="2.125" style="393" customWidth="1"/>
    <col min="1807" max="2047" width="9.125" style="393"/>
    <col min="2048" max="2048" width="3.75" style="393" customWidth="1"/>
    <col min="2049" max="2049" width="4.625" style="393" customWidth="1"/>
    <col min="2050" max="2050" width="4.875" style="393" customWidth="1"/>
    <col min="2051" max="2051" width="9.125" style="393"/>
    <col min="2052" max="2052" width="12" style="393" customWidth="1"/>
    <col min="2053" max="2053" width="6.75" style="393" customWidth="1"/>
    <col min="2054" max="2054" width="3" style="393" customWidth="1"/>
    <col min="2055" max="2055" width="16.375" style="393" customWidth="1"/>
    <col min="2056" max="2056" width="1.75" style="393" customWidth="1"/>
    <col min="2057" max="2057" width="16.375" style="393" customWidth="1"/>
    <col min="2058" max="2058" width="1.75" style="393" customWidth="1"/>
    <col min="2059" max="2059" width="16.375" style="393" customWidth="1"/>
    <col min="2060" max="2060" width="1.75" style="393" customWidth="1"/>
    <col min="2061" max="2061" width="16.375" style="393" customWidth="1"/>
    <col min="2062" max="2062" width="2.125" style="393" customWidth="1"/>
    <col min="2063" max="2303" width="9.125" style="393"/>
    <col min="2304" max="2304" width="3.75" style="393" customWidth="1"/>
    <col min="2305" max="2305" width="4.625" style="393" customWidth="1"/>
    <col min="2306" max="2306" width="4.875" style="393" customWidth="1"/>
    <col min="2307" max="2307" width="9.125" style="393"/>
    <col min="2308" max="2308" width="12" style="393" customWidth="1"/>
    <col min="2309" max="2309" width="6.75" style="393" customWidth="1"/>
    <col min="2310" max="2310" width="3" style="393" customWidth="1"/>
    <col min="2311" max="2311" width="16.375" style="393" customWidth="1"/>
    <col min="2312" max="2312" width="1.75" style="393" customWidth="1"/>
    <col min="2313" max="2313" width="16.375" style="393" customWidth="1"/>
    <col min="2314" max="2314" width="1.75" style="393" customWidth="1"/>
    <col min="2315" max="2315" width="16.375" style="393" customWidth="1"/>
    <col min="2316" max="2316" width="1.75" style="393" customWidth="1"/>
    <col min="2317" max="2317" width="16.375" style="393" customWidth="1"/>
    <col min="2318" max="2318" width="2.125" style="393" customWidth="1"/>
    <col min="2319" max="2559" width="9.125" style="393"/>
    <col min="2560" max="2560" width="3.75" style="393" customWidth="1"/>
    <col min="2561" max="2561" width="4.625" style="393" customWidth="1"/>
    <col min="2562" max="2562" width="4.875" style="393" customWidth="1"/>
    <col min="2563" max="2563" width="9.125" style="393"/>
    <col min="2564" max="2564" width="12" style="393" customWidth="1"/>
    <col min="2565" max="2565" width="6.75" style="393" customWidth="1"/>
    <col min="2566" max="2566" width="3" style="393" customWidth="1"/>
    <col min="2567" max="2567" width="16.375" style="393" customWidth="1"/>
    <col min="2568" max="2568" width="1.75" style="393" customWidth="1"/>
    <col min="2569" max="2569" width="16.375" style="393" customWidth="1"/>
    <col min="2570" max="2570" width="1.75" style="393" customWidth="1"/>
    <col min="2571" max="2571" width="16.375" style="393" customWidth="1"/>
    <col min="2572" max="2572" width="1.75" style="393" customWidth="1"/>
    <col min="2573" max="2573" width="16.375" style="393" customWidth="1"/>
    <col min="2574" max="2574" width="2.125" style="393" customWidth="1"/>
    <col min="2575" max="2815" width="9.125" style="393"/>
    <col min="2816" max="2816" width="3.75" style="393" customWidth="1"/>
    <col min="2817" max="2817" width="4.625" style="393" customWidth="1"/>
    <col min="2818" max="2818" width="4.875" style="393" customWidth="1"/>
    <col min="2819" max="2819" width="9.125" style="393"/>
    <col min="2820" max="2820" width="12" style="393" customWidth="1"/>
    <col min="2821" max="2821" width="6.75" style="393" customWidth="1"/>
    <col min="2822" max="2822" width="3" style="393" customWidth="1"/>
    <col min="2823" max="2823" width="16.375" style="393" customWidth="1"/>
    <col min="2824" max="2824" width="1.75" style="393" customWidth="1"/>
    <col min="2825" max="2825" width="16.375" style="393" customWidth="1"/>
    <col min="2826" max="2826" width="1.75" style="393" customWidth="1"/>
    <col min="2827" max="2827" width="16.375" style="393" customWidth="1"/>
    <col min="2828" max="2828" width="1.75" style="393" customWidth="1"/>
    <col min="2829" max="2829" width="16.375" style="393" customWidth="1"/>
    <col min="2830" max="2830" width="2.125" style="393" customWidth="1"/>
    <col min="2831" max="3071" width="9.125" style="393"/>
    <col min="3072" max="3072" width="3.75" style="393" customWidth="1"/>
    <col min="3073" max="3073" width="4.625" style="393" customWidth="1"/>
    <col min="3074" max="3074" width="4.875" style="393" customWidth="1"/>
    <col min="3075" max="3075" width="9.125" style="393"/>
    <col min="3076" max="3076" width="12" style="393" customWidth="1"/>
    <col min="3077" max="3077" width="6.75" style="393" customWidth="1"/>
    <col min="3078" max="3078" width="3" style="393" customWidth="1"/>
    <col min="3079" max="3079" width="16.375" style="393" customWidth="1"/>
    <col min="3080" max="3080" width="1.75" style="393" customWidth="1"/>
    <col min="3081" max="3081" width="16.375" style="393" customWidth="1"/>
    <col min="3082" max="3082" width="1.75" style="393" customWidth="1"/>
    <col min="3083" max="3083" width="16.375" style="393" customWidth="1"/>
    <col min="3084" max="3084" width="1.75" style="393" customWidth="1"/>
    <col min="3085" max="3085" width="16.375" style="393" customWidth="1"/>
    <col min="3086" max="3086" width="2.125" style="393" customWidth="1"/>
    <col min="3087" max="3327" width="9.125" style="393"/>
    <col min="3328" max="3328" width="3.75" style="393" customWidth="1"/>
    <col min="3329" max="3329" width="4.625" style="393" customWidth="1"/>
    <col min="3330" max="3330" width="4.875" style="393" customWidth="1"/>
    <col min="3331" max="3331" width="9.125" style="393"/>
    <col min="3332" max="3332" width="12" style="393" customWidth="1"/>
    <col min="3333" max="3333" width="6.75" style="393" customWidth="1"/>
    <col min="3334" max="3334" width="3" style="393" customWidth="1"/>
    <col min="3335" max="3335" width="16.375" style="393" customWidth="1"/>
    <col min="3336" max="3336" width="1.75" style="393" customWidth="1"/>
    <col min="3337" max="3337" width="16.375" style="393" customWidth="1"/>
    <col min="3338" max="3338" width="1.75" style="393" customWidth="1"/>
    <col min="3339" max="3339" width="16.375" style="393" customWidth="1"/>
    <col min="3340" max="3340" width="1.75" style="393" customWidth="1"/>
    <col min="3341" max="3341" width="16.375" style="393" customWidth="1"/>
    <col min="3342" max="3342" width="2.125" style="393" customWidth="1"/>
    <col min="3343" max="3583" width="9.125" style="393"/>
    <col min="3584" max="3584" width="3.75" style="393" customWidth="1"/>
    <col min="3585" max="3585" width="4.625" style="393" customWidth="1"/>
    <col min="3586" max="3586" width="4.875" style="393" customWidth="1"/>
    <col min="3587" max="3587" width="9.125" style="393"/>
    <col min="3588" max="3588" width="12" style="393" customWidth="1"/>
    <col min="3589" max="3589" width="6.75" style="393" customWidth="1"/>
    <col min="3590" max="3590" width="3" style="393" customWidth="1"/>
    <col min="3591" max="3591" width="16.375" style="393" customWidth="1"/>
    <col min="3592" max="3592" width="1.75" style="393" customWidth="1"/>
    <col min="3593" max="3593" width="16.375" style="393" customWidth="1"/>
    <col min="3594" max="3594" width="1.75" style="393" customWidth="1"/>
    <col min="3595" max="3595" width="16.375" style="393" customWidth="1"/>
    <col min="3596" max="3596" width="1.75" style="393" customWidth="1"/>
    <col min="3597" max="3597" width="16.375" style="393" customWidth="1"/>
    <col min="3598" max="3598" width="2.125" style="393" customWidth="1"/>
    <col min="3599" max="3839" width="9.125" style="393"/>
    <col min="3840" max="3840" width="3.75" style="393" customWidth="1"/>
    <col min="3841" max="3841" width="4.625" style="393" customWidth="1"/>
    <col min="3842" max="3842" width="4.875" style="393" customWidth="1"/>
    <col min="3843" max="3843" width="9.125" style="393"/>
    <col min="3844" max="3844" width="12" style="393" customWidth="1"/>
    <col min="3845" max="3845" width="6.75" style="393" customWidth="1"/>
    <col min="3846" max="3846" width="3" style="393" customWidth="1"/>
    <col min="3847" max="3847" width="16.375" style="393" customWidth="1"/>
    <col min="3848" max="3848" width="1.75" style="393" customWidth="1"/>
    <col min="3849" max="3849" width="16.375" style="393" customWidth="1"/>
    <col min="3850" max="3850" width="1.75" style="393" customWidth="1"/>
    <col min="3851" max="3851" width="16.375" style="393" customWidth="1"/>
    <col min="3852" max="3852" width="1.75" style="393" customWidth="1"/>
    <col min="3853" max="3853" width="16.375" style="393" customWidth="1"/>
    <col min="3854" max="3854" width="2.125" style="393" customWidth="1"/>
    <col min="3855" max="4095" width="9.125" style="393"/>
    <col min="4096" max="4096" width="3.75" style="393" customWidth="1"/>
    <col min="4097" max="4097" width="4.625" style="393" customWidth="1"/>
    <col min="4098" max="4098" width="4.875" style="393" customWidth="1"/>
    <col min="4099" max="4099" width="9.125" style="393"/>
    <col min="4100" max="4100" width="12" style="393" customWidth="1"/>
    <col min="4101" max="4101" width="6.75" style="393" customWidth="1"/>
    <col min="4102" max="4102" width="3" style="393" customWidth="1"/>
    <col min="4103" max="4103" width="16.375" style="393" customWidth="1"/>
    <col min="4104" max="4104" width="1.75" style="393" customWidth="1"/>
    <col min="4105" max="4105" width="16.375" style="393" customWidth="1"/>
    <col min="4106" max="4106" width="1.75" style="393" customWidth="1"/>
    <col min="4107" max="4107" width="16.375" style="393" customWidth="1"/>
    <col min="4108" max="4108" width="1.75" style="393" customWidth="1"/>
    <col min="4109" max="4109" width="16.375" style="393" customWidth="1"/>
    <col min="4110" max="4110" width="2.125" style="393" customWidth="1"/>
    <col min="4111" max="4351" width="9.125" style="393"/>
    <col min="4352" max="4352" width="3.75" style="393" customWidth="1"/>
    <col min="4353" max="4353" width="4.625" style="393" customWidth="1"/>
    <col min="4354" max="4354" width="4.875" style="393" customWidth="1"/>
    <col min="4355" max="4355" width="9.125" style="393"/>
    <col min="4356" max="4356" width="12" style="393" customWidth="1"/>
    <col min="4357" max="4357" width="6.75" style="393" customWidth="1"/>
    <col min="4358" max="4358" width="3" style="393" customWidth="1"/>
    <col min="4359" max="4359" width="16.375" style="393" customWidth="1"/>
    <col min="4360" max="4360" width="1.75" style="393" customWidth="1"/>
    <col min="4361" max="4361" width="16.375" style="393" customWidth="1"/>
    <col min="4362" max="4362" width="1.75" style="393" customWidth="1"/>
    <col min="4363" max="4363" width="16.375" style="393" customWidth="1"/>
    <col min="4364" max="4364" width="1.75" style="393" customWidth="1"/>
    <col min="4365" max="4365" width="16.375" style="393" customWidth="1"/>
    <col min="4366" max="4366" width="2.125" style="393" customWidth="1"/>
    <col min="4367" max="4607" width="9.125" style="393"/>
    <col min="4608" max="4608" width="3.75" style="393" customWidth="1"/>
    <col min="4609" max="4609" width="4.625" style="393" customWidth="1"/>
    <col min="4610" max="4610" width="4.875" style="393" customWidth="1"/>
    <col min="4611" max="4611" width="9.125" style="393"/>
    <col min="4612" max="4612" width="12" style="393" customWidth="1"/>
    <col min="4613" max="4613" width="6.75" style="393" customWidth="1"/>
    <col min="4614" max="4614" width="3" style="393" customWidth="1"/>
    <col min="4615" max="4615" width="16.375" style="393" customWidth="1"/>
    <col min="4616" max="4616" width="1.75" style="393" customWidth="1"/>
    <col min="4617" max="4617" width="16.375" style="393" customWidth="1"/>
    <col min="4618" max="4618" width="1.75" style="393" customWidth="1"/>
    <col min="4619" max="4619" width="16.375" style="393" customWidth="1"/>
    <col min="4620" max="4620" width="1.75" style="393" customWidth="1"/>
    <col min="4621" max="4621" width="16.375" style="393" customWidth="1"/>
    <col min="4622" max="4622" width="2.125" style="393" customWidth="1"/>
    <col min="4623" max="4863" width="9.125" style="393"/>
    <col min="4864" max="4864" width="3.75" style="393" customWidth="1"/>
    <col min="4865" max="4865" width="4.625" style="393" customWidth="1"/>
    <col min="4866" max="4866" width="4.875" style="393" customWidth="1"/>
    <col min="4867" max="4867" width="9.125" style="393"/>
    <col min="4868" max="4868" width="12" style="393" customWidth="1"/>
    <col min="4869" max="4869" width="6.75" style="393" customWidth="1"/>
    <col min="4870" max="4870" width="3" style="393" customWidth="1"/>
    <col min="4871" max="4871" width="16.375" style="393" customWidth="1"/>
    <col min="4872" max="4872" width="1.75" style="393" customWidth="1"/>
    <col min="4873" max="4873" width="16.375" style="393" customWidth="1"/>
    <col min="4874" max="4874" width="1.75" style="393" customWidth="1"/>
    <col min="4875" max="4875" width="16.375" style="393" customWidth="1"/>
    <col min="4876" max="4876" width="1.75" style="393" customWidth="1"/>
    <col min="4877" max="4877" width="16.375" style="393" customWidth="1"/>
    <col min="4878" max="4878" width="2.125" style="393" customWidth="1"/>
    <col min="4879" max="5119" width="9.125" style="393"/>
    <col min="5120" max="5120" width="3.75" style="393" customWidth="1"/>
    <col min="5121" max="5121" width="4.625" style="393" customWidth="1"/>
    <col min="5122" max="5122" width="4.875" style="393" customWidth="1"/>
    <col min="5123" max="5123" width="9.125" style="393"/>
    <col min="5124" max="5124" width="12" style="393" customWidth="1"/>
    <col min="5125" max="5125" width="6.75" style="393" customWidth="1"/>
    <col min="5126" max="5126" width="3" style="393" customWidth="1"/>
    <col min="5127" max="5127" width="16.375" style="393" customWidth="1"/>
    <col min="5128" max="5128" width="1.75" style="393" customWidth="1"/>
    <col min="5129" max="5129" width="16.375" style="393" customWidth="1"/>
    <col min="5130" max="5130" width="1.75" style="393" customWidth="1"/>
    <col min="5131" max="5131" width="16.375" style="393" customWidth="1"/>
    <col min="5132" max="5132" width="1.75" style="393" customWidth="1"/>
    <col min="5133" max="5133" width="16.375" style="393" customWidth="1"/>
    <col min="5134" max="5134" width="2.125" style="393" customWidth="1"/>
    <col min="5135" max="5375" width="9.125" style="393"/>
    <col min="5376" max="5376" width="3.75" style="393" customWidth="1"/>
    <col min="5377" max="5377" width="4.625" style="393" customWidth="1"/>
    <col min="5378" max="5378" width="4.875" style="393" customWidth="1"/>
    <col min="5379" max="5379" width="9.125" style="393"/>
    <col min="5380" max="5380" width="12" style="393" customWidth="1"/>
    <col min="5381" max="5381" width="6.75" style="393" customWidth="1"/>
    <col min="5382" max="5382" width="3" style="393" customWidth="1"/>
    <col min="5383" max="5383" width="16.375" style="393" customWidth="1"/>
    <col min="5384" max="5384" width="1.75" style="393" customWidth="1"/>
    <col min="5385" max="5385" width="16.375" style="393" customWidth="1"/>
    <col min="5386" max="5386" width="1.75" style="393" customWidth="1"/>
    <col min="5387" max="5387" width="16.375" style="393" customWidth="1"/>
    <col min="5388" max="5388" width="1.75" style="393" customWidth="1"/>
    <col min="5389" max="5389" width="16.375" style="393" customWidth="1"/>
    <col min="5390" max="5390" width="2.125" style="393" customWidth="1"/>
    <col min="5391" max="5631" width="9.125" style="393"/>
    <col min="5632" max="5632" width="3.75" style="393" customWidth="1"/>
    <col min="5633" max="5633" width="4.625" style="393" customWidth="1"/>
    <col min="5634" max="5634" width="4.875" style="393" customWidth="1"/>
    <col min="5635" max="5635" width="9.125" style="393"/>
    <col min="5636" max="5636" width="12" style="393" customWidth="1"/>
    <col min="5637" max="5637" width="6.75" style="393" customWidth="1"/>
    <col min="5638" max="5638" width="3" style="393" customWidth="1"/>
    <col min="5639" max="5639" width="16.375" style="393" customWidth="1"/>
    <col min="5640" max="5640" width="1.75" style="393" customWidth="1"/>
    <col min="5641" max="5641" width="16.375" style="393" customWidth="1"/>
    <col min="5642" max="5642" width="1.75" style="393" customWidth="1"/>
    <col min="5643" max="5643" width="16.375" style="393" customWidth="1"/>
    <col min="5644" max="5644" width="1.75" style="393" customWidth="1"/>
    <col min="5645" max="5645" width="16.375" style="393" customWidth="1"/>
    <col min="5646" max="5646" width="2.125" style="393" customWidth="1"/>
    <col min="5647" max="5887" width="9.125" style="393"/>
    <col min="5888" max="5888" width="3.75" style="393" customWidth="1"/>
    <col min="5889" max="5889" width="4.625" style="393" customWidth="1"/>
    <col min="5890" max="5890" width="4.875" style="393" customWidth="1"/>
    <col min="5891" max="5891" width="9.125" style="393"/>
    <col min="5892" max="5892" width="12" style="393" customWidth="1"/>
    <col min="5893" max="5893" width="6.75" style="393" customWidth="1"/>
    <col min="5894" max="5894" width="3" style="393" customWidth="1"/>
    <col min="5895" max="5895" width="16.375" style="393" customWidth="1"/>
    <col min="5896" max="5896" width="1.75" style="393" customWidth="1"/>
    <col min="5897" max="5897" width="16.375" style="393" customWidth="1"/>
    <col min="5898" max="5898" width="1.75" style="393" customWidth="1"/>
    <col min="5899" max="5899" width="16.375" style="393" customWidth="1"/>
    <col min="5900" max="5900" width="1.75" style="393" customWidth="1"/>
    <col min="5901" max="5901" width="16.375" style="393" customWidth="1"/>
    <col min="5902" max="5902" width="2.125" style="393" customWidth="1"/>
    <col min="5903" max="6143" width="9.125" style="393"/>
    <col min="6144" max="6144" width="3.75" style="393" customWidth="1"/>
    <col min="6145" max="6145" width="4.625" style="393" customWidth="1"/>
    <col min="6146" max="6146" width="4.875" style="393" customWidth="1"/>
    <col min="6147" max="6147" width="9.125" style="393"/>
    <col min="6148" max="6148" width="12" style="393" customWidth="1"/>
    <col min="6149" max="6149" width="6.75" style="393" customWidth="1"/>
    <col min="6150" max="6150" width="3" style="393" customWidth="1"/>
    <col min="6151" max="6151" width="16.375" style="393" customWidth="1"/>
    <col min="6152" max="6152" width="1.75" style="393" customWidth="1"/>
    <col min="6153" max="6153" width="16.375" style="393" customWidth="1"/>
    <col min="6154" max="6154" width="1.75" style="393" customWidth="1"/>
    <col min="6155" max="6155" width="16.375" style="393" customWidth="1"/>
    <col min="6156" max="6156" width="1.75" style="393" customWidth="1"/>
    <col min="6157" max="6157" width="16.375" style="393" customWidth="1"/>
    <col min="6158" max="6158" width="2.125" style="393" customWidth="1"/>
    <col min="6159" max="6399" width="9.125" style="393"/>
    <col min="6400" max="6400" width="3.75" style="393" customWidth="1"/>
    <col min="6401" max="6401" width="4.625" style="393" customWidth="1"/>
    <col min="6402" max="6402" width="4.875" style="393" customWidth="1"/>
    <col min="6403" max="6403" width="9.125" style="393"/>
    <col min="6404" max="6404" width="12" style="393" customWidth="1"/>
    <col min="6405" max="6405" width="6.75" style="393" customWidth="1"/>
    <col min="6406" max="6406" width="3" style="393" customWidth="1"/>
    <col min="6407" max="6407" width="16.375" style="393" customWidth="1"/>
    <col min="6408" max="6408" width="1.75" style="393" customWidth="1"/>
    <col min="6409" max="6409" width="16.375" style="393" customWidth="1"/>
    <col min="6410" max="6410" width="1.75" style="393" customWidth="1"/>
    <col min="6411" max="6411" width="16.375" style="393" customWidth="1"/>
    <col min="6412" max="6412" width="1.75" style="393" customWidth="1"/>
    <col min="6413" max="6413" width="16.375" style="393" customWidth="1"/>
    <col min="6414" max="6414" width="2.125" style="393" customWidth="1"/>
    <col min="6415" max="6655" width="9.125" style="393"/>
    <col min="6656" max="6656" width="3.75" style="393" customWidth="1"/>
    <col min="6657" max="6657" width="4.625" style="393" customWidth="1"/>
    <col min="6658" max="6658" width="4.875" style="393" customWidth="1"/>
    <col min="6659" max="6659" width="9.125" style="393"/>
    <col min="6660" max="6660" width="12" style="393" customWidth="1"/>
    <col min="6661" max="6661" width="6.75" style="393" customWidth="1"/>
    <col min="6662" max="6662" width="3" style="393" customWidth="1"/>
    <col min="6663" max="6663" width="16.375" style="393" customWidth="1"/>
    <col min="6664" max="6664" width="1.75" style="393" customWidth="1"/>
    <col min="6665" max="6665" width="16.375" style="393" customWidth="1"/>
    <col min="6666" max="6666" width="1.75" style="393" customWidth="1"/>
    <col min="6667" max="6667" width="16.375" style="393" customWidth="1"/>
    <col min="6668" max="6668" width="1.75" style="393" customWidth="1"/>
    <col min="6669" max="6669" width="16.375" style="393" customWidth="1"/>
    <col min="6670" max="6670" width="2.125" style="393" customWidth="1"/>
    <col min="6671" max="6911" width="9.125" style="393"/>
    <col min="6912" max="6912" width="3.75" style="393" customWidth="1"/>
    <col min="6913" max="6913" width="4.625" style="393" customWidth="1"/>
    <col min="6914" max="6914" width="4.875" style="393" customWidth="1"/>
    <col min="6915" max="6915" width="9.125" style="393"/>
    <col min="6916" max="6916" width="12" style="393" customWidth="1"/>
    <col min="6917" max="6917" width="6.75" style="393" customWidth="1"/>
    <col min="6918" max="6918" width="3" style="393" customWidth="1"/>
    <col min="6919" max="6919" width="16.375" style="393" customWidth="1"/>
    <col min="6920" max="6920" width="1.75" style="393" customWidth="1"/>
    <col min="6921" max="6921" width="16.375" style="393" customWidth="1"/>
    <col min="6922" max="6922" width="1.75" style="393" customWidth="1"/>
    <col min="6923" max="6923" width="16.375" style="393" customWidth="1"/>
    <col min="6924" max="6924" width="1.75" style="393" customWidth="1"/>
    <col min="6925" max="6925" width="16.375" style="393" customWidth="1"/>
    <col min="6926" max="6926" width="2.125" style="393" customWidth="1"/>
    <col min="6927" max="7167" width="9.125" style="393"/>
    <col min="7168" max="7168" width="3.75" style="393" customWidth="1"/>
    <col min="7169" max="7169" width="4.625" style="393" customWidth="1"/>
    <col min="7170" max="7170" width="4.875" style="393" customWidth="1"/>
    <col min="7171" max="7171" width="9.125" style="393"/>
    <col min="7172" max="7172" width="12" style="393" customWidth="1"/>
    <col min="7173" max="7173" width="6.75" style="393" customWidth="1"/>
    <col min="7174" max="7174" width="3" style="393" customWidth="1"/>
    <col min="7175" max="7175" width="16.375" style="393" customWidth="1"/>
    <col min="7176" max="7176" width="1.75" style="393" customWidth="1"/>
    <col min="7177" max="7177" width="16.375" style="393" customWidth="1"/>
    <col min="7178" max="7178" width="1.75" style="393" customWidth="1"/>
    <col min="7179" max="7179" width="16.375" style="393" customWidth="1"/>
    <col min="7180" max="7180" width="1.75" style="393" customWidth="1"/>
    <col min="7181" max="7181" width="16.375" style="393" customWidth="1"/>
    <col min="7182" max="7182" width="2.125" style="393" customWidth="1"/>
    <col min="7183" max="7423" width="9.125" style="393"/>
    <col min="7424" max="7424" width="3.75" style="393" customWidth="1"/>
    <col min="7425" max="7425" width="4.625" style="393" customWidth="1"/>
    <col min="7426" max="7426" width="4.875" style="393" customWidth="1"/>
    <col min="7427" max="7427" width="9.125" style="393"/>
    <col min="7428" max="7428" width="12" style="393" customWidth="1"/>
    <col min="7429" max="7429" width="6.75" style="393" customWidth="1"/>
    <col min="7430" max="7430" width="3" style="393" customWidth="1"/>
    <col min="7431" max="7431" width="16.375" style="393" customWidth="1"/>
    <col min="7432" max="7432" width="1.75" style="393" customWidth="1"/>
    <col min="7433" max="7433" width="16.375" style="393" customWidth="1"/>
    <col min="7434" max="7434" width="1.75" style="393" customWidth="1"/>
    <col min="7435" max="7435" width="16.375" style="393" customWidth="1"/>
    <col min="7436" max="7436" width="1.75" style="393" customWidth="1"/>
    <col min="7437" max="7437" width="16.375" style="393" customWidth="1"/>
    <col min="7438" max="7438" width="2.125" style="393" customWidth="1"/>
    <col min="7439" max="7679" width="9.125" style="393"/>
    <col min="7680" max="7680" width="3.75" style="393" customWidth="1"/>
    <col min="7681" max="7681" width="4.625" style="393" customWidth="1"/>
    <col min="7682" max="7682" width="4.875" style="393" customWidth="1"/>
    <col min="7683" max="7683" width="9.125" style="393"/>
    <col min="7684" max="7684" width="12" style="393" customWidth="1"/>
    <col min="7685" max="7685" width="6.75" style="393" customWidth="1"/>
    <col min="7686" max="7686" width="3" style="393" customWidth="1"/>
    <col min="7687" max="7687" width="16.375" style="393" customWidth="1"/>
    <col min="7688" max="7688" width="1.75" style="393" customWidth="1"/>
    <col min="7689" max="7689" width="16.375" style="393" customWidth="1"/>
    <col min="7690" max="7690" width="1.75" style="393" customWidth="1"/>
    <col min="7691" max="7691" width="16.375" style="393" customWidth="1"/>
    <col min="7692" max="7692" width="1.75" style="393" customWidth="1"/>
    <col min="7693" max="7693" width="16.375" style="393" customWidth="1"/>
    <col min="7694" max="7694" width="2.125" style="393" customWidth="1"/>
    <col min="7695" max="7935" width="9.125" style="393"/>
    <col min="7936" max="7936" width="3.75" style="393" customWidth="1"/>
    <col min="7937" max="7937" width="4.625" style="393" customWidth="1"/>
    <col min="7938" max="7938" width="4.875" style="393" customWidth="1"/>
    <col min="7939" max="7939" width="9.125" style="393"/>
    <col min="7940" max="7940" width="12" style="393" customWidth="1"/>
    <col min="7941" max="7941" width="6.75" style="393" customWidth="1"/>
    <col min="7942" max="7942" width="3" style="393" customWidth="1"/>
    <col min="7943" max="7943" width="16.375" style="393" customWidth="1"/>
    <col min="7944" max="7944" width="1.75" style="393" customWidth="1"/>
    <col min="7945" max="7945" width="16.375" style="393" customWidth="1"/>
    <col min="7946" max="7946" width="1.75" style="393" customWidth="1"/>
    <col min="7947" max="7947" width="16.375" style="393" customWidth="1"/>
    <col min="7948" max="7948" width="1.75" style="393" customWidth="1"/>
    <col min="7949" max="7949" width="16.375" style="393" customWidth="1"/>
    <col min="7950" max="7950" width="2.125" style="393" customWidth="1"/>
    <col min="7951" max="8191" width="9.125" style="393"/>
    <col min="8192" max="8192" width="3.75" style="393" customWidth="1"/>
    <col min="8193" max="8193" width="4.625" style="393" customWidth="1"/>
    <col min="8194" max="8194" width="4.875" style="393" customWidth="1"/>
    <col min="8195" max="8195" width="9.125" style="393"/>
    <col min="8196" max="8196" width="12" style="393" customWidth="1"/>
    <col min="8197" max="8197" width="6.75" style="393" customWidth="1"/>
    <col min="8198" max="8198" width="3" style="393" customWidth="1"/>
    <col min="8199" max="8199" width="16.375" style="393" customWidth="1"/>
    <col min="8200" max="8200" width="1.75" style="393" customWidth="1"/>
    <col min="8201" max="8201" width="16.375" style="393" customWidth="1"/>
    <col min="8202" max="8202" width="1.75" style="393" customWidth="1"/>
    <col min="8203" max="8203" width="16.375" style="393" customWidth="1"/>
    <col min="8204" max="8204" width="1.75" style="393" customWidth="1"/>
    <col min="8205" max="8205" width="16.375" style="393" customWidth="1"/>
    <col min="8206" max="8206" width="2.125" style="393" customWidth="1"/>
    <col min="8207" max="8447" width="9.125" style="393"/>
    <col min="8448" max="8448" width="3.75" style="393" customWidth="1"/>
    <col min="8449" max="8449" width="4.625" style="393" customWidth="1"/>
    <col min="8450" max="8450" width="4.875" style="393" customWidth="1"/>
    <col min="8451" max="8451" width="9.125" style="393"/>
    <col min="8452" max="8452" width="12" style="393" customWidth="1"/>
    <col min="8453" max="8453" width="6.75" style="393" customWidth="1"/>
    <col min="8454" max="8454" width="3" style="393" customWidth="1"/>
    <col min="8455" max="8455" width="16.375" style="393" customWidth="1"/>
    <col min="8456" max="8456" width="1.75" style="393" customWidth="1"/>
    <col min="8457" max="8457" width="16.375" style="393" customWidth="1"/>
    <col min="8458" max="8458" width="1.75" style="393" customWidth="1"/>
    <col min="8459" max="8459" width="16.375" style="393" customWidth="1"/>
    <col min="8460" max="8460" width="1.75" style="393" customWidth="1"/>
    <col min="8461" max="8461" width="16.375" style="393" customWidth="1"/>
    <col min="8462" max="8462" width="2.125" style="393" customWidth="1"/>
    <col min="8463" max="8703" width="9.125" style="393"/>
    <col min="8704" max="8704" width="3.75" style="393" customWidth="1"/>
    <col min="8705" max="8705" width="4.625" style="393" customWidth="1"/>
    <col min="8706" max="8706" width="4.875" style="393" customWidth="1"/>
    <col min="8707" max="8707" width="9.125" style="393"/>
    <col min="8708" max="8708" width="12" style="393" customWidth="1"/>
    <col min="8709" max="8709" width="6.75" style="393" customWidth="1"/>
    <col min="8710" max="8710" width="3" style="393" customWidth="1"/>
    <col min="8711" max="8711" width="16.375" style="393" customWidth="1"/>
    <col min="8712" max="8712" width="1.75" style="393" customWidth="1"/>
    <col min="8713" max="8713" width="16.375" style="393" customWidth="1"/>
    <col min="8714" max="8714" width="1.75" style="393" customWidth="1"/>
    <col min="8715" max="8715" width="16.375" style="393" customWidth="1"/>
    <col min="8716" max="8716" width="1.75" style="393" customWidth="1"/>
    <col min="8717" max="8717" width="16.375" style="393" customWidth="1"/>
    <col min="8718" max="8718" width="2.125" style="393" customWidth="1"/>
    <col min="8719" max="8959" width="9.125" style="393"/>
    <col min="8960" max="8960" width="3.75" style="393" customWidth="1"/>
    <col min="8961" max="8961" width="4.625" style="393" customWidth="1"/>
    <col min="8962" max="8962" width="4.875" style="393" customWidth="1"/>
    <col min="8963" max="8963" width="9.125" style="393"/>
    <col min="8964" max="8964" width="12" style="393" customWidth="1"/>
    <col min="8965" max="8965" width="6.75" style="393" customWidth="1"/>
    <col min="8966" max="8966" width="3" style="393" customWidth="1"/>
    <col min="8967" max="8967" width="16.375" style="393" customWidth="1"/>
    <col min="8968" max="8968" width="1.75" style="393" customWidth="1"/>
    <col min="8969" max="8969" width="16.375" style="393" customWidth="1"/>
    <col min="8970" max="8970" width="1.75" style="393" customWidth="1"/>
    <col min="8971" max="8971" width="16.375" style="393" customWidth="1"/>
    <col min="8972" max="8972" width="1.75" style="393" customWidth="1"/>
    <col min="8973" max="8973" width="16.375" style="393" customWidth="1"/>
    <col min="8974" max="8974" width="2.125" style="393" customWidth="1"/>
    <col min="8975" max="9215" width="9.125" style="393"/>
    <col min="9216" max="9216" width="3.75" style="393" customWidth="1"/>
    <col min="9217" max="9217" width="4.625" style="393" customWidth="1"/>
    <col min="9218" max="9218" width="4.875" style="393" customWidth="1"/>
    <col min="9219" max="9219" width="9.125" style="393"/>
    <col min="9220" max="9220" width="12" style="393" customWidth="1"/>
    <col min="9221" max="9221" width="6.75" style="393" customWidth="1"/>
    <col min="9222" max="9222" width="3" style="393" customWidth="1"/>
    <col min="9223" max="9223" width="16.375" style="393" customWidth="1"/>
    <col min="9224" max="9224" width="1.75" style="393" customWidth="1"/>
    <col min="9225" max="9225" width="16.375" style="393" customWidth="1"/>
    <col min="9226" max="9226" width="1.75" style="393" customWidth="1"/>
    <col min="9227" max="9227" width="16.375" style="393" customWidth="1"/>
    <col min="9228" max="9228" width="1.75" style="393" customWidth="1"/>
    <col min="9229" max="9229" width="16.375" style="393" customWidth="1"/>
    <col min="9230" max="9230" width="2.125" style="393" customWidth="1"/>
    <col min="9231" max="9471" width="9.125" style="393"/>
    <col min="9472" max="9472" width="3.75" style="393" customWidth="1"/>
    <col min="9473" max="9473" width="4.625" style="393" customWidth="1"/>
    <col min="9474" max="9474" width="4.875" style="393" customWidth="1"/>
    <col min="9475" max="9475" width="9.125" style="393"/>
    <col min="9476" max="9476" width="12" style="393" customWidth="1"/>
    <col min="9477" max="9477" width="6.75" style="393" customWidth="1"/>
    <col min="9478" max="9478" width="3" style="393" customWidth="1"/>
    <col min="9479" max="9479" width="16.375" style="393" customWidth="1"/>
    <col min="9480" max="9480" width="1.75" style="393" customWidth="1"/>
    <col min="9481" max="9481" width="16.375" style="393" customWidth="1"/>
    <col min="9482" max="9482" width="1.75" style="393" customWidth="1"/>
    <col min="9483" max="9483" width="16.375" style="393" customWidth="1"/>
    <col min="9484" max="9484" width="1.75" style="393" customWidth="1"/>
    <col min="9485" max="9485" width="16.375" style="393" customWidth="1"/>
    <col min="9486" max="9486" width="2.125" style="393" customWidth="1"/>
    <col min="9487" max="9727" width="9.125" style="393"/>
    <col min="9728" max="9728" width="3.75" style="393" customWidth="1"/>
    <col min="9729" max="9729" width="4.625" style="393" customWidth="1"/>
    <col min="9730" max="9730" width="4.875" style="393" customWidth="1"/>
    <col min="9731" max="9731" width="9.125" style="393"/>
    <col min="9732" max="9732" width="12" style="393" customWidth="1"/>
    <col min="9733" max="9733" width="6.75" style="393" customWidth="1"/>
    <col min="9734" max="9734" width="3" style="393" customWidth="1"/>
    <col min="9735" max="9735" width="16.375" style="393" customWidth="1"/>
    <col min="9736" max="9736" width="1.75" style="393" customWidth="1"/>
    <col min="9737" max="9737" width="16.375" style="393" customWidth="1"/>
    <col min="9738" max="9738" width="1.75" style="393" customWidth="1"/>
    <col min="9739" max="9739" width="16.375" style="393" customWidth="1"/>
    <col min="9740" max="9740" width="1.75" style="393" customWidth="1"/>
    <col min="9741" max="9741" width="16.375" style="393" customWidth="1"/>
    <col min="9742" max="9742" width="2.125" style="393" customWidth="1"/>
    <col min="9743" max="9983" width="9.125" style="393"/>
    <col min="9984" max="9984" width="3.75" style="393" customWidth="1"/>
    <col min="9985" max="9985" width="4.625" style="393" customWidth="1"/>
    <col min="9986" max="9986" width="4.875" style="393" customWidth="1"/>
    <col min="9987" max="9987" width="9.125" style="393"/>
    <col min="9988" max="9988" width="12" style="393" customWidth="1"/>
    <col min="9989" max="9989" width="6.75" style="393" customWidth="1"/>
    <col min="9990" max="9990" width="3" style="393" customWidth="1"/>
    <col min="9991" max="9991" width="16.375" style="393" customWidth="1"/>
    <col min="9992" max="9992" width="1.75" style="393" customWidth="1"/>
    <col min="9993" max="9993" width="16.375" style="393" customWidth="1"/>
    <col min="9994" max="9994" width="1.75" style="393" customWidth="1"/>
    <col min="9995" max="9995" width="16.375" style="393" customWidth="1"/>
    <col min="9996" max="9996" width="1.75" style="393" customWidth="1"/>
    <col min="9997" max="9997" width="16.375" style="393" customWidth="1"/>
    <col min="9998" max="9998" width="2.125" style="393" customWidth="1"/>
    <col min="9999" max="10239" width="9.125" style="393"/>
    <col min="10240" max="10240" width="3.75" style="393" customWidth="1"/>
    <col min="10241" max="10241" width="4.625" style="393" customWidth="1"/>
    <col min="10242" max="10242" width="4.875" style="393" customWidth="1"/>
    <col min="10243" max="10243" width="9.125" style="393"/>
    <col min="10244" max="10244" width="12" style="393" customWidth="1"/>
    <col min="10245" max="10245" width="6.75" style="393" customWidth="1"/>
    <col min="10246" max="10246" width="3" style="393" customWidth="1"/>
    <col min="10247" max="10247" width="16.375" style="393" customWidth="1"/>
    <col min="10248" max="10248" width="1.75" style="393" customWidth="1"/>
    <col min="10249" max="10249" width="16.375" style="393" customWidth="1"/>
    <col min="10250" max="10250" width="1.75" style="393" customWidth="1"/>
    <col min="10251" max="10251" width="16.375" style="393" customWidth="1"/>
    <col min="10252" max="10252" width="1.75" style="393" customWidth="1"/>
    <col min="10253" max="10253" width="16.375" style="393" customWidth="1"/>
    <col min="10254" max="10254" width="2.125" style="393" customWidth="1"/>
    <col min="10255" max="10495" width="9.125" style="393"/>
    <col min="10496" max="10496" width="3.75" style="393" customWidth="1"/>
    <col min="10497" max="10497" width="4.625" style="393" customWidth="1"/>
    <col min="10498" max="10498" width="4.875" style="393" customWidth="1"/>
    <col min="10499" max="10499" width="9.125" style="393"/>
    <col min="10500" max="10500" width="12" style="393" customWidth="1"/>
    <col min="10501" max="10501" width="6.75" style="393" customWidth="1"/>
    <col min="10502" max="10502" width="3" style="393" customWidth="1"/>
    <col min="10503" max="10503" width="16.375" style="393" customWidth="1"/>
    <col min="10504" max="10504" width="1.75" style="393" customWidth="1"/>
    <col min="10505" max="10505" width="16.375" style="393" customWidth="1"/>
    <col min="10506" max="10506" width="1.75" style="393" customWidth="1"/>
    <col min="10507" max="10507" width="16.375" style="393" customWidth="1"/>
    <col min="10508" max="10508" width="1.75" style="393" customWidth="1"/>
    <col min="10509" max="10509" width="16.375" style="393" customWidth="1"/>
    <col min="10510" max="10510" width="2.125" style="393" customWidth="1"/>
    <col min="10511" max="10751" width="9.125" style="393"/>
    <col min="10752" max="10752" width="3.75" style="393" customWidth="1"/>
    <col min="10753" max="10753" width="4.625" style="393" customWidth="1"/>
    <col min="10754" max="10754" width="4.875" style="393" customWidth="1"/>
    <col min="10755" max="10755" width="9.125" style="393"/>
    <col min="10756" max="10756" width="12" style="393" customWidth="1"/>
    <col min="10757" max="10757" width="6.75" style="393" customWidth="1"/>
    <col min="10758" max="10758" width="3" style="393" customWidth="1"/>
    <col min="10759" max="10759" width="16.375" style="393" customWidth="1"/>
    <col min="10760" max="10760" width="1.75" style="393" customWidth="1"/>
    <col min="10761" max="10761" width="16.375" style="393" customWidth="1"/>
    <col min="10762" max="10762" width="1.75" style="393" customWidth="1"/>
    <col min="10763" max="10763" width="16.375" style="393" customWidth="1"/>
    <col min="10764" max="10764" width="1.75" style="393" customWidth="1"/>
    <col min="10765" max="10765" width="16.375" style="393" customWidth="1"/>
    <col min="10766" max="10766" width="2.125" style="393" customWidth="1"/>
    <col min="10767" max="11007" width="9.125" style="393"/>
    <col min="11008" max="11008" width="3.75" style="393" customWidth="1"/>
    <col min="11009" max="11009" width="4.625" style="393" customWidth="1"/>
    <col min="11010" max="11010" width="4.875" style="393" customWidth="1"/>
    <col min="11011" max="11011" width="9.125" style="393"/>
    <col min="11012" max="11012" width="12" style="393" customWidth="1"/>
    <col min="11013" max="11013" width="6.75" style="393" customWidth="1"/>
    <col min="11014" max="11014" width="3" style="393" customWidth="1"/>
    <col min="11015" max="11015" width="16.375" style="393" customWidth="1"/>
    <col min="11016" max="11016" width="1.75" style="393" customWidth="1"/>
    <col min="11017" max="11017" width="16.375" style="393" customWidth="1"/>
    <col min="11018" max="11018" width="1.75" style="393" customWidth="1"/>
    <col min="11019" max="11019" width="16.375" style="393" customWidth="1"/>
    <col min="11020" max="11020" width="1.75" style="393" customWidth="1"/>
    <col min="11021" max="11021" width="16.375" style="393" customWidth="1"/>
    <col min="11022" max="11022" width="2.125" style="393" customWidth="1"/>
    <col min="11023" max="11263" width="9.125" style="393"/>
    <col min="11264" max="11264" width="3.75" style="393" customWidth="1"/>
    <col min="11265" max="11265" width="4.625" style="393" customWidth="1"/>
    <col min="11266" max="11266" width="4.875" style="393" customWidth="1"/>
    <col min="11267" max="11267" width="9.125" style="393"/>
    <col min="11268" max="11268" width="12" style="393" customWidth="1"/>
    <col min="11269" max="11269" width="6.75" style="393" customWidth="1"/>
    <col min="11270" max="11270" width="3" style="393" customWidth="1"/>
    <col min="11271" max="11271" width="16.375" style="393" customWidth="1"/>
    <col min="11272" max="11272" width="1.75" style="393" customWidth="1"/>
    <col min="11273" max="11273" width="16.375" style="393" customWidth="1"/>
    <col min="11274" max="11274" width="1.75" style="393" customWidth="1"/>
    <col min="11275" max="11275" width="16.375" style="393" customWidth="1"/>
    <col min="11276" max="11276" width="1.75" style="393" customWidth="1"/>
    <col min="11277" max="11277" width="16.375" style="393" customWidth="1"/>
    <col min="11278" max="11278" width="2.125" style="393" customWidth="1"/>
    <col min="11279" max="11519" width="9.125" style="393"/>
    <col min="11520" max="11520" width="3.75" style="393" customWidth="1"/>
    <col min="11521" max="11521" width="4.625" style="393" customWidth="1"/>
    <col min="11522" max="11522" width="4.875" style="393" customWidth="1"/>
    <col min="11523" max="11523" width="9.125" style="393"/>
    <col min="11524" max="11524" width="12" style="393" customWidth="1"/>
    <col min="11525" max="11525" width="6.75" style="393" customWidth="1"/>
    <col min="11526" max="11526" width="3" style="393" customWidth="1"/>
    <col min="11527" max="11527" width="16.375" style="393" customWidth="1"/>
    <col min="11528" max="11528" width="1.75" style="393" customWidth="1"/>
    <col min="11529" max="11529" width="16.375" style="393" customWidth="1"/>
    <col min="11530" max="11530" width="1.75" style="393" customWidth="1"/>
    <col min="11531" max="11531" width="16.375" style="393" customWidth="1"/>
    <col min="11532" max="11532" width="1.75" style="393" customWidth="1"/>
    <col min="11533" max="11533" width="16.375" style="393" customWidth="1"/>
    <col min="11534" max="11534" width="2.125" style="393" customWidth="1"/>
    <col min="11535" max="11775" width="9.125" style="393"/>
    <col min="11776" max="11776" width="3.75" style="393" customWidth="1"/>
    <col min="11777" max="11777" width="4.625" style="393" customWidth="1"/>
    <col min="11778" max="11778" width="4.875" style="393" customWidth="1"/>
    <col min="11779" max="11779" width="9.125" style="393"/>
    <col min="11780" max="11780" width="12" style="393" customWidth="1"/>
    <col min="11781" max="11781" width="6.75" style="393" customWidth="1"/>
    <col min="11782" max="11782" width="3" style="393" customWidth="1"/>
    <col min="11783" max="11783" width="16.375" style="393" customWidth="1"/>
    <col min="11784" max="11784" width="1.75" style="393" customWidth="1"/>
    <col min="11785" max="11785" width="16.375" style="393" customWidth="1"/>
    <col min="11786" max="11786" width="1.75" style="393" customWidth="1"/>
    <col min="11787" max="11787" width="16.375" style="393" customWidth="1"/>
    <col min="11788" max="11788" width="1.75" style="393" customWidth="1"/>
    <col min="11789" max="11789" width="16.375" style="393" customWidth="1"/>
    <col min="11790" max="11790" width="2.125" style="393" customWidth="1"/>
    <col min="11791" max="12031" width="9.125" style="393"/>
    <col min="12032" max="12032" width="3.75" style="393" customWidth="1"/>
    <col min="12033" max="12033" width="4.625" style="393" customWidth="1"/>
    <col min="12034" max="12034" width="4.875" style="393" customWidth="1"/>
    <col min="12035" max="12035" width="9.125" style="393"/>
    <col min="12036" max="12036" width="12" style="393" customWidth="1"/>
    <col min="12037" max="12037" width="6.75" style="393" customWidth="1"/>
    <col min="12038" max="12038" width="3" style="393" customWidth="1"/>
    <col min="12039" max="12039" width="16.375" style="393" customWidth="1"/>
    <col min="12040" max="12040" width="1.75" style="393" customWidth="1"/>
    <col min="12041" max="12041" width="16.375" style="393" customWidth="1"/>
    <col min="12042" max="12042" width="1.75" style="393" customWidth="1"/>
    <col min="12043" max="12043" width="16.375" style="393" customWidth="1"/>
    <col min="12044" max="12044" width="1.75" style="393" customWidth="1"/>
    <col min="12045" max="12045" width="16.375" style="393" customWidth="1"/>
    <col min="12046" max="12046" width="2.125" style="393" customWidth="1"/>
    <col min="12047" max="12287" width="9.125" style="393"/>
    <col min="12288" max="12288" width="3.75" style="393" customWidth="1"/>
    <col min="12289" max="12289" width="4.625" style="393" customWidth="1"/>
    <col min="12290" max="12290" width="4.875" style="393" customWidth="1"/>
    <col min="12291" max="12291" width="9.125" style="393"/>
    <col min="12292" max="12292" width="12" style="393" customWidth="1"/>
    <col min="12293" max="12293" width="6.75" style="393" customWidth="1"/>
    <col min="12294" max="12294" width="3" style="393" customWidth="1"/>
    <col min="12295" max="12295" width="16.375" style="393" customWidth="1"/>
    <col min="12296" max="12296" width="1.75" style="393" customWidth="1"/>
    <col min="12297" max="12297" width="16.375" style="393" customWidth="1"/>
    <col min="12298" max="12298" width="1.75" style="393" customWidth="1"/>
    <col min="12299" max="12299" width="16.375" style="393" customWidth="1"/>
    <col min="12300" max="12300" width="1.75" style="393" customWidth="1"/>
    <col min="12301" max="12301" width="16.375" style="393" customWidth="1"/>
    <col min="12302" max="12302" width="2.125" style="393" customWidth="1"/>
    <col min="12303" max="12543" width="9.125" style="393"/>
    <col min="12544" max="12544" width="3.75" style="393" customWidth="1"/>
    <col min="12545" max="12545" width="4.625" style="393" customWidth="1"/>
    <col min="12546" max="12546" width="4.875" style="393" customWidth="1"/>
    <col min="12547" max="12547" width="9.125" style="393"/>
    <col min="12548" max="12548" width="12" style="393" customWidth="1"/>
    <col min="12549" max="12549" width="6.75" style="393" customWidth="1"/>
    <col min="12550" max="12550" width="3" style="393" customWidth="1"/>
    <col min="12551" max="12551" width="16.375" style="393" customWidth="1"/>
    <col min="12552" max="12552" width="1.75" style="393" customWidth="1"/>
    <col min="12553" max="12553" width="16.375" style="393" customWidth="1"/>
    <col min="12554" max="12554" width="1.75" style="393" customWidth="1"/>
    <col min="12555" max="12555" width="16.375" style="393" customWidth="1"/>
    <col min="12556" max="12556" width="1.75" style="393" customWidth="1"/>
    <col min="12557" max="12557" width="16.375" style="393" customWidth="1"/>
    <col min="12558" max="12558" width="2.125" style="393" customWidth="1"/>
    <col min="12559" max="12799" width="9.125" style="393"/>
    <col min="12800" max="12800" width="3.75" style="393" customWidth="1"/>
    <col min="12801" max="12801" width="4.625" style="393" customWidth="1"/>
    <col min="12802" max="12802" width="4.875" style="393" customWidth="1"/>
    <col min="12803" max="12803" width="9.125" style="393"/>
    <col min="12804" max="12804" width="12" style="393" customWidth="1"/>
    <col min="12805" max="12805" width="6.75" style="393" customWidth="1"/>
    <col min="12806" max="12806" width="3" style="393" customWidth="1"/>
    <col min="12807" max="12807" width="16.375" style="393" customWidth="1"/>
    <col min="12808" max="12808" width="1.75" style="393" customWidth="1"/>
    <col min="12809" max="12809" width="16.375" style="393" customWidth="1"/>
    <col min="12810" max="12810" width="1.75" style="393" customWidth="1"/>
    <col min="12811" max="12811" width="16.375" style="393" customWidth="1"/>
    <col min="12812" max="12812" width="1.75" style="393" customWidth="1"/>
    <col min="12813" max="12813" width="16.375" style="393" customWidth="1"/>
    <col min="12814" max="12814" width="2.125" style="393" customWidth="1"/>
    <col min="12815" max="13055" width="9.125" style="393"/>
    <col min="13056" max="13056" width="3.75" style="393" customWidth="1"/>
    <col min="13057" max="13057" width="4.625" style="393" customWidth="1"/>
    <col min="13058" max="13058" width="4.875" style="393" customWidth="1"/>
    <col min="13059" max="13059" width="9.125" style="393"/>
    <col min="13060" max="13060" width="12" style="393" customWidth="1"/>
    <col min="13061" max="13061" width="6.75" style="393" customWidth="1"/>
    <col min="13062" max="13062" width="3" style="393" customWidth="1"/>
    <col min="13063" max="13063" width="16.375" style="393" customWidth="1"/>
    <col min="13064" max="13064" width="1.75" style="393" customWidth="1"/>
    <col min="13065" max="13065" width="16.375" style="393" customWidth="1"/>
    <col min="13066" max="13066" width="1.75" style="393" customWidth="1"/>
    <col min="13067" max="13067" width="16.375" style="393" customWidth="1"/>
    <col min="13068" max="13068" width="1.75" style="393" customWidth="1"/>
    <col min="13069" max="13069" width="16.375" style="393" customWidth="1"/>
    <col min="13070" max="13070" width="2.125" style="393" customWidth="1"/>
    <col min="13071" max="13311" width="9.125" style="393"/>
    <col min="13312" max="13312" width="3.75" style="393" customWidth="1"/>
    <col min="13313" max="13313" width="4.625" style="393" customWidth="1"/>
    <col min="13314" max="13314" width="4.875" style="393" customWidth="1"/>
    <col min="13315" max="13315" width="9.125" style="393"/>
    <col min="13316" max="13316" width="12" style="393" customWidth="1"/>
    <col min="13317" max="13317" width="6.75" style="393" customWidth="1"/>
    <col min="13318" max="13318" width="3" style="393" customWidth="1"/>
    <col min="13319" max="13319" width="16.375" style="393" customWidth="1"/>
    <col min="13320" max="13320" width="1.75" style="393" customWidth="1"/>
    <col min="13321" max="13321" width="16.375" style="393" customWidth="1"/>
    <col min="13322" max="13322" width="1.75" style="393" customWidth="1"/>
    <col min="13323" max="13323" width="16.375" style="393" customWidth="1"/>
    <col min="13324" max="13324" width="1.75" style="393" customWidth="1"/>
    <col min="13325" max="13325" width="16.375" style="393" customWidth="1"/>
    <col min="13326" max="13326" width="2.125" style="393" customWidth="1"/>
    <col min="13327" max="13567" width="9.125" style="393"/>
    <col min="13568" max="13568" width="3.75" style="393" customWidth="1"/>
    <col min="13569" max="13569" width="4.625" style="393" customWidth="1"/>
    <col min="13570" max="13570" width="4.875" style="393" customWidth="1"/>
    <col min="13571" max="13571" width="9.125" style="393"/>
    <col min="13572" max="13572" width="12" style="393" customWidth="1"/>
    <col min="13573" max="13573" width="6.75" style="393" customWidth="1"/>
    <col min="13574" max="13574" width="3" style="393" customWidth="1"/>
    <col min="13575" max="13575" width="16.375" style="393" customWidth="1"/>
    <col min="13576" max="13576" width="1.75" style="393" customWidth="1"/>
    <col min="13577" max="13577" width="16.375" style="393" customWidth="1"/>
    <col min="13578" max="13578" width="1.75" style="393" customWidth="1"/>
    <col min="13579" max="13579" width="16.375" style="393" customWidth="1"/>
    <col min="13580" max="13580" width="1.75" style="393" customWidth="1"/>
    <col min="13581" max="13581" width="16.375" style="393" customWidth="1"/>
    <col min="13582" max="13582" width="2.125" style="393" customWidth="1"/>
    <col min="13583" max="13823" width="9.125" style="393"/>
    <col min="13824" max="13824" width="3.75" style="393" customWidth="1"/>
    <col min="13825" max="13825" width="4.625" style="393" customWidth="1"/>
    <col min="13826" max="13826" width="4.875" style="393" customWidth="1"/>
    <col min="13827" max="13827" width="9.125" style="393"/>
    <col min="13828" max="13828" width="12" style="393" customWidth="1"/>
    <col min="13829" max="13829" width="6.75" style="393" customWidth="1"/>
    <col min="13830" max="13830" width="3" style="393" customWidth="1"/>
    <col min="13831" max="13831" width="16.375" style="393" customWidth="1"/>
    <col min="13832" max="13832" width="1.75" style="393" customWidth="1"/>
    <col min="13833" max="13833" width="16.375" style="393" customWidth="1"/>
    <col min="13834" max="13834" width="1.75" style="393" customWidth="1"/>
    <col min="13835" max="13835" width="16.375" style="393" customWidth="1"/>
    <col min="13836" max="13836" width="1.75" style="393" customWidth="1"/>
    <col min="13837" max="13837" width="16.375" style="393" customWidth="1"/>
    <col min="13838" max="13838" width="2.125" style="393" customWidth="1"/>
    <col min="13839" max="14079" width="9.125" style="393"/>
    <col min="14080" max="14080" width="3.75" style="393" customWidth="1"/>
    <col min="14081" max="14081" width="4.625" style="393" customWidth="1"/>
    <col min="14082" max="14082" width="4.875" style="393" customWidth="1"/>
    <col min="14083" max="14083" width="9.125" style="393"/>
    <col min="14084" max="14084" width="12" style="393" customWidth="1"/>
    <col min="14085" max="14085" width="6.75" style="393" customWidth="1"/>
    <col min="14086" max="14086" width="3" style="393" customWidth="1"/>
    <col min="14087" max="14087" width="16.375" style="393" customWidth="1"/>
    <col min="14088" max="14088" width="1.75" style="393" customWidth="1"/>
    <col min="14089" max="14089" width="16.375" style="393" customWidth="1"/>
    <col min="14090" max="14090" width="1.75" style="393" customWidth="1"/>
    <col min="14091" max="14091" width="16.375" style="393" customWidth="1"/>
    <col min="14092" max="14092" width="1.75" style="393" customWidth="1"/>
    <col min="14093" max="14093" width="16.375" style="393" customWidth="1"/>
    <col min="14094" max="14094" width="2.125" style="393" customWidth="1"/>
    <col min="14095" max="14335" width="9.125" style="393"/>
    <col min="14336" max="14336" width="3.75" style="393" customWidth="1"/>
    <col min="14337" max="14337" width="4.625" style="393" customWidth="1"/>
    <col min="14338" max="14338" width="4.875" style="393" customWidth="1"/>
    <col min="14339" max="14339" width="9.125" style="393"/>
    <col min="14340" max="14340" width="12" style="393" customWidth="1"/>
    <col min="14341" max="14341" width="6.75" style="393" customWidth="1"/>
    <col min="14342" max="14342" width="3" style="393" customWidth="1"/>
    <col min="14343" max="14343" width="16.375" style="393" customWidth="1"/>
    <col min="14344" max="14344" width="1.75" style="393" customWidth="1"/>
    <col min="14345" max="14345" width="16.375" style="393" customWidth="1"/>
    <col min="14346" max="14346" width="1.75" style="393" customWidth="1"/>
    <col min="14347" max="14347" width="16.375" style="393" customWidth="1"/>
    <col min="14348" max="14348" width="1.75" style="393" customWidth="1"/>
    <col min="14349" max="14349" width="16.375" style="393" customWidth="1"/>
    <col min="14350" max="14350" width="2.125" style="393" customWidth="1"/>
    <col min="14351" max="14591" width="9.125" style="393"/>
    <col min="14592" max="14592" width="3.75" style="393" customWidth="1"/>
    <col min="14593" max="14593" width="4.625" style="393" customWidth="1"/>
    <col min="14594" max="14594" width="4.875" style="393" customWidth="1"/>
    <col min="14595" max="14595" width="9.125" style="393"/>
    <col min="14596" max="14596" width="12" style="393" customWidth="1"/>
    <col min="14597" max="14597" width="6.75" style="393" customWidth="1"/>
    <col min="14598" max="14598" width="3" style="393" customWidth="1"/>
    <col min="14599" max="14599" width="16.375" style="393" customWidth="1"/>
    <col min="14600" max="14600" width="1.75" style="393" customWidth="1"/>
    <col min="14601" max="14601" width="16.375" style="393" customWidth="1"/>
    <col min="14602" max="14602" width="1.75" style="393" customWidth="1"/>
    <col min="14603" max="14603" width="16.375" style="393" customWidth="1"/>
    <col min="14604" max="14604" width="1.75" style="393" customWidth="1"/>
    <col min="14605" max="14605" width="16.375" style="393" customWidth="1"/>
    <col min="14606" max="14606" width="2.125" style="393" customWidth="1"/>
    <col min="14607" max="14847" width="9.125" style="393"/>
    <col min="14848" max="14848" width="3.75" style="393" customWidth="1"/>
    <col min="14849" max="14849" width="4.625" style="393" customWidth="1"/>
    <col min="14850" max="14850" width="4.875" style="393" customWidth="1"/>
    <col min="14851" max="14851" width="9.125" style="393"/>
    <col min="14852" max="14852" width="12" style="393" customWidth="1"/>
    <col min="14853" max="14853" width="6.75" style="393" customWidth="1"/>
    <col min="14854" max="14854" width="3" style="393" customWidth="1"/>
    <col min="14855" max="14855" width="16.375" style="393" customWidth="1"/>
    <col min="14856" max="14856" width="1.75" style="393" customWidth="1"/>
    <col min="14857" max="14857" width="16.375" style="393" customWidth="1"/>
    <col min="14858" max="14858" width="1.75" style="393" customWidth="1"/>
    <col min="14859" max="14859" width="16.375" style="393" customWidth="1"/>
    <col min="14860" max="14860" width="1.75" style="393" customWidth="1"/>
    <col min="14861" max="14861" width="16.375" style="393" customWidth="1"/>
    <col min="14862" max="14862" width="2.125" style="393" customWidth="1"/>
    <col min="14863" max="15103" width="9.125" style="393"/>
    <col min="15104" max="15104" width="3.75" style="393" customWidth="1"/>
    <col min="15105" max="15105" width="4.625" style="393" customWidth="1"/>
    <col min="15106" max="15106" width="4.875" style="393" customWidth="1"/>
    <col min="15107" max="15107" width="9.125" style="393"/>
    <col min="15108" max="15108" width="12" style="393" customWidth="1"/>
    <col min="15109" max="15109" width="6.75" style="393" customWidth="1"/>
    <col min="15110" max="15110" width="3" style="393" customWidth="1"/>
    <col min="15111" max="15111" width="16.375" style="393" customWidth="1"/>
    <col min="15112" max="15112" width="1.75" style="393" customWidth="1"/>
    <col min="15113" max="15113" width="16.375" style="393" customWidth="1"/>
    <col min="15114" max="15114" width="1.75" style="393" customWidth="1"/>
    <col min="15115" max="15115" width="16.375" style="393" customWidth="1"/>
    <col min="15116" max="15116" width="1.75" style="393" customWidth="1"/>
    <col min="15117" max="15117" width="16.375" style="393" customWidth="1"/>
    <col min="15118" max="15118" width="2.125" style="393" customWidth="1"/>
    <col min="15119" max="15359" width="9.125" style="393"/>
    <col min="15360" max="15360" width="3.75" style="393" customWidth="1"/>
    <col min="15361" max="15361" width="4.625" style="393" customWidth="1"/>
    <col min="15362" max="15362" width="4.875" style="393" customWidth="1"/>
    <col min="15363" max="15363" width="9.125" style="393"/>
    <col min="15364" max="15364" width="12" style="393" customWidth="1"/>
    <col min="15365" max="15365" width="6.75" style="393" customWidth="1"/>
    <col min="15366" max="15366" width="3" style="393" customWidth="1"/>
    <col min="15367" max="15367" width="16.375" style="393" customWidth="1"/>
    <col min="15368" max="15368" width="1.75" style="393" customWidth="1"/>
    <col min="15369" max="15369" width="16.375" style="393" customWidth="1"/>
    <col min="15370" max="15370" width="1.75" style="393" customWidth="1"/>
    <col min="15371" max="15371" width="16.375" style="393" customWidth="1"/>
    <col min="15372" max="15372" width="1.75" style="393" customWidth="1"/>
    <col min="15373" max="15373" width="16.375" style="393" customWidth="1"/>
    <col min="15374" max="15374" width="2.125" style="393" customWidth="1"/>
    <col min="15375" max="15615" width="9.125" style="393"/>
    <col min="15616" max="15616" width="3.75" style="393" customWidth="1"/>
    <col min="15617" max="15617" width="4.625" style="393" customWidth="1"/>
    <col min="15618" max="15618" width="4.875" style="393" customWidth="1"/>
    <col min="15619" max="15619" width="9.125" style="393"/>
    <col min="15620" max="15620" width="12" style="393" customWidth="1"/>
    <col min="15621" max="15621" width="6.75" style="393" customWidth="1"/>
    <col min="15622" max="15622" width="3" style="393" customWidth="1"/>
    <col min="15623" max="15623" width="16.375" style="393" customWidth="1"/>
    <col min="15624" max="15624" width="1.75" style="393" customWidth="1"/>
    <col min="15625" max="15625" width="16.375" style="393" customWidth="1"/>
    <col min="15626" max="15626" width="1.75" style="393" customWidth="1"/>
    <col min="15627" max="15627" width="16.375" style="393" customWidth="1"/>
    <col min="15628" max="15628" width="1.75" style="393" customWidth="1"/>
    <col min="15629" max="15629" width="16.375" style="393" customWidth="1"/>
    <col min="15630" max="15630" width="2.125" style="393" customWidth="1"/>
    <col min="15631" max="15871" width="9.125" style="393"/>
    <col min="15872" max="15872" width="3.75" style="393" customWidth="1"/>
    <col min="15873" max="15873" width="4.625" style="393" customWidth="1"/>
    <col min="15874" max="15874" width="4.875" style="393" customWidth="1"/>
    <col min="15875" max="15875" width="9.125" style="393"/>
    <col min="15876" max="15876" width="12" style="393" customWidth="1"/>
    <col min="15877" max="15877" width="6.75" style="393" customWidth="1"/>
    <col min="15878" max="15878" width="3" style="393" customWidth="1"/>
    <col min="15879" max="15879" width="16.375" style="393" customWidth="1"/>
    <col min="15880" max="15880" width="1.75" style="393" customWidth="1"/>
    <col min="15881" max="15881" width="16.375" style="393" customWidth="1"/>
    <col min="15882" max="15882" width="1.75" style="393" customWidth="1"/>
    <col min="15883" max="15883" width="16.375" style="393" customWidth="1"/>
    <col min="15884" max="15884" width="1.75" style="393" customWidth="1"/>
    <col min="15885" max="15885" width="16.375" style="393" customWidth="1"/>
    <col min="15886" max="15886" width="2.125" style="393" customWidth="1"/>
    <col min="15887" max="16127" width="9.125" style="393"/>
    <col min="16128" max="16128" width="3.75" style="393" customWidth="1"/>
    <col min="16129" max="16129" width="4.625" style="393" customWidth="1"/>
    <col min="16130" max="16130" width="4.875" style="393" customWidth="1"/>
    <col min="16131" max="16131" width="9.125" style="393"/>
    <col min="16132" max="16132" width="12" style="393" customWidth="1"/>
    <col min="16133" max="16133" width="6.75" style="393" customWidth="1"/>
    <col min="16134" max="16134" width="3" style="393" customWidth="1"/>
    <col min="16135" max="16135" width="16.375" style="393" customWidth="1"/>
    <col min="16136" max="16136" width="1.75" style="393" customWidth="1"/>
    <col min="16137" max="16137" width="16.375" style="393" customWidth="1"/>
    <col min="16138" max="16138" width="1.75" style="393" customWidth="1"/>
    <col min="16139" max="16139" width="16.375" style="393" customWidth="1"/>
    <col min="16140" max="16140" width="1.75" style="393" customWidth="1"/>
    <col min="16141" max="16141" width="16.375" style="393" customWidth="1"/>
    <col min="16142" max="16142" width="2.125" style="393" customWidth="1"/>
    <col min="16143" max="16384" width="9.125" style="393"/>
  </cols>
  <sheetData>
    <row r="1" spans="1:14" s="382" customFormat="1" ht="21.9" customHeight="1">
      <c r="A1" s="906" t="s">
        <v>1129</v>
      </c>
      <c r="B1" s="906"/>
      <c r="C1" s="906"/>
      <c r="D1" s="906"/>
      <c r="E1" s="906"/>
      <c r="F1" s="906"/>
      <c r="G1" s="906"/>
      <c r="H1" s="906"/>
      <c r="I1" s="906"/>
      <c r="J1" s="906"/>
      <c r="K1" s="906"/>
      <c r="L1" s="906"/>
      <c r="M1" s="906"/>
      <c r="N1" s="906"/>
    </row>
    <row r="2" spans="1:14" s="382" customFormat="1" ht="21.9" customHeight="1">
      <c r="A2" s="741"/>
      <c r="B2" s="741"/>
      <c r="C2" s="741"/>
      <c r="D2" s="741"/>
      <c r="E2" s="741"/>
      <c r="F2" s="741"/>
      <c r="G2" s="741"/>
      <c r="H2" s="741"/>
      <c r="I2" s="741"/>
      <c r="J2" s="741"/>
      <c r="K2" s="741"/>
      <c r="L2" s="741"/>
      <c r="M2" s="741"/>
      <c r="N2" s="591" t="s">
        <v>1</v>
      </c>
    </row>
    <row r="3" spans="1:14" s="387" customFormat="1" ht="21.9" customHeight="1">
      <c r="A3" s="742" t="s">
        <v>916</v>
      </c>
      <c r="B3" s="743" t="s">
        <v>458</v>
      </c>
    </row>
    <row r="4" spans="1:14" s="382" customFormat="1" ht="21.9" customHeight="1">
      <c r="A4" s="741"/>
      <c r="B4" s="741"/>
      <c r="C4" s="382" t="s">
        <v>459</v>
      </c>
      <c r="D4" s="741"/>
      <c r="E4" s="741"/>
      <c r="F4" s="741"/>
      <c r="G4" s="741"/>
      <c r="H4" s="741"/>
      <c r="I4" s="741"/>
      <c r="J4" s="741"/>
      <c r="K4" s="741"/>
      <c r="L4" s="741"/>
      <c r="M4" s="741"/>
      <c r="N4" s="741"/>
    </row>
    <row r="5" spans="1:14" s="387" customFormat="1" ht="21.9" customHeight="1">
      <c r="B5" s="389"/>
      <c r="H5" s="744"/>
      <c r="I5" s="744" t="s">
        <v>24</v>
      </c>
      <c r="J5" s="744"/>
      <c r="K5" s="606"/>
      <c r="L5" s="877" t="s">
        <v>5</v>
      </c>
      <c r="M5" s="877"/>
      <c r="N5" s="877"/>
    </row>
    <row r="6" spans="1:14" s="387" customFormat="1" ht="21.9" customHeight="1">
      <c r="B6" s="389"/>
      <c r="H6" s="460" t="s">
        <v>821</v>
      </c>
      <c r="I6" s="195"/>
      <c r="J6" s="460" t="s">
        <v>847</v>
      </c>
      <c r="K6" s="475"/>
      <c r="L6" s="592" t="str">
        <f>H6</f>
        <v>March 31, 2021</v>
      </c>
      <c r="M6" s="195"/>
      <c r="N6" s="592" t="str">
        <f>J6</f>
        <v>March 31, 2020</v>
      </c>
    </row>
    <row r="7" spans="1:14" s="387" customFormat="1" ht="21.9" customHeight="1">
      <c r="B7" s="387" t="s">
        <v>460</v>
      </c>
      <c r="H7" s="594"/>
      <c r="I7" s="745"/>
      <c r="J7" s="594"/>
      <c r="K7" s="745"/>
      <c r="L7" s="594"/>
      <c r="M7" s="746"/>
      <c r="N7" s="594"/>
    </row>
    <row r="8" spans="1:14" s="387" customFormat="1" ht="21.9" customHeight="1">
      <c r="C8" s="387" t="s">
        <v>461</v>
      </c>
      <c r="H8" s="710">
        <v>937096530.47000027</v>
      </c>
      <c r="I8" s="715"/>
      <c r="J8" s="705">
        <v>477760652.35000038</v>
      </c>
      <c r="K8" s="715"/>
      <c r="L8" s="705">
        <v>583955163.37000012</v>
      </c>
      <c r="M8" s="715"/>
      <c r="N8" s="705">
        <v>436809296.80000019</v>
      </c>
    </row>
    <row r="9" spans="1:14" s="387" customFormat="1" ht="21.9" customHeight="1">
      <c r="B9" s="387" t="s">
        <v>462</v>
      </c>
      <c r="H9" s="706">
        <v>-150662427.13</v>
      </c>
      <c r="I9" s="707"/>
      <c r="J9" s="706">
        <v>564301999.23000002</v>
      </c>
      <c r="K9" s="707"/>
      <c r="L9" s="706">
        <v>-44798008.030000001</v>
      </c>
      <c r="M9" s="707"/>
      <c r="N9" s="706">
        <v>465825975.19999999</v>
      </c>
    </row>
    <row r="10" spans="1:14" s="387" customFormat="1" ht="21.9" customHeight="1">
      <c r="B10" s="382" t="s">
        <v>463</v>
      </c>
      <c r="H10" s="710"/>
      <c r="I10" s="714"/>
      <c r="J10" s="714"/>
      <c r="K10" s="714"/>
      <c r="L10" s="713"/>
      <c r="M10" s="716"/>
      <c r="N10" s="713"/>
    </row>
    <row r="11" spans="1:14" s="382" customFormat="1" ht="21.9" customHeight="1">
      <c r="C11" s="382" t="s">
        <v>464</v>
      </c>
      <c r="H11" s="710">
        <v>297144680.34999996</v>
      </c>
      <c r="I11" s="708"/>
      <c r="J11" s="710">
        <v>325216887.88</v>
      </c>
      <c r="K11" s="710"/>
      <c r="L11" s="710">
        <v>42973680.81000001</v>
      </c>
      <c r="M11" s="712"/>
      <c r="N11" s="710">
        <v>67081972.340000004</v>
      </c>
    </row>
    <row r="12" spans="1:14" s="382" customFormat="1" ht="21.9" customHeight="1">
      <c r="B12" s="382" t="s">
        <v>465</v>
      </c>
      <c r="H12" s="710">
        <v>42023437.600000001</v>
      </c>
      <c r="I12" s="709"/>
      <c r="J12" s="710">
        <v>56867734.920000002</v>
      </c>
      <c r="K12" s="710"/>
      <c r="L12" s="710">
        <v>29793109.600000001</v>
      </c>
      <c r="M12" s="712"/>
      <c r="N12" s="710">
        <v>48108749.920000002</v>
      </c>
    </row>
    <row r="13" spans="1:14" s="382" customFormat="1" ht="21.9" customHeight="1">
      <c r="B13" s="382" t="s">
        <v>466</v>
      </c>
      <c r="H13" s="711">
        <v>22225037.270000003</v>
      </c>
      <c r="I13" s="709"/>
      <c r="J13" s="710">
        <v>16991549.350000001</v>
      </c>
      <c r="K13" s="710"/>
      <c r="L13" s="711">
        <v>20786347.030000001</v>
      </c>
      <c r="M13" s="712"/>
      <c r="N13" s="710">
        <v>15629111.93</v>
      </c>
    </row>
    <row r="14" spans="1:14" s="382" customFormat="1" ht="21.9" customHeight="1">
      <c r="B14" s="402" t="s">
        <v>783</v>
      </c>
      <c r="H14" s="710">
        <v>2110222.48</v>
      </c>
      <c r="I14" s="709"/>
      <c r="J14" s="710">
        <v>2554420.86</v>
      </c>
      <c r="K14" s="710"/>
      <c r="L14" s="710">
        <v>2715416.6900000004</v>
      </c>
      <c r="M14" s="712"/>
      <c r="N14" s="710">
        <v>3126055.7283454249</v>
      </c>
    </row>
    <row r="15" spans="1:14" s="382" customFormat="1" ht="21.9" customHeight="1">
      <c r="B15" s="402" t="s">
        <v>784</v>
      </c>
      <c r="H15" s="710">
        <v>1842152.67</v>
      </c>
      <c r="I15" s="709"/>
      <c r="J15" s="710">
        <v>1862621.03</v>
      </c>
      <c r="K15" s="710"/>
      <c r="L15" s="710">
        <v>1842152.67</v>
      </c>
      <c r="M15" s="712"/>
      <c r="N15" s="710">
        <v>1862621.03</v>
      </c>
    </row>
    <row r="16" spans="1:14" s="382" customFormat="1" ht="21.9" customHeight="1">
      <c r="B16" s="382" t="s">
        <v>467</v>
      </c>
      <c r="H16" s="711">
        <v>0</v>
      </c>
      <c r="I16" s="707"/>
      <c r="J16" s="706">
        <v>-674437.55999999994</v>
      </c>
      <c r="K16" s="711"/>
      <c r="L16" s="711">
        <v>0</v>
      </c>
      <c r="M16" s="712"/>
      <c r="N16" s="706">
        <v>-674437.55999999994</v>
      </c>
    </row>
    <row r="17" spans="1:14" s="382" customFormat="1" ht="21.9" customHeight="1">
      <c r="J17" s="384"/>
      <c r="N17" s="747"/>
    </row>
    <row r="18" spans="1:14" s="750" customFormat="1" ht="21.9" customHeight="1">
      <c r="A18" s="748" t="s">
        <v>468</v>
      </c>
      <c r="B18" s="749" t="s">
        <v>469</v>
      </c>
    </row>
    <row r="19" spans="1:14" s="750" customFormat="1" ht="21.9" customHeight="1">
      <c r="A19" s="751"/>
      <c r="B19" s="752"/>
      <c r="C19" s="387" t="s">
        <v>470</v>
      </c>
    </row>
    <row r="20" spans="1:14" s="750" customFormat="1" ht="21.9" customHeight="1">
      <c r="B20" s="387" t="s">
        <v>794</v>
      </c>
      <c r="C20" s="387"/>
    </row>
    <row r="21" spans="1:14" s="750" customFormat="1" ht="21.9" customHeight="1">
      <c r="B21" s="389" t="s">
        <v>793</v>
      </c>
      <c r="C21" s="387"/>
    </row>
    <row r="22" spans="1:14" ht="21.9" customHeight="1">
      <c r="H22" s="753"/>
      <c r="I22" s="753" t="s">
        <v>471</v>
      </c>
      <c r="J22" s="753"/>
      <c r="K22" s="754"/>
      <c r="L22" s="907" t="s">
        <v>472</v>
      </c>
      <c r="M22" s="907"/>
      <c r="N22" s="907"/>
    </row>
    <row r="23" spans="1:14" ht="21.9" customHeight="1">
      <c r="H23" s="460" t="s">
        <v>821</v>
      </c>
      <c r="I23" s="195"/>
      <c r="J23" s="460" t="s">
        <v>847</v>
      </c>
      <c r="K23" s="475"/>
      <c r="L23" s="592" t="str">
        <f>H23</f>
        <v>March 31, 2021</v>
      </c>
      <c r="M23" s="195"/>
      <c r="N23" s="592" t="str">
        <f>J23</f>
        <v>March 31, 2020</v>
      </c>
    </row>
    <row r="24" spans="1:14" ht="21.9" customHeight="1">
      <c r="C24" s="393" t="s">
        <v>473</v>
      </c>
      <c r="H24" s="447">
        <v>6134749.8899999997</v>
      </c>
      <c r="I24" s="755"/>
      <c r="J24" s="447">
        <v>6389741.9000000004</v>
      </c>
      <c r="K24" s="755"/>
      <c r="L24" s="447">
        <v>1609350.95</v>
      </c>
      <c r="M24" s="755"/>
      <c r="N24" s="447">
        <v>2023816.77</v>
      </c>
    </row>
    <row r="25" spans="1:14" ht="21.9" customHeight="1">
      <c r="H25" s="605"/>
      <c r="I25" s="605"/>
      <c r="J25" s="756"/>
      <c r="K25" s="605"/>
      <c r="L25" s="756"/>
      <c r="M25" s="605"/>
      <c r="N25" s="605"/>
    </row>
    <row r="26" spans="1:14" s="637" customFormat="1" ht="21.9" customHeight="1">
      <c r="A26" s="757" t="s">
        <v>474</v>
      </c>
      <c r="B26" s="474" t="s">
        <v>475</v>
      </c>
      <c r="C26" s="414"/>
      <c r="D26" s="414"/>
      <c r="E26" s="414"/>
      <c r="F26" s="414"/>
      <c r="G26" s="414"/>
      <c r="H26" s="414"/>
      <c r="I26" s="414"/>
      <c r="J26" s="414"/>
      <c r="K26" s="414"/>
      <c r="L26" s="414"/>
      <c r="M26" s="414"/>
      <c r="N26" s="414"/>
    </row>
    <row r="27" spans="1:14" s="637" customFormat="1" ht="21.9" customHeight="1">
      <c r="A27" s="471"/>
      <c r="B27" s="414"/>
      <c r="C27" s="471" t="s">
        <v>1110</v>
      </c>
      <c r="D27" s="414"/>
      <c r="E27" s="414"/>
      <c r="F27" s="414"/>
      <c r="G27" s="414"/>
      <c r="H27" s="414"/>
      <c r="I27" s="414"/>
      <c r="J27" s="414"/>
      <c r="K27" s="414"/>
      <c r="L27" s="414"/>
      <c r="M27" s="414"/>
      <c r="N27" s="414"/>
    </row>
    <row r="28" spans="1:14" s="637" customFormat="1" ht="21.9" customHeight="1">
      <c r="A28" s="414"/>
      <c r="B28" s="414" t="s">
        <v>1111</v>
      </c>
      <c r="C28" s="427"/>
      <c r="D28" s="414"/>
      <c r="E28" s="414"/>
      <c r="F28" s="414"/>
      <c r="G28" s="414"/>
      <c r="H28" s="414"/>
      <c r="I28" s="414"/>
      <c r="J28" s="414"/>
      <c r="K28" s="414"/>
      <c r="L28" s="414"/>
      <c r="M28" s="414"/>
      <c r="N28" s="414"/>
    </row>
    <row r="29" spans="1:14" s="637" customFormat="1" ht="21.9" customHeight="1">
      <c r="A29" s="414"/>
      <c r="B29" s="414" t="s">
        <v>1112</v>
      </c>
      <c r="C29" s="427"/>
      <c r="D29" s="414"/>
      <c r="E29" s="414"/>
      <c r="F29" s="414"/>
      <c r="G29" s="414"/>
      <c r="H29" s="414"/>
      <c r="I29" s="414"/>
      <c r="J29" s="414"/>
      <c r="K29" s="414"/>
      <c r="L29" s="414"/>
      <c r="M29" s="414"/>
      <c r="N29" s="414"/>
    </row>
    <row r="30" spans="1:14" s="637" customFormat="1" ht="21.9" customHeight="1">
      <c r="A30" s="414"/>
      <c r="B30" s="414" t="s">
        <v>1114</v>
      </c>
      <c r="C30" s="427"/>
      <c r="D30" s="414"/>
      <c r="E30" s="414"/>
      <c r="F30" s="414"/>
      <c r="G30" s="414"/>
      <c r="H30" s="414"/>
      <c r="I30" s="414"/>
      <c r="J30" s="414"/>
      <c r="K30" s="414"/>
      <c r="L30" s="414"/>
      <c r="M30" s="414"/>
      <c r="N30" s="414"/>
    </row>
    <row r="31" spans="1:14" s="637" customFormat="1" ht="21.9" customHeight="1">
      <c r="A31" s="414"/>
      <c r="B31" s="414" t="s">
        <v>1113</v>
      </c>
      <c r="C31" s="414"/>
      <c r="D31" s="414"/>
      <c r="E31" s="414"/>
      <c r="F31" s="414"/>
      <c r="G31" s="414"/>
      <c r="H31" s="414"/>
      <c r="I31" s="414"/>
      <c r="J31" s="414"/>
      <c r="K31" s="414"/>
      <c r="L31" s="414"/>
      <c r="M31" s="414"/>
      <c r="N31" s="414"/>
    </row>
    <row r="32" spans="1:14" s="637" customFormat="1" ht="21.9" customHeight="1">
      <c r="A32" s="414"/>
      <c r="B32" s="414"/>
      <c r="C32" s="414"/>
      <c r="D32" s="414"/>
      <c r="E32" s="414"/>
      <c r="F32" s="414"/>
      <c r="G32" s="414"/>
      <c r="H32" s="414"/>
      <c r="I32" s="414"/>
      <c r="J32" s="414"/>
      <c r="K32" s="414"/>
      <c r="L32" s="414"/>
      <c r="M32" s="414"/>
      <c r="N32" s="414"/>
    </row>
    <row r="33" spans="1:14" s="402" customFormat="1" ht="21.9" customHeight="1">
      <c r="A33" s="386" t="s">
        <v>476</v>
      </c>
      <c r="B33" s="758" t="s">
        <v>477</v>
      </c>
      <c r="C33" s="759"/>
      <c r="D33" s="759"/>
      <c r="E33" s="759"/>
      <c r="F33" s="759"/>
      <c r="G33" s="759"/>
      <c r="H33" s="759"/>
      <c r="I33" s="759"/>
      <c r="J33" s="760"/>
      <c r="K33" s="760"/>
      <c r="L33" s="760"/>
      <c r="M33" s="760"/>
      <c r="N33" s="761"/>
    </row>
    <row r="34" spans="1:14" s="402" customFormat="1" ht="21.9" customHeight="1">
      <c r="A34" s="761"/>
      <c r="B34" s="761"/>
      <c r="C34" s="759" t="s">
        <v>786</v>
      </c>
      <c r="D34" s="759"/>
      <c r="E34" s="759"/>
      <c r="F34" s="759"/>
      <c r="G34" s="759"/>
      <c r="H34" s="759"/>
      <c r="I34" s="759"/>
      <c r="J34" s="760"/>
      <c r="K34" s="760"/>
      <c r="L34" s="760"/>
      <c r="M34" s="760"/>
      <c r="N34" s="761"/>
    </row>
    <row r="35" spans="1:14" s="402" customFormat="1" ht="21.9" customHeight="1">
      <c r="A35" s="761"/>
      <c r="B35" s="759" t="s">
        <v>785</v>
      </c>
      <c r="C35" s="759"/>
      <c r="D35" s="759"/>
      <c r="E35" s="759"/>
      <c r="F35" s="759"/>
      <c r="G35" s="759"/>
      <c r="H35" s="759"/>
      <c r="I35" s="759"/>
      <c r="J35" s="760"/>
      <c r="K35" s="760"/>
      <c r="L35" s="760"/>
      <c r="M35" s="760"/>
      <c r="N35" s="761"/>
    </row>
    <row r="36" spans="1:14" s="402" customFormat="1" ht="21.9" customHeight="1">
      <c r="A36" s="761"/>
      <c r="B36" s="759"/>
      <c r="C36" s="759" t="s">
        <v>1130</v>
      </c>
      <c r="D36" s="759"/>
      <c r="E36" s="759"/>
      <c r="F36" s="759"/>
      <c r="G36" s="759"/>
      <c r="H36" s="759"/>
      <c r="I36" s="759"/>
      <c r="J36" s="760"/>
      <c r="K36" s="760"/>
      <c r="L36" s="760"/>
      <c r="M36" s="760"/>
      <c r="N36" s="761"/>
    </row>
    <row r="37" spans="1:14" s="402" customFormat="1" ht="21.9" customHeight="1">
      <c r="A37" s="382"/>
      <c r="B37" s="421"/>
      <c r="C37" s="382"/>
      <c r="D37" s="382"/>
      <c r="E37" s="382"/>
      <c r="F37" s="382"/>
      <c r="G37" s="382"/>
      <c r="H37" s="877" t="s">
        <v>368</v>
      </c>
      <c r="I37" s="877"/>
      <c r="J37" s="877"/>
      <c r="K37" s="606"/>
      <c r="L37" s="877" t="s">
        <v>369</v>
      </c>
      <c r="M37" s="877"/>
      <c r="N37" s="877"/>
    </row>
    <row r="38" spans="1:14" s="402" customFormat="1" ht="21.9" customHeight="1">
      <c r="A38" s="382"/>
      <c r="B38" s="421"/>
      <c r="C38" s="382"/>
      <c r="D38" s="382"/>
      <c r="E38" s="382"/>
      <c r="F38" s="382"/>
      <c r="G38" s="382"/>
      <c r="H38" s="460" t="s">
        <v>821</v>
      </c>
      <c r="I38" s="461"/>
      <c r="J38" s="460" t="s">
        <v>822</v>
      </c>
      <c r="K38" s="458"/>
      <c r="L38" s="460" t="str">
        <f>+H38</f>
        <v>March 31, 2021</v>
      </c>
      <c r="M38" s="461"/>
      <c r="N38" s="460" t="str">
        <f>+J38</f>
        <v>December 31, 2020</v>
      </c>
    </row>
    <row r="39" spans="1:14" s="382" customFormat="1" ht="21.9" customHeight="1">
      <c r="B39" s="421"/>
      <c r="C39" s="382" t="s">
        <v>478</v>
      </c>
      <c r="H39" s="613">
        <v>1.1399999999999999</v>
      </c>
      <c r="I39" s="614"/>
      <c r="J39" s="613">
        <v>1</v>
      </c>
      <c r="K39" s="613"/>
      <c r="L39" s="613">
        <v>1.23</v>
      </c>
      <c r="M39" s="613"/>
      <c r="N39" s="613">
        <v>1.06</v>
      </c>
    </row>
    <row r="40" spans="1:14" s="382" customFormat="1" ht="21.9" customHeight="1">
      <c r="B40" s="421"/>
      <c r="H40" s="384"/>
      <c r="I40" s="385"/>
      <c r="J40" s="384"/>
      <c r="K40" s="384"/>
      <c r="L40" s="384"/>
      <c r="M40" s="384"/>
      <c r="N40" s="384"/>
    </row>
    <row r="41" spans="1:14" ht="21.9" customHeight="1">
      <c r="A41" s="762" t="s">
        <v>972</v>
      </c>
      <c r="B41" s="762" t="s">
        <v>479</v>
      </c>
      <c r="C41" s="763"/>
      <c r="D41" s="764"/>
      <c r="E41" s="764"/>
      <c r="F41" s="764"/>
      <c r="G41" s="764"/>
      <c r="H41" s="764"/>
      <c r="I41" s="764"/>
      <c r="J41" s="764"/>
      <c r="K41" s="764"/>
      <c r="L41" s="764"/>
      <c r="M41" s="764"/>
      <c r="N41" s="764"/>
    </row>
    <row r="42" spans="1:14" ht="21.9" customHeight="1">
      <c r="A42" s="764"/>
      <c r="B42" s="763"/>
      <c r="C42" s="765" t="s">
        <v>915</v>
      </c>
      <c r="D42" s="764"/>
      <c r="E42" s="764"/>
      <c r="F42" s="764"/>
      <c r="G42" s="764"/>
      <c r="H42" s="764"/>
      <c r="I42" s="764"/>
      <c r="J42" s="764"/>
      <c r="K42" s="764"/>
      <c r="L42" s="764"/>
      <c r="M42" s="764"/>
      <c r="N42" s="764"/>
    </row>
    <row r="43" spans="1:14" ht="21" customHeight="1"/>
    <row r="44" spans="1:14" ht="25.5" customHeight="1"/>
    <row r="45" spans="1:14" ht="25.5" customHeight="1"/>
    <row r="46" spans="1:14" ht="25.5" customHeight="1"/>
    <row r="47" spans="1:14" ht="25.5" customHeight="1"/>
    <row r="48" spans="1:14" ht="25.5" customHeight="1"/>
    <row r="49" ht="25.5" customHeight="1"/>
    <row r="50" ht="25.5" customHeight="1"/>
    <row r="51" ht="25.5" customHeight="1"/>
    <row r="52" ht="25.5" customHeight="1"/>
    <row r="53" ht="25.5" customHeight="1"/>
    <row r="54" ht="29.25" customHeight="1"/>
    <row r="55" ht="29.25" customHeight="1"/>
  </sheetData>
  <mergeCells count="5">
    <mergeCell ref="A1:N1"/>
    <mergeCell ref="L5:N5"/>
    <mergeCell ref="L22:N22"/>
    <mergeCell ref="H37:J37"/>
    <mergeCell ref="L37:N37"/>
  </mergeCells>
  <pageMargins left="0.82677165354330717" right="0.23622047244094491" top="0.70866141732283472" bottom="0.74803149606299213" header="0.51181102362204722" footer="0.51181102362204722"/>
  <pageSetup paperSize="9" scale="85" orientation="portrait" r:id="rId1"/>
  <headerFooter scaleWithDoc="0" alignWithMargins="0"/>
  <ignoredErrors>
    <ignoredError sqref="I6 K23:M23 A4:A11 A12:A17 A19:A25 A27:A32 A34:A4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P.1-11</vt:lpstr>
      <vt:lpstr>P.12</vt:lpstr>
      <vt:lpstr>P.13-14</vt:lpstr>
      <vt:lpstr>P.15-18</vt:lpstr>
      <vt:lpstr>P.19</vt:lpstr>
      <vt:lpstr>P.20-22</vt:lpstr>
      <vt:lpstr>P.23-25</vt:lpstr>
      <vt:lpstr>P.26 </vt:lpstr>
      <vt:lpstr>P.27 </vt:lpstr>
      <vt:lpstr>P.28</vt:lpstr>
      <vt:lpstr>P.29-31</vt:lpstr>
      <vt:lpstr>P.32-33</vt:lpstr>
      <vt:lpstr>P.34</vt:lpstr>
      <vt:lpstr>P.35</vt:lpstr>
      <vt:lpstr>P.36-39</vt:lpstr>
      <vt:lpstr>P.40-41</vt:lpstr>
      <vt:lpstr>P.42</vt:lpstr>
      <vt:lpstr>P.43</vt:lpstr>
      <vt:lpstr>P.44</vt:lpstr>
      <vt:lpstr>P.45</vt:lpstr>
      <vt:lpstr>'P.20-22'!Print_Area</vt:lpstr>
      <vt:lpstr>P.28!Print_Area</vt:lpstr>
      <vt:lpstr>'P.36-39'!Print_Area</vt:lpstr>
      <vt:lpstr>'P.40-41'!Print_Area</vt:lpstr>
    </vt:vector>
  </TitlesOfParts>
  <Company>Supply Service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User</cp:lastModifiedBy>
  <cp:lastPrinted>2021-05-05T10:14:25Z</cp:lastPrinted>
  <dcterms:created xsi:type="dcterms:W3CDTF">2020-05-06T05:10:35Z</dcterms:created>
  <dcterms:modified xsi:type="dcterms:W3CDTF">2021-05-05T12:17:15Z</dcterms:modified>
</cp:coreProperties>
</file>