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05" yWindow="-105" windowWidth="19425" windowHeight="10425" tabRatio="884" activeTab="4"/>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'งบเปลี่ยนแปลง-เฉพาะ'!$A$1:$U$12</definedName>
    <definedName name="_xlnm.Print_Area" localSheetId="1">งบกำไรขาดทุนเบ็ดเสร็จ!$A$1:$Q$50</definedName>
    <definedName name="_xlnm.Print_Area" localSheetId="3">'งบเปลี่ยนแปลง-เฉพาะ'!$A$1:$U$34</definedName>
    <definedName name="_xlnm.Print_Area" localSheetId="2">'งบเปลี่ยนแปลง-รวม'!$A$1:$AA$39</definedName>
    <definedName name="_xlnm.Print_Area" localSheetId="0">งบแสดงฐานะการเงิน!$A$1:$L$113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5" l="1"/>
  <c r="E60" i="11"/>
  <c r="G60" i="11"/>
  <c r="I60" i="11"/>
  <c r="K60" i="11"/>
  <c r="I35" i="11"/>
  <c r="E28" i="11"/>
  <c r="K6" i="11"/>
  <c r="K45" i="11" s="1"/>
  <c r="I6" i="11"/>
  <c r="I45" i="11" s="1"/>
  <c r="A3" i="11"/>
  <c r="A42" i="11" s="1"/>
  <c r="K70" i="11"/>
  <c r="I70" i="11"/>
  <c r="G70" i="11"/>
  <c r="E70" i="11"/>
  <c r="G45" i="11"/>
  <c r="E45" i="11"/>
  <c r="K35" i="11"/>
  <c r="G35" i="11"/>
  <c r="E35" i="11"/>
  <c r="K28" i="11"/>
  <c r="I28" i="11"/>
  <c r="G28" i="11"/>
  <c r="N22" i="10" l="1"/>
  <c r="J22" i="10"/>
  <c r="F30" i="5"/>
  <c r="H30" i="5"/>
  <c r="J30" i="5"/>
  <c r="L30" i="5"/>
  <c r="F16" i="5"/>
  <c r="L44" i="10" l="1"/>
  <c r="J44" i="10"/>
  <c r="J23" i="10"/>
  <c r="F104" i="5"/>
  <c r="L16" i="5"/>
  <c r="J16" i="5"/>
  <c r="H16" i="5"/>
  <c r="R21" i="7" l="1"/>
  <c r="R22" i="7" s="1"/>
  <c r="P23" i="7"/>
  <c r="N22" i="7"/>
  <c r="L22" i="7"/>
  <c r="J22" i="7"/>
  <c r="H22" i="7"/>
  <c r="F22" i="7"/>
  <c r="D22" i="7"/>
  <c r="P21" i="7"/>
  <c r="P20" i="7"/>
  <c r="R17" i="7"/>
  <c r="R18" i="7" s="1"/>
  <c r="P17" i="7"/>
  <c r="P18" i="7" s="1"/>
  <c r="N17" i="7"/>
  <c r="N18" i="7" s="1"/>
  <c r="L17" i="7"/>
  <c r="L18" i="7" s="1"/>
  <c r="J17" i="7"/>
  <c r="J18" i="7" s="1"/>
  <c r="H17" i="7"/>
  <c r="H18" i="7" s="1"/>
  <c r="F17" i="7"/>
  <c r="F18" i="7" s="1"/>
  <c r="D17" i="7"/>
  <c r="D18" i="7" s="1"/>
  <c r="L24" i="7" l="1"/>
  <c r="J24" i="7"/>
  <c r="H24" i="7"/>
  <c r="N24" i="7"/>
  <c r="D24" i="7"/>
  <c r="F24" i="7"/>
  <c r="P22" i="7"/>
  <c r="P24" i="7" s="1"/>
  <c r="R23" i="7"/>
  <c r="T23" i="7" s="1"/>
  <c r="R24" i="7" l="1"/>
  <c r="R25" i="6" l="1"/>
  <c r="R26" i="6"/>
  <c r="T13" i="7"/>
  <c r="A24" i="7"/>
  <c r="A20" i="7"/>
  <c r="A18" i="7"/>
  <c r="P33" i="6"/>
  <c r="N33" i="6"/>
  <c r="L33" i="6"/>
  <c r="J33" i="6"/>
  <c r="H33" i="6"/>
  <c r="F33" i="6"/>
  <c r="D33" i="6"/>
  <c r="R27" i="6"/>
  <c r="P27" i="6"/>
  <c r="N27" i="6"/>
  <c r="L27" i="6"/>
  <c r="J27" i="6"/>
  <c r="H27" i="6"/>
  <c r="F27" i="6"/>
  <c r="D27" i="6"/>
  <c r="X20" i="6"/>
  <c r="X21" i="6" s="1"/>
  <c r="T20" i="6"/>
  <c r="T21" i="6" s="1"/>
  <c r="R20" i="6"/>
  <c r="R21" i="6" s="1"/>
  <c r="P20" i="6"/>
  <c r="P21" i="6" s="1"/>
  <c r="N20" i="6"/>
  <c r="N21" i="6" s="1"/>
  <c r="L20" i="6"/>
  <c r="L21" i="6" s="1"/>
  <c r="J20" i="6"/>
  <c r="J21" i="6" s="1"/>
  <c r="H20" i="6"/>
  <c r="H21" i="6" s="1"/>
  <c r="F20" i="6"/>
  <c r="F21" i="6" s="1"/>
  <c r="D20" i="6"/>
  <c r="D21" i="6" s="1"/>
  <c r="X25" i="6"/>
  <c r="X26" i="6"/>
  <c r="V25" i="6"/>
  <c r="Z25" i="6" s="1"/>
  <c r="V24" i="6"/>
  <c r="Z24" i="6" s="1"/>
  <c r="X23" i="6"/>
  <c r="T26" i="6"/>
  <c r="T27" i="6" s="1"/>
  <c r="R28" i="6"/>
  <c r="L23" i="6"/>
  <c r="V23" i="6" s="1"/>
  <c r="X27" i="6" l="1"/>
  <c r="V26" i="6"/>
  <c r="Z26" i="6" s="1"/>
  <c r="Z27" i="6" s="1"/>
  <c r="Z23" i="6"/>
  <c r="T28" i="6"/>
  <c r="V28" i="6" s="1"/>
  <c r="Z28" i="6" s="1"/>
  <c r="V27" i="6" l="1"/>
  <c r="V16" i="6"/>
  <c r="Z16" i="6" s="1"/>
  <c r="R32" i="6" l="1"/>
  <c r="P36" i="10"/>
  <c r="P23" i="10"/>
  <c r="P16" i="10"/>
  <c r="P11" i="10"/>
  <c r="P17" i="10" s="1"/>
  <c r="L36" i="10"/>
  <c r="L23" i="10"/>
  <c r="L16" i="10"/>
  <c r="L11" i="10"/>
  <c r="L17" i="10" l="1"/>
  <c r="P29" i="10"/>
  <c r="P31" i="10" s="1"/>
  <c r="K8" i="11" s="1"/>
  <c r="K20" i="11" s="1"/>
  <c r="K46" i="11" s="1"/>
  <c r="K50" i="11" s="1"/>
  <c r="K71" i="11" s="1"/>
  <c r="K73" i="11" s="1"/>
  <c r="L29" i="10"/>
  <c r="L31" i="10" s="1"/>
  <c r="L39" i="10" l="1"/>
  <c r="L41" i="10" s="1"/>
  <c r="G8" i="11"/>
  <c r="G20" i="11" s="1"/>
  <c r="G46" i="11" s="1"/>
  <c r="G50" i="11" s="1"/>
  <c r="G71" i="11" s="1"/>
  <c r="G73" i="11" s="1"/>
  <c r="P37" i="10"/>
  <c r="P43" i="10" s="1"/>
  <c r="P45" i="10" s="1"/>
  <c r="P39" i="10"/>
  <c r="P41" i="10" s="1"/>
  <c r="L37" i="10"/>
  <c r="L43" i="10" s="1"/>
  <c r="L45" i="10" s="1"/>
  <c r="P47" i="10"/>
  <c r="L47" i="10"/>
  <c r="J36" i="10" l="1"/>
  <c r="N36" i="10" l="1"/>
  <c r="J70" i="5"/>
  <c r="J57" i="5" l="1"/>
  <c r="N16" i="10" l="1"/>
  <c r="D29" i="6" l="1"/>
  <c r="V19" i="6"/>
  <c r="Z19" i="6" s="1"/>
  <c r="P29" i="6"/>
  <c r="N29" i="6"/>
  <c r="H29" i="6"/>
  <c r="F29" i="6"/>
  <c r="N28" i="7"/>
  <c r="L28" i="7"/>
  <c r="J28" i="7"/>
  <c r="H28" i="7"/>
  <c r="F28" i="7"/>
  <c r="D28" i="7"/>
  <c r="T19" i="7"/>
  <c r="H34" i="6" l="1"/>
  <c r="N34" i="6"/>
  <c r="F34" i="6"/>
  <c r="P34" i="6"/>
  <c r="D34" i="6"/>
  <c r="T29" i="6"/>
  <c r="J29" i="6"/>
  <c r="L29" i="6"/>
  <c r="R29" i="6"/>
  <c r="J34" i="6" l="1"/>
  <c r="L34" i="6"/>
  <c r="X29" i="6"/>
  <c r="T16" i="7"/>
  <c r="T15" i="7"/>
  <c r="T17" i="7" s="1"/>
  <c r="T14" i="7"/>
  <c r="T18" i="7" l="1"/>
  <c r="F29" i="7"/>
  <c r="L29" i="7"/>
  <c r="H29" i="7"/>
  <c r="J29" i="7"/>
  <c r="D29" i="7"/>
  <c r="N29" i="7" l="1"/>
  <c r="A29" i="7" l="1"/>
  <c r="A13" i="7"/>
  <c r="L82" i="5"/>
  <c r="J82" i="5"/>
  <c r="H82" i="5"/>
  <c r="A79" i="5"/>
  <c r="L44" i="5"/>
  <c r="J44" i="5"/>
  <c r="H44" i="5"/>
  <c r="F44" i="5"/>
  <c r="F82" i="5" s="1"/>
  <c r="A41" i="5"/>
  <c r="P6" i="10"/>
  <c r="N6" i="10"/>
  <c r="X31" i="6" l="1"/>
  <c r="X33" i="6" s="1"/>
  <c r="R27" i="7"/>
  <c r="R28" i="7" s="1"/>
  <c r="R29" i="7" s="1"/>
  <c r="P27" i="7"/>
  <c r="T32" i="6"/>
  <c r="T33" i="6" s="1"/>
  <c r="T34" i="6" l="1"/>
  <c r="X34" i="6"/>
  <c r="A3" i="6"/>
  <c r="A3" i="7" s="1"/>
  <c r="N23" i="10"/>
  <c r="J16" i="10"/>
  <c r="N11" i="10"/>
  <c r="J11" i="10"/>
  <c r="J17" i="10" l="1"/>
  <c r="J29" i="10" s="1"/>
  <c r="N17" i="10"/>
  <c r="N29" i="10" s="1"/>
  <c r="N31" i="10" l="1"/>
  <c r="I8" i="11" s="1"/>
  <c r="I20" i="11" s="1"/>
  <c r="I46" i="11" s="1"/>
  <c r="I50" i="11" s="1"/>
  <c r="I71" i="11" s="1"/>
  <c r="I73" i="11" s="1"/>
  <c r="J31" i="10"/>
  <c r="J39" i="10" l="1"/>
  <c r="E8" i="11"/>
  <c r="E20" i="11" s="1"/>
  <c r="E46" i="11" s="1"/>
  <c r="E50" i="11" s="1"/>
  <c r="E71" i="11" s="1"/>
  <c r="E73" i="11" s="1"/>
  <c r="J37" i="10"/>
  <c r="J43" i="10" s="1"/>
  <c r="J45" i="10" s="1"/>
  <c r="N37" i="10"/>
  <c r="N43" i="10" s="1"/>
  <c r="N45" i="10" s="1"/>
  <c r="N39" i="10"/>
  <c r="N47" i="10" s="1"/>
  <c r="R31" i="6"/>
  <c r="R33" i="6" s="1"/>
  <c r="P26" i="7"/>
  <c r="P28" i="7" s="1"/>
  <c r="J47" i="10" l="1"/>
  <c r="J41" i="10"/>
  <c r="N41" i="10"/>
  <c r="P29" i="7"/>
  <c r="R30" i="6"/>
  <c r="R34" i="6" l="1"/>
  <c r="V14" i="6"/>
  <c r="T25" i="7" l="1"/>
  <c r="V17" i="6"/>
  <c r="Z17" i="6" s="1"/>
  <c r="L104" i="5"/>
  <c r="L106" i="5" s="1"/>
  <c r="J104" i="5"/>
  <c r="H104" i="5"/>
  <c r="H106" i="5" s="1"/>
  <c r="F106" i="5"/>
  <c r="L70" i="5"/>
  <c r="H70" i="5"/>
  <c r="L57" i="5"/>
  <c r="H57" i="5"/>
  <c r="F57" i="5"/>
  <c r="J31" i="5"/>
  <c r="F31" i="5"/>
  <c r="V30" i="6" l="1"/>
  <c r="T26" i="7"/>
  <c r="Z14" i="6"/>
  <c r="L31" i="5"/>
  <c r="L71" i="5"/>
  <c r="J71" i="5"/>
  <c r="F71" i="5"/>
  <c r="T21" i="7"/>
  <c r="H71" i="5"/>
  <c r="H31" i="5"/>
  <c r="J106" i="5"/>
  <c r="L107" i="5" l="1"/>
  <c r="H107" i="5"/>
  <c r="F107" i="5"/>
  <c r="J107" i="5"/>
  <c r="Z30" i="6"/>
  <c r="X35" i="6" l="1"/>
  <c r="V32" i="6"/>
  <c r="T27" i="7"/>
  <c r="T28" i="7" s="1"/>
  <c r="V18" i="6"/>
  <c r="V20" i="6" s="1"/>
  <c r="V21" i="6" s="1"/>
  <c r="Z32" i="6" l="1"/>
  <c r="R35" i="6"/>
  <c r="V31" i="6"/>
  <c r="V33" i="6" s="1"/>
  <c r="Z18" i="6"/>
  <c r="T20" i="7"/>
  <c r="T22" i="7" s="1"/>
  <c r="T24" i="7" s="1"/>
  <c r="Z20" i="6" l="1"/>
  <c r="Z21" i="6" s="1"/>
  <c r="Z29" i="6" s="1"/>
  <c r="T29" i="7"/>
  <c r="V29" i="6"/>
  <c r="Z31" i="6"/>
  <c r="Z33" i="6" s="1"/>
  <c r="Z34" i="6" l="1"/>
  <c r="V34" i="6"/>
  <c r="V35" i="6" l="1"/>
  <c r="Z35" i="6"/>
</calcChain>
</file>

<file path=xl/sharedStrings.xml><?xml version="1.0" encoding="utf-8"?>
<sst xmlns="http://schemas.openxmlformats.org/spreadsheetml/2006/main" count="344" uniqueCount="241">
  <si>
    <t>จำนวนหุ้นถัวเฉลี่ย</t>
  </si>
  <si>
    <t xml:space="preserve">กำไรต่อหุ้นขั้นพื้นฐาน </t>
  </si>
  <si>
    <t>ต้นทุนขาย</t>
  </si>
  <si>
    <t>รายได้อื่น</t>
  </si>
  <si>
    <t>รายได้จากการเปลี่ยนแปลงสัญญา</t>
  </si>
  <si>
    <t>ดอกเบี้ยรับ</t>
  </si>
  <si>
    <t>รายได้จากการขาย</t>
  </si>
  <si>
    <t>หมายเหตุ</t>
  </si>
  <si>
    <t>บริษัท แอล.พี.เอ็น. ดีเวลลอปเมนท์ จำกัด (มหาชน) และบริษัทย่อย</t>
  </si>
  <si>
    <t>รวมหนี้สินและส่วนของผู้ถือหุ้น</t>
  </si>
  <si>
    <t>รวมส่วนของผู้ถือหุ้น</t>
  </si>
  <si>
    <t xml:space="preserve">มูลค่าหุ้นละ 1.00 บาท </t>
  </si>
  <si>
    <t xml:space="preserve">หุ้นสามัญ จำนวน 1,475,698,768 หุ้น </t>
  </si>
  <si>
    <t>ส่วนของผู้ถือหุ้น</t>
  </si>
  <si>
    <t>หนี้สินและส่วนของผู้ถือหุ้น</t>
  </si>
  <si>
    <t xml:space="preserve"> - 3 -</t>
  </si>
  <si>
    <t>รวมหนี้สิน</t>
  </si>
  <si>
    <t>รวมหนี้สินไม่หมุนเวียน</t>
  </si>
  <si>
    <t>หนี้สินไม่หมุนเวียน</t>
  </si>
  <si>
    <t>รวมหนี้สินหมุนเวียน</t>
  </si>
  <si>
    <t>อื่นๆ</t>
  </si>
  <si>
    <t>หนี้สินหมุนเวียน</t>
  </si>
  <si>
    <t xml:space="preserve"> - 2 -</t>
  </si>
  <si>
    <t>รวมสินทรัพย์</t>
  </si>
  <si>
    <t>รวมสินทรัพย์ไม่หมุนเวียน</t>
  </si>
  <si>
    <t>สินทรัพย์ไม่หมุนเวียน</t>
  </si>
  <si>
    <t>รวมสินทรัพย์หมุนเวียน</t>
  </si>
  <si>
    <t>สินทรัพย์หมุนเวียน</t>
  </si>
  <si>
    <t>สินทรัพย์</t>
  </si>
  <si>
    <t>เงินปันผลจ่าย</t>
  </si>
  <si>
    <t>สำรองตามกฎหมาย</t>
  </si>
  <si>
    <t>รวม</t>
  </si>
  <si>
    <t>ยังไม่ได้จัดสรร</t>
  </si>
  <si>
    <t>กฎหมาย</t>
  </si>
  <si>
    <t>มูลค่าหุ้นสามัญ</t>
  </si>
  <si>
    <t>ทุนเรือนหุ้น</t>
  </si>
  <si>
    <t>สำรองตาม</t>
  </si>
  <si>
    <t>ส่วนเกิน</t>
  </si>
  <si>
    <t>งบการเงินรวม</t>
  </si>
  <si>
    <t xml:space="preserve">เงินสดและรายการเทียบเท่าเงินสด </t>
  </si>
  <si>
    <t>คืนเงินกู้ยืมระยะยาว</t>
  </si>
  <si>
    <t>รับเงินกู้ยืมระยะยาว</t>
  </si>
  <si>
    <t>งบกระแสเงินสด (ต่อ)</t>
  </si>
  <si>
    <t>คืนเงินกู้ยืมระยะสั้นจากสถาบันการเงิน</t>
  </si>
  <si>
    <t>รับเงินกู้ยืมระยะสั้นจากสถาบันการเงิน</t>
  </si>
  <si>
    <t>รับ(คืน)เงินเบิกเกินบัญชี</t>
  </si>
  <si>
    <t>กระแสเงินสดจากกิจกรรมจัดหาเงิน</t>
  </si>
  <si>
    <t>ซื้อสินทรัพย์ถาวร</t>
  </si>
  <si>
    <t>กระแสเงินสดจากกิจกรรมการลงทุน</t>
  </si>
  <si>
    <t>หนี้สินไม่หมุนเวียนอื่น</t>
  </si>
  <si>
    <t>หนี้สินจากการดำเนินงาน เพิ่มขึ้น (ลดลง)</t>
  </si>
  <si>
    <t>- 2 -</t>
  </si>
  <si>
    <t>สินทรัพย์ไม่หมุนเวียนอื่น</t>
  </si>
  <si>
    <t>ที่ดินและต้นทุนโครงการระหว่างก่อสร้าง</t>
  </si>
  <si>
    <t>สินค้าคงเหลือ</t>
  </si>
  <si>
    <t>สินทรัพย์จากการดำเนินงาน (เพิ่มขึ้น) ลดลง</t>
  </si>
  <si>
    <t>ขาดทุน(กำไร)จากการจำหน่ายทรัพย์สิน</t>
  </si>
  <si>
    <t>กระแสเงินสดจากกิจกรรมดำเนินงาน</t>
  </si>
  <si>
    <t>งบกระแสเงินสด</t>
  </si>
  <si>
    <t xml:space="preserve">   งบการเงินรวม (บาท)</t>
  </si>
  <si>
    <t>งบการเงินเฉพาะกิจการ (บาท)</t>
  </si>
  <si>
    <t>รายได้จากการขายและบริการ</t>
  </si>
  <si>
    <t>รวมรายได้จากการขายและบริการ</t>
  </si>
  <si>
    <t>ต้นทุนขายและบริการ</t>
  </si>
  <si>
    <t>รวมต้นทุนจากการขายและบริการ</t>
  </si>
  <si>
    <t>รวมรายได้อื่น</t>
  </si>
  <si>
    <t>ค่าใช้จ่ายในการบริหาร</t>
  </si>
  <si>
    <t>ส่วนของบริษัทใหญ่</t>
  </si>
  <si>
    <t>อื่น ๆ</t>
  </si>
  <si>
    <t xml:space="preserve">ที่ดินและต้นทุนโครงการรอการพัฒนา   </t>
  </si>
  <si>
    <t>ภาษีถูกหัก ณ ที่จ่าย</t>
  </si>
  <si>
    <t xml:space="preserve">เงินเบิกเกินบัญชีและเงินกู้ยืมระยะสั้นจาก </t>
  </si>
  <si>
    <t xml:space="preserve">สถาบันการเงิน    </t>
  </si>
  <si>
    <t>เงินมัดจำค่าเช่าและบริการ</t>
  </si>
  <si>
    <t xml:space="preserve">ทุนจดทะเบียน </t>
  </si>
  <si>
    <t>ทุนที่ออกและเรียกชำระแล้ว</t>
  </si>
  <si>
    <t xml:space="preserve">ส่วนเกินมูลค่าหุ้น </t>
  </si>
  <si>
    <t>กำไรสะสม</t>
  </si>
  <si>
    <t>จัดสรรแล้ว</t>
  </si>
  <si>
    <t>หนี้สินและส่วนของผู้ถือหุ้น (ต่อ)</t>
  </si>
  <si>
    <t>เงินสดและรายการเทียบเท่าเงินสดเพิ่มขึ้น (ลดลง) สุทธิ</t>
  </si>
  <si>
    <t>งบการเงินรวม (บาท)</t>
  </si>
  <si>
    <t xml:space="preserve">    งบการเงินเฉพาะกิจการ (บาท)</t>
  </si>
  <si>
    <t>รายได้จากธุรกิจให้เช่าและบริการ</t>
  </si>
  <si>
    <t>รายได้จากธุรกิจรับจ้างบริหารจัดการ</t>
  </si>
  <si>
    <t>ต้นทุนจากธุรกิจให้เช่าและบริการ</t>
  </si>
  <si>
    <t>ต้นทุนจากธุรกิจรับจ้างบริหารจัดการ</t>
  </si>
  <si>
    <t xml:space="preserve">ค่าตอบแทนกรรมการ </t>
  </si>
  <si>
    <t xml:space="preserve">ต้นทุนทางการเงิน </t>
  </si>
  <si>
    <t>กำไรขั้นต้น</t>
  </si>
  <si>
    <t>กำไรก่อนภาษีเงินได้</t>
  </si>
  <si>
    <t>ส่วนเกินมูลค่าหุ้นทุนซื้อคืน</t>
  </si>
  <si>
    <t>หมายเหตุประกอบงบการเงินเป็นส่วนหนึ่งของงบการเงินนี้</t>
  </si>
  <si>
    <t>ส่วนที่เป็นของส่วนได้เสียที่ไม่มีอำนาจควบคุม</t>
  </si>
  <si>
    <t>งบแสดงฐานะการเงิน</t>
  </si>
  <si>
    <t>งบแสดงฐานะการเงิน (ต่อ)</t>
  </si>
  <si>
    <t>งบกำไรขาดทุนเบ็ดเสร็จ</t>
  </si>
  <si>
    <t>อำนาจควบคุม</t>
  </si>
  <si>
    <t>ส่วนที่เป็นของบริษัทใหญ่</t>
  </si>
  <si>
    <t>รวมส่วนของบริษัทใหญ่</t>
  </si>
  <si>
    <t>เงินสดสุทธิได้มาจาก(ใช้ไปใน)กิจกรรมจัดหาเงิน</t>
  </si>
  <si>
    <t>เงินสดสุทธิได้มาจาก(ใช้ไปใน)กิจกรรมการลงทุน</t>
  </si>
  <si>
    <t>เงินสดสุทธิได้มาจาก(ใช้ไปใน)กิจกรรมดำเนินงาน</t>
  </si>
  <si>
    <t xml:space="preserve">หมายเหตุประกอบงบการเงินเป็นส่วนหนึ่งของงบการเงินนี้  </t>
  </si>
  <si>
    <t>อสังหาริมทรัพย์เพื่อการลงทุน</t>
  </si>
  <si>
    <t>ที่ดิน อาคารและอุปกรณ์</t>
  </si>
  <si>
    <t>เงินปันผลจ่ายระหว่างกาล</t>
  </si>
  <si>
    <t>เงินสดรับจากการขายอสังหาริมทรัพย์เพื่อการลงทุน</t>
  </si>
  <si>
    <t>มูลค่าหุ้นซื้อคืน</t>
  </si>
  <si>
    <t>งบการเงินเฉพาะบริษัท</t>
  </si>
  <si>
    <t>มูลค่า-หุ้นซื้อคืน</t>
  </si>
  <si>
    <t>(บาท)</t>
  </si>
  <si>
    <t xml:space="preserve">          กำไรจากการดำเนินงานก่อนการเปลี่ยนแปลง</t>
  </si>
  <si>
    <t xml:space="preserve">         ในสินทรัพย์และหนี้สินดำเนินงาน</t>
  </si>
  <si>
    <t xml:space="preserve">งบแสดงการเปลี่ยนแปลงส่วนของผู้ถือหุ้น </t>
  </si>
  <si>
    <t>ส่วนได้เสียที่ไม่มี</t>
  </si>
  <si>
    <t>งบแสดงการเปลี่ยนแปลงส่วนของผู้ถือหุ้น (ต่อ)</t>
  </si>
  <si>
    <t>สินทรัพย์ภาษีเงินได้รอการตัดบัญชี</t>
  </si>
  <si>
    <t>ขาดทุนจากการตัดจำหน่ายทรัพย์สินสูญหาย/บริจาค</t>
  </si>
  <si>
    <t>ค่าใช้จ่ายภาษีเงินได้</t>
  </si>
  <si>
    <t>เงินสดและรายการเทียบเท่าเงินสด ณ วันที่ 1 มกราคม</t>
  </si>
  <si>
    <t>เงินสดรับจากการขายสินทรัพย์ถาวร</t>
  </si>
  <si>
    <t>การปันส่วนกำไร</t>
  </si>
  <si>
    <t xml:space="preserve">เงินให้กู้ยืมระยะสั้นแก่กิจการที่เกี่ยวข้องกัน </t>
  </si>
  <si>
    <t xml:space="preserve">        หนี้สินจากการดำเนินงาน เพิ่มขึ้น (ลดลง)</t>
  </si>
  <si>
    <t xml:space="preserve">         สินทรัพย์จากการดำเนินงาน (เพิ่มขึ้น) ลดลง</t>
  </si>
  <si>
    <t>กำไรต่อหุ้น</t>
  </si>
  <si>
    <t>เงินให้กู้ยืมระยะสั้นแก่กิจการที่เกี่ยวข้องกัน (เพิ่มขึ้น) ลดลง</t>
  </si>
  <si>
    <t>การปันส่วนกำไรเบ็ดเสร็จรวม</t>
  </si>
  <si>
    <t>เงินลงทุนระยะยาวอื่น</t>
  </si>
  <si>
    <t>กำไรขาดทุนเบ็ดเสร็จอื่น</t>
  </si>
  <si>
    <t>ค่าเสื่อมราคาสินทรัพย์ดำเนินงานและสินทรัพย์ลงทุน</t>
  </si>
  <si>
    <t xml:space="preserve">สินค้าสำเร็จรูปคงเหลือ </t>
  </si>
  <si>
    <t>เงินลงทุนในบริษัทย่อย และบริษัทร่วม</t>
  </si>
  <si>
    <t>จ่ายผลประโยชน์พนักงาน</t>
  </si>
  <si>
    <t>การเปลี่ยนแปลง</t>
  </si>
  <si>
    <t>สัดส่วนการถือหุ้น</t>
  </si>
  <si>
    <t>ในบริษัทย่อย</t>
  </si>
  <si>
    <t>กำไร(ขาดทุน)จากการเปลี่ยนแปลงสัดส่วน</t>
  </si>
  <si>
    <t>การถือหุ้นในบริษัทย่อย</t>
  </si>
  <si>
    <t>กำไร(ขาดทุน)จาก</t>
  </si>
  <si>
    <t>ค่าความนิยม</t>
  </si>
  <si>
    <t>เงินลงทุนในบริษัทย่อยและบริษัทร่วม</t>
  </si>
  <si>
    <t>เงินฝากธนาคารที่มีภาระผูกพัน</t>
  </si>
  <si>
    <t>เจ้าหนี้การค้าและเจ้าหนี้หมุนเวียนอื่น</t>
  </si>
  <si>
    <t>ลูกหนี้การค้าและลูกหนี้หมุนเวียนอื่น</t>
  </si>
  <si>
    <t>รายได้รับล่วงหน้าค่าเช่า</t>
  </si>
  <si>
    <t>ภาษีเงินได้ค้างจ่าย</t>
  </si>
  <si>
    <t>ประมาณการหนี้สินไม่หมุนเวียนสำหรับ</t>
  </si>
  <si>
    <t xml:space="preserve">ผลประโยชน์พนักงาน </t>
  </si>
  <si>
    <t xml:space="preserve">สินทรัพย์ไม่มีตัวตนอื่น </t>
  </si>
  <si>
    <t xml:space="preserve">     และค่าตัดจำหน่ายสินทรัพย์ไม่มีตัวตนอื่น สิทธิการเช่า</t>
  </si>
  <si>
    <t>ส่วนแบ่งกำไรขาดทุนเบ็ดเสร็จอื่นในบริษัทร่วม</t>
  </si>
  <si>
    <t xml:space="preserve">ซื้อสินทรัพย์ไม่มีตัวตนอื่น </t>
  </si>
  <si>
    <t>ส่วนแบ่งกำไร(ขาดทุน)จากเงินลงทุนในบริษัทร่วม</t>
  </si>
  <si>
    <t>เงินสดรับ(จ่าย)จากการดำเนินงาน</t>
  </si>
  <si>
    <t xml:space="preserve">        จ่ายดอกเบี้ย</t>
  </si>
  <si>
    <t xml:space="preserve">        จ่ายภาษีเงินได้</t>
  </si>
  <si>
    <t>เงินกู้ยืมระยะสั้นกิจการที่เกี่ยวข้องกัน</t>
  </si>
  <si>
    <t>รับเงินกู้ยืมระยะสั้นจากกิจการที่เกี่ยวข้องกัน</t>
  </si>
  <si>
    <t>หุ้นทุนซื้อคืน</t>
  </si>
  <si>
    <t>กำไรจากการจำหน่ายทรัพย์สิน</t>
  </si>
  <si>
    <t>สำรองสำหรับ</t>
  </si>
  <si>
    <t>หุ้นที่บริษัทฯ ซื้อคืน</t>
  </si>
  <si>
    <t>สำรองสำหรับหุ้นที่บริษัทฯซื้อคืน</t>
  </si>
  <si>
    <t>กำไรสำหรับงวด</t>
  </si>
  <si>
    <t>กำไร(ขาดทุน)เบ็ดเสร็จอื่นสำหรับงวด - สุทธิจากภาษี</t>
  </si>
  <si>
    <t>กำไรเบ็ดเสร็จรวมสำหรับงวด</t>
  </si>
  <si>
    <t>รายการที่จะไม่ถูกจัดประเภทใหม่ไว้ในกำไรหรือขาดทุนในภายหลัง</t>
  </si>
  <si>
    <t xml:space="preserve">     ผลกำไร(ขาดทุน)จากการวัดมูลค่าใหม่ของผลประโยชน์พนักงานที่กำหนดไว้</t>
  </si>
  <si>
    <t>ประมาณการเงินช่วยเหลือพนักงานกรณีฉุกเฉิน</t>
  </si>
  <si>
    <t>ต้นทุนในการจัดจำหน่าย</t>
  </si>
  <si>
    <t>รวมส่วนของ</t>
  </si>
  <si>
    <t>ผู้ถือหุ้น</t>
  </si>
  <si>
    <t>บริษัทใหญ่</t>
  </si>
  <si>
    <t>ซื้ออสังหาริมทรัพย์เพื่อการลงทุน</t>
  </si>
  <si>
    <t>ซื้อเงินลงทุนในบริษัทย่อย ทำให้สัดส่วน</t>
  </si>
  <si>
    <t xml:space="preserve">     การถือหุ้นเปลี่ยน</t>
  </si>
  <si>
    <t xml:space="preserve">        รับคืนภาษีเงินได้</t>
  </si>
  <si>
    <t>2563</t>
  </si>
  <si>
    <t>กำไร(ขาดทุน)สำหรับงวด 9 เดือน</t>
  </si>
  <si>
    <t>กำไร(ขาดทุน)สำหรับงวด 3 เดิอน</t>
  </si>
  <si>
    <t>ยอดคงเหลือ ณ วันที่ 31 มีนาคม 2563</t>
  </si>
  <si>
    <t>กำไร(ขาดทุน)สำหรับงวด</t>
  </si>
  <si>
    <t>เงินสดรับจากการขายเงินลงทุน</t>
  </si>
  <si>
    <t>สินทรัพย์สิทธิการใช้ - สิทธิการเช่า</t>
  </si>
  <si>
    <t xml:space="preserve">สินทรัพย์สิทธิการใช้ </t>
  </si>
  <si>
    <t>หุ้นกู้ - ส่วนที่ถึงกำหนดชำระภายในหนึ่งปี</t>
  </si>
  <si>
    <t>หนี้สินตามสัญญาเช่า - ส่วนที่ถึงกำหนด</t>
  </si>
  <si>
    <t>ชำระในหนึ่งปี</t>
  </si>
  <si>
    <t>รายได้รับล่วงหน้าค่าสิทธิการเช่า</t>
  </si>
  <si>
    <t>หนี้สินตามสัญญาเช่า</t>
  </si>
  <si>
    <t>กำไร(ขาดทุน)สำหรับงวด 3  เดือน</t>
  </si>
  <si>
    <t>จ่ายชำระหนี้สินตามสัญญาเช่า</t>
  </si>
  <si>
    <t xml:space="preserve">     กำไร(ขาดทุน)จากการวัดมูลค่าเงินลงทุนระยะยาวอื่น</t>
  </si>
  <si>
    <t xml:space="preserve"> 31 มีนาคม 2564</t>
  </si>
  <si>
    <t xml:space="preserve"> 31 ธันวาคม 2563</t>
  </si>
  <si>
    <t>หนี้สินจากสัญญาขายทรัพย์สินที่ให้</t>
  </si>
  <si>
    <t>สิทธิลูกค้าขายคืน</t>
  </si>
  <si>
    <t>สำหรับงวด 3 เดือน สิ้นสุดวันที่ 31 มีนาคม 2564 (ยังไม่ได้ตรวจสอบ / สอบทานแล้ว)</t>
  </si>
  <si>
    <t>2564</t>
  </si>
  <si>
    <t>ยอดยกมา ณ วันที่ 1 มกราคม 2563</t>
  </si>
  <si>
    <t>ยอดคงเหลือ ณ วันที่ 31 ธันวาคม 2563</t>
  </si>
  <si>
    <t>ยอดคงเหลือ ณ วันที่ 31 มีนาคม 2564</t>
  </si>
  <si>
    <t>กำไร(ขาดทุน)จากการจำหน่ายเงินลงทุนระยะยาวอื่น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</si>
  <si>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</si>
  <si>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</si>
  <si>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</si>
  <si>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จ่ายเงินปันผล</t>
  </si>
  <si>
    <t>องค์ประกอบอื่นของส่วนของผู้ถือหุ้น</t>
  </si>
  <si>
    <t>กำไร(ขาดทุน)จากการวัดมูลค่า</t>
  </si>
  <si>
    <t>8.2</t>
  </si>
  <si>
    <t>8.6</t>
  </si>
  <si>
    <t>8.4</t>
  </si>
  <si>
    <t>เงินสดและรายการเทียบเท่าเงินสด ณ วันที่ 31 มีนาคม</t>
  </si>
  <si>
    <t>เงินกู้ยืมระยะยาว</t>
  </si>
  <si>
    <t>5</t>
  </si>
  <si>
    <t>3.4, 6.1</t>
  </si>
  <si>
    <t>3.5, 7</t>
  </si>
  <si>
    <t>3.6, 8.4</t>
  </si>
  <si>
    <t>3.7, 6.2</t>
  </si>
  <si>
    <t>3.9, 9</t>
  </si>
  <si>
    <t>3.10, 10</t>
  </si>
  <si>
    <t>3.8, 12</t>
  </si>
  <si>
    <t>3.15, 20.1</t>
  </si>
  <si>
    <t>3.12</t>
  </si>
  <si>
    <t>3.13, 11</t>
  </si>
  <si>
    <t>3.17, 13</t>
  </si>
  <si>
    <t>20.2</t>
  </si>
  <si>
    <t>3.15, 20.2</t>
  </si>
  <si>
    <t>3.20.2, 21</t>
  </si>
  <si>
    <t>การเปิดเผยข้อมูลเกี่ยวกับกระแสเงินสดเพิ่มเติม  ดูหมายเหตุประกอบงบการเงิน ข้อ 28</t>
  </si>
  <si>
    <t xml:space="preserve">หุ้นกู้ </t>
  </si>
  <si>
    <t>(ยังไม่ได้ตรวจสอบ /</t>
  </si>
  <si>
    <t>(ตรวจสอบแล้ว)</t>
  </si>
  <si>
    <t>สอบทานแล้ว)</t>
  </si>
  <si>
    <t>ณ วันที่ 31 มีนาคม 2564</t>
  </si>
  <si>
    <t>กำไร(ขาดทุน)เบ็ดเสร็จอื่น :</t>
  </si>
  <si>
    <t>กำไร(ขาดทุน)เบ็ดเสร็จอื่น</t>
  </si>
  <si>
    <t>ลูกหนี้การค้าและลูกหนี้หมุนเวียนอื่นกิจการที่เกี่ยวข้องกัน</t>
  </si>
  <si>
    <t>เจ้าหนี้การค้าและเจ้าหนี้หมุนเวียนอื่นกิจการที่เกี่ยวข้องกัน</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</si>
</sst>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_(* #,##0.00_);_(* \(#,##0.00\);_(* &quot;-&quot;??_);_(@_)"/>
    <numFmt numFmtId="188" formatCode="#,##0\ ;\(#,##0\)"/>
    <numFmt numFmtId="189" formatCode="#,##0.00\ ;\(#,##0.00\)"/>
    <numFmt numFmtId="190" formatCode="#,##0.0_);[Red]\(#,##0.0\)"/>
    <numFmt numFmtId="191" formatCode="#,##0;\(#,##0\)"/>
    <numFmt numFmtId="192" formatCode="\$#,##0.00;\(\$#,##0.00\)"/>
    <numFmt numFmtId="193" formatCode="\$#,##0;\(\$#,##0\)"/>
    <numFmt numFmtId="194" formatCode="#,##0.00\ ;\-"/>
    <numFmt numFmtId="195" formatCode="#,##0.0;[Red]\-#,##0.0"/>
  </numFmts>
  <fonts count="74">
    <font>
      <sz val="14"/>
      <color indexed="8"/>
      <name val="Angsana New"/>
      <family val="2"/>
      <charset val="222"/>
    </font>
    <font>
      <sz val="11"/>
      <color theme="1"/>
      <name val="Tahoma"/>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Tahoma"/>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UPC"/>
      <family val="1"/>
      <charset val="222"/>
    </font>
    <font>
      <sz val="16"/>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480">
    <xf numFmtId="0" fontId="0" fillId="0" borderId="0"/>
    <xf numFmtId="187" fontId="7" fillId="0" borderId="0" applyFont="0" applyFill="0" applyBorder="0" applyAlignment="0" applyProtection="0"/>
    <xf numFmtId="191" fontId="6" fillId="0" borderId="0"/>
    <xf numFmtId="192" fontId="6" fillId="0" borderId="0"/>
    <xf numFmtId="193" fontId="6" fillId="0" borderId="0"/>
    <xf numFmtId="0" fontId="5" fillId="0" borderId="0"/>
    <xf numFmtId="187" fontId="3" fillId="0" borderId="0" applyFill="0" applyBorder="0" applyAlignment="0" applyProtection="0"/>
    <xf numFmtId="0" fontId="2" fillId="0" borderId="0"/>
    <xf numFmtId="39" fontId="9" fillId="0" borderId="0"/>
    <xf numFmtId="39" fontId="4" fillId="0" borderId="0"/>
    <xf numFmtId="39" fontId="4" fillId="0" borderId="0"/>
    <xf numFmtId="187" fontId="2" fillId="0" borderId="0" applyFont="0" applyFill="0" applyBorder="0" applyAlignment="0" applyProtection="0"/>
    <xf numFmtId="37" fontId="10" fillId="0" borderId="0"/>
    <xf numFmtId="4" fontId="11"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9" fontId="4" fillId="0" borderId="0"/>
    <xf numFmtId="187" fontId="2" fillId="0" borderId="0" applyFont="0" applyFill="0" applyBorder="0" applyAlignment="0" applyProtection="0"/>
    <xf numFmtId="9" fontId="2" fillId="0" borderId="0" applyFont="0" applyFill="0" applyBorder="0" applyAlignment="0" applyProtection="0"/>
    <xf numFmtId="187" fontId="7" fillId="0" borderId="0" applyFont="0" applyFill="0" applyBorder="0" applyAlignment="0" applyProtection="0"/>
    <xf numFmtId="0" fontId="25" fillId="2" borderId="0" applyNumberFormat="0" applyBorder="0" applyAlignment="0" applyProtection="0"/>
    <xf numFmtId="0" fontId="7" fillId="2" borderId="0" applyNumberFormat="0" applyBorder="0" applyAlignment="0" applyProtection="0"/>
    <xf numFmtId="0" fontId="25" fillId="2" borderId="0" applyNumberFormat="0" applyBorder="0" applyAlignment="0" applyProtection="0"/>
    <xf numFmtId="0" fontId="25" fillId="3" borderId="0" applyNumberFormat="0" applyBorder="0" applyAlignment="0" applyProtection="0"/>
    <xf numFmtId="0" fontId="7" fillId="3"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7"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7" fillId="6" borderId="0" applyNumberFormat="0" applyBorder="0" applyAlignment="0" applyProtection="0"/>
    <xf numFmtId="0" fontId="25" fillId="5" borderId="0" applyNumberFormat="0" applyBorder="0" applyAlignment="0" applyProtection="0"/>
    <xf numFmtId="0" fontId="25" fillId="7" borderId="0" applyNumberFormat="0" applyBorder="0" applyAlignment="0" applyProtection="0"/>
    <xf numFmtId="0" fontId="7" fillId="7" borderId="0" applyNumberFormat="0" applyBorder="0" applyAlignment="0" applyProtection="0"/>
    <xf numFmtId="0" fontId="25" fillId="7" borderId="0" applyNumberFormat="0" applyBorder="0" applyAlignment="0" applyProtection="0"/>
    <xf numFmtId="0" fontId="25" fillId="4" borderId="0" applyNumberFormat="0" applyBorder="0" applyAlignment="0" applyProtection="0"/>
    <xf numFmtId="0" fontId="7" fillId="4" borderId="0" applyNumberFormat="0" applyBorder="0" applyAlignment="0" applyProtection="0"/>
    <xf numFmtId="0" fontId="25" fillId="4" borderId="0" applyNumberFormat="0" applyBorder="0" applyAlignment="0" applyProtection="0"/>
    <xf numFmtId="0" fontId="25" fillId="7" borderId="0" applyNumberFormat="0" applyBorder="0" applyAlignment="0" applyProtection="0"/>
    <xf numFmtId="0" fontId="7" fillId="7" borderId="0" applyNumberFormat="0" applyBorder="0" applyAlignment="0" applyProtection="0"/>
    <xf numFmtId="0" fontId="25" fillId="7" borderId="0" applyNumberFormat="0" applyBorder="0" applyAlignment="0" applyProtection="0"/>
    <xf numFmtId="0" fontId="25" fillId="3" borderId="0" applyNumberFormat="0" applyBorder="0" applyAlignment="0" applyProtection="0"/>
    <xf numFmtId="0" fontId="7" fillId="3" borderId="0" applyNumberFormat="0" applyBorder="0" applyAlignment="0" applyProtection="0"/>
    <xf numFmtId="0" fontId="25" fillId="3" borderId="0" applyNumberFormat="0" applyBorder="0" applyAlignment="0" applyProtection="0"/>
    <xf numFmtId="0" fontId="25" fillId="8" borderId="0" applyNumberFormat="0" applyBorder="0" applyAlignment="0" applyProtection="0"/>
    <xf numFmtId="0" fontId="7"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7" fillId="9" borderId="0" applyNumberFormat="0" applyBorder="0" applyAlignment="0" applyProtection="0"/>
    <xf numFmtId="0" fontId="25" fillId="9" borderId="0" applyNumberFormat="0" applyBorder="0" applyAlignment="0" applyProtection="0"/>
    <xf numFmtId="0" fontId="25" fillId="7" borderId="0" applyNumberFormat="0" applyBorder="0" applyAlignment="0" applyProtection="0"/>
    <xf numFmtId="0" fontId="7" fillId="7" borderId="0" applyNumberFormat="0" applyBorder="0" applyAlignment="0" applyProtection="0"/>
    <xf numFmtId="0" fontId="25" fillId="7" borderId="0" applyNumberFormat="0" applyBorder="0" applyAlignment="0" applyProtection="0"/>
    <xf numFmtId="0" fontId="25" fillId="4" borderId="0" applyNumberFormat="0" applyBorder="0" applyAlignment="0" applyProtection="0"/>
    <xf numFmtId="0" fontId="7" fillId="4" borderId="0" applyNumberFormat="0" applyBorder="0" applyAlignment="0" applyProtection="0"/>
    <xf numFmtId="0" fontId="25" fillId="4" borderId="0" applyNumberFormat="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7"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7" fillId="11" borderId="0" applyNumberFormat="0" applyBorder="0" applyAlignment="0" applyProtection="0"/>
    <xf numFmtId="0" fontId="26" fillId="11" borderId="0" applyNumberFormat="0" applyBorder="0" applyAlignment="0" applyProtection="0"/>
    <xf numFmtId="0" fontId="26" fillId="9" borderId="0" applyNumberFormat="0" applyBorder="0" applyAlignment="0" applyProtection="0"/>
    <xf numFmtId="0" fontId="27"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27"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27" fillId="3" borderId="0" applyNumberFormat="0" applyBorder="0" applyAlignment="0" applyProtection="0"/>
    <xf numFmtId="0" fontId="26" fillId="3" borderId="0" applyNumberFormat="0" applyBorder="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8" fillId="12" borderId="8" applyNumberFormat="0" applyAlignment="0" applyProtection="0"/>
    <xf numFmtId="0" fontId="29" fillId="13" borderId="9" applyNumberFormat="0" applyAlignment="0" applyProtection="0"/>
    <xf numFmtId="187" fontId="30" fillId="0" borderId="0" applyFont="0" applyFill="0" applyBorder="0" applyAlignment="0" applyProtection="0"/>
    <xf numFmtId="187" fontId="30" fillId="0" borderId="0" applyFont="0" applyFill="0" applyBorder="0" applyAlignment="0" applyProtection="0"/>
    <xf numFmtId="43" fontId="22" fillId="0" borderId="0" applyFont="0" applyFill="0" applyBorder="0" applyAlignment="0" applyProtection="0"/>
    <xf numFmtId="43" fontId="31" fillId="0" borderId="0" applyFont="0" applyFill="0" applyBorder="0" applyAlignment="0" applyProtection="0"/>
    <xf numFmtId="187" fontId="2"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87" fontId="31"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6" fillId="8" borderId="8" applyNumberFormat="0" applyAlignment="0" applyProtection="0"/>
    <xf numFmtId="0" fontId="33" fillId="0" borderId="0"/>
    <xf numFmtId="0" fontId="37" fillId="0" borderId="0"/>
    <xf numFmtId="0" fontId="1" fillId="0" borderId="0"/>
    <xf numFmtId="0" fontId="37" fillId="0" borderId="0"/>
    <xf numFmtId="0" fontId="30" fillId="0" borderId="0"/>
    <xf numFmtId="0" fontId="30" fillId="0" borderId="0"/>
    <xf numFmtId="0" fontId="22" fillId="0" borderId="0"/>
    <xf numFmtId="0" fontId="31" fillId="0" borderId="0"/>
    <xf numFmtId="39" fontId="4" fillId="0" borderId="0"/>
    <xf numFmtId="0" fontId="31" fillId="0" borderId="0"/>
    <xf numFmtId="0" fontId="31" fillId="0" borderId="0" applyFill="0"/>
    <xf numFmtId="0" fontId="1" fillId="0" borderId="0"/>
    <xf numFmtId="0" fontId="31" fillId="0" borderId="0"/>
    <xf numFmtId="0" fontId="5" fillId="0" borderId="0"/>
    <xf numFmtId="0" fontId="31" fillId="0" borderId="0"/>
    <xf numFmtId="39" fontId="4" fillId="0" borderId="0"/>
    <xf numFmtId="0" fontId="32" fillId="0" borderId="0"/>
    <xf numFmtId="0" fontId="7" fillId="0" borderId="0"/>
    <xf numFmtId="0" fontId="7" fillId="0" borderId="0"/>
    <xf numFmtId="39" fontId="4" fillId="0" borderId="0"/>
    <xf numFmtId="0" fontId="31" fillId="0" borderId="0"/>
    <xf numFmtId="39" fontId="38" fillId="0" borderId="0"/>
    <xf numFmtId="0" fontId="37" fillId="0" borderId="0"/>
    <xf numFmtId="0" fontId="33" fillId="0" borderId="0"/>
    <xf numFmtId="0" fontId="33" fillId="0" borderId="0"/>
    <xf numFmtId="0" fontId="37" fillId="0" borderId="0"/>
    <xf numFmtId="0" fontId="1" fillId="0" borderId="0"/>
    <xf numFmtId="0" fontId="33" fillId="0" borderId="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8" fillId="4" borderId="10" applyNumberFormat="0" applyFon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0" fontId="39" fillId="12" borderId="11" applyNumberFormat="0" applyAlignment="0" applyProtection="0"/>
    <xf numFmtId="9" fontId="22" fillId="0" borderId="0" applyFont="0" applyFill="0" applyBorder="0" applyAlignment="0" applyProtection="0"/>
    <xf numFmtId="9" fontId="31" fillId="0" borderId="0" applyFont="0" applyFill="0" applyBorder="0" applyAlignment="0" applyProtection="0"/>
    <xf numFmtId="9" fontId="2" fillId="0" borderId="0" applyFont="0" applyFill="0" applyBorder="0" applyAlignment="0" applyProtection="0"/>
    <xf numFmtId="9" fontId="31" fillId="0" borderId="0" applyFont="0" applyFill="0" applyBorder="0" applyAlignment="0" applyProtection="0"/>
    <xf numFmtId="9" fontId="22" fillId="0" borderId="0" applyFont="0" applyFill="0" applyBorder="0" applyAlignment="0" applyProtection="0"/>
    <xf numFmtId="9" fontId="10"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0" fillId="0" borderId="12" applyNumberFormat="0" applyFill="0" applyAlignment="0" applyProtection="0"/>
    <xf numFmtId="0" fontId="41"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2" fillId="12" borderId="8" applyNumberFormat="0" applyAlignment="0" applyProtection="0"/>
    <xf numFmtId="0" fontId="41" fillId="12" borderId="8"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187" fontId="3" fillId="0" borderId="0" applyFill="0" applyBorder="0" applyAlignment="0" applyProtection="0"/>
    <xf numFmtId="43" fontId="5" fillId="0" borderId="0" applyFont="0" applyFill="0" applyBorder="0" applyAlignment="0" applyProtection="0"/>
    <xf numFmtId="39" fontId="5" fillId="0" borderId="0" applyFont="0" applyFill="0" applyBorder="0" applyAlignment="0" applyProtection="0"/>
    <xf numFmtId="39" fontId="5" fillId="0" borderId="0" applyFont="0" applyFill="0" applyBorder="0" applyAlignment="0" applyProtection="0"/>
    <xf numFmtId="39" fontId="5"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13" borderId="9" applyNumberFormat="0" applyAlignment="0" applyProtection="0"/>
    <xf numFmtId="0" fontId="49" fillId="13" borderId="9" applyNumberFormat="0" applyAlignment="0" applyProtection="0"/>
    <xf numFmtId="0" fontId="49" fillId="13" borderId="9" applyNumberFormat="0" applyAlignment="0" applyProtection="0"/>
    <xf numFmtId="0" fontId="49" fillId="13" borderId="9" applyNumberFormat="0" applyAlignment="0" applyProtection="0"/>
    <xf numFmtId="0" fontId="48" fillId="13" borderId="9" applyNumberFormat="0" applyAlignment="0" applyProtection="0"/>
    <xf numFmtId="0" fontId="43" fillId="0" borderId="13" applyNumberFormat="0" applyFill="0" applyAlignment="0" applyProtection="0"/>
    <xf numFmtId="0" fontId="44" fillId="0" borderId="13" applyNumberFormat="0" applyFill="0" applyAlignment="0" applyProtection="0"/>
    <xf numFmtId="0" fontId="43" fillId="0" borderId="13" applyNumberFormat="0" applyFill="0" applyAlignment="0" applyProtection="0"/>
    <xf numFmtId="0" fontId="50" fillId="7" borderId="0" applyNumberFormat="0" applyBorder="0" applyAlignment="0" applyProtection="0"/>
    <xf numFmtId="0" fontId="51" fillId="7" borderId="0" applyNumberFormat="0" applyBorder="0" applyAlignment="0" applyProtection="0"/>
    <xf numFmtId="0" fontId="50" fillId="7" borderId="0" applyNumberFormat="0" applyBorder="0" applyAlignment="0" applyProtection="0"/>
    <xf numFmtId="0" fontId="33" fillId="0" borderId="0"/>
    <xf numFmtId="39" fontId="4" fillId="0" borderId="0"/>
    <xf numFmtId="0" fontId="5" fillId="0" borderId="0"/>
    <xf numFmtId="0" fontId="38" fillId="0" borderId="0"/>
    <xf numFmtId="0" fontId="38" fillId="0" borderId="0"/>
    <xf numFmtId="0" fontId="38" fillId="0" borderId="0"/>
    <xf numFmtId="0" fontId="38" fillId="0" borderId="0"/>
    <xf numFmtId="0" fontId="38" fillId="0" borderId="0"/>
    <xf numFmtId="0" fontId="5" fillId="0" borderId="0"/>
    <xf numFmtId="0" fontId="52"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3" fillId="8" borderId="8" applyNumberFormat="0" applyAlignment="0" applyProtection="0"/>
    <xf numFmtId="0" fontId="52" fillId="8" borderId="8" applyNumberFormat="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9" fontId="2" fillId="0" borderId="0" applyFont="0" applyFill="0" applyBorder="0" applyAlignment="0" applyProtection="0"/>
    <xf numFmtId="0" fontId="56"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7" fillId="0" borderId="12" applyNumberFormat="0" applyFill="0" applyAlignment="0" applyProtection="0"/>
    <xf numFmtId="0" fontId="56" fillId="0" borderId="12" applyNumberFormat="0" applyFill="0" applyAlignment="0" applyProtection="0"/>
    <xf numFmtId="0" fontId="58" fillId="14" borderId="0" applyNumberFormat="0" applyBorder="0" applyAlignment="0" applyProtection="0"/>
    <xf numFmtId="0" fontId="59" fillId="14" borderId="0" applyNumberFormat="0" applyBorder="0" applyAlignment="0" applyProtection="0"/>
    <xf numFmtId="0" fontId="58" fillId="14" borderId="0" applyNumberFormat="0" applyBorder="0" applyAlignment="0" applyProtection="0"/>
    <xf numFmtId="0" fontId="26" fillId="15" borderId="0" applyNumberFormat="0" applyBorder="0" applyAlignment="0" applyProtection="0"/>
    <xf numFmtId="0" fontId="27" fillId="15"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7"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7" fillId="11" borderId="0" applyNumberFormat="0" applyBorder="0" applyAlignment="0" applyProtection="0"/>
    <xf numFmtId="0" fontId="26" fillId="11" borderId="0" applyNumberFormat="0" applyBorder="0" applyAlignment="0" applyProtection="0"/>
    <xf numFmtId="0" fontId="26" fillId="16" borderId="0" applyNumberFormat="0" applyBorder="0" applyAlignment="0" applyProtection="0"/>
    <xf numFmtId="0" fontId="27"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7"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7" fillId="18" borderId="0" applyNumberFormat="0" applyBorder="0" applyAlignment="0" applyProtection="0"/>
    <xf numFmtId="0" fontId="26" fillId="18" borderId="0" applyNumberFormat="0" applyBorder="0" applyAlignment="0" applyProtection="0"/>
    <xf numFmtId="0" fontId="60"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1" fillId="12" borderId="11" applyNumberFormat="0" applyAlignment="0" applyProtection="0"/>
    <xf numFmtId="0" fontId="60" fillId="12" borderId="11" applyNumberFormat="0" applyAlignment="0" applyProtection="0"/>
    <xf numFmtId="0" fontId="6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2" fillId="4" borderId="10" applyNumberFormat="0" applyFont="0" applyAlignment="0" applyProtection="0"/>
    <xf numFmtId="0" fontId="62" fillId="4" borderId="10" applyNumberFormat="0" applyFont="0" applyAlignment="0" applyProtection="0"/>
    <xf numFmtId="0" fontId="63" fillId="0" borderId="14" applyNumberFormat="0" applyFill="0" applyAlignment="0" applyProtection="0"/>
    <xf numFmtId="0" fontId="64" fillId="0" borderId="14" applyNumberFormat="0" applyFill="0" applyAlignment="0" applyProtection="0"/>
    <xf numFmtId="0" fontId="63" fillId="0" borderId="14" applyNumberFormat="0" applyFill="0" applyAlignment="0" applyProtection="0"/>
    <xf numFmtId="0" fontId="65" fillId="0" borderId="15" applyNumberFormat="0" applyFill="0" applyAlignment="0" applyProtection="0"/>
    <xf numFmtId="0" fontId="66" fillId="0" borderId="15" applyNumberFormat="0" applyFill="0" applyAlignment="0" applyProtection="0"/>
    <xf numFmtId="0" fontId="65" fillId="0" borderId="15" applyNumberFormat="0" applyFill="0" applyAlignment="0" applyProtection="0"/>
    <xf numFmtId="0" fontId="67" fillId="0" borderId="16" applyNumberFormat="0" applyFill="0" applyAlignment="0" applyProtection="0"/>
    <xf numFmtId="0" fontId="68" fillId="0" borderId="16" applyNumberFormat="0" applyFill="0" applyAlignment="0" applyProtection="0"/>
    <xf numFmtId="0" fontId="67" fillId="0" borderId="16" applyNumberFormat="0" applyFill="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67" fillId="0" borderId="0" applyNumberFormat="0" applyFill="0" applyBorder="0" applyAlignment="0" applyProtection="0"/>
  </cellStyleXfs>
  <cellXfs count="185">
    <xf numFmtId="0" fontId="0" fillId="0" borderId="0" xfId="0"/>
    <xf numFmtId="0" fontId="15" fillId="0" borderId="0" xfId="0" applyFont="1" applyFill="1"/>
    <xf numFmtId="40" fontId="14" fillId="0" borderId="0" xfId="7" applyNumberFormat="1" applyFont="1" applyFill="1" applyAlignment="1">
      <alignment horizontal="centerContinuous"/>
    </xf>
    <xf numFmtId="40" fontId="15" fillId="0" borderId="0" xfId="7" applyNumberFormat="1" applyFont="1" applyFill="1" applyAlignment="1">
      <alignment horizontal="centerContinuous"/>
    </xf>
    <xf numFmtId="40" fontId="15" fillId="0" borderId="0" xfId="6" applyNumberFormat="1" applyFont="1" applyFill="1" applyAlignment="1">
      <alignment horizontal="centerContinuous"/>
    </xf>
    <xf numFmtId="4" fontId="15" fillId="0" borderId="0" xfId="7" applyNumberFormat="1" applyFont="1" applyFill="1"/>
    <xf numFmtId="40" fontId="15" fillId="0" borderId="0" xfId="7" applyNumberFormat="1" applyFont="1" applyFill="1"/>
    <xf numFmtId="4" fontId="17" fillId="0" borderId="0" xfId="7" applyNumberFormat="1" applyFont="1" applyFill="1"/>
    <xf numFmtId="40" fontId="18" fillId="0" borderId="0" xfId="7" applyNumberFormat="1" applyFont="1" applyFill="1"/>
    <xf numFmtId="40" fontId="14" fillId="0" borderId="0" xfId="6" applyNumberFormat="1" applyFont="1" applyFill="1"/>
    <xf numFmtId="49" fontId="14" fillId="0" borderId="3" xfId="7" applyNumberFormat="1" applyFont="1" applyFill="1" applyBorder="1" applyAlignment="1">
      <alignment horizontal="center"/>
    </xf>
    <xf numFmtId="40" fontId="19" fillId="0" borderId="0" xfId="7" applyNumberFormat="1" applyFont="1" applyFill="1" applyAlignment="1">
      <alignment horizontal="center"/>
    </xf>
    <xf numFmtId="49" fontId="14" fillId="0" borderId="3" xfId="7" quotePrefix="1" applyNumberFormat="1" applyFont="1" applyFill="1" applyBorder="1" applyAlignment="1">
      <alignment horizontal="center"/>
    </xf>
    <xf numFmtId="40" fontId="15" fillId="0" borderId="0" xfId="7" applyNumberFormat="1" applyFont="1" applyFill="1" applyBorder="1"/>
    <xf numFmtId="187" fontId="15" fillId="0" borderId="0" xfId="1" applyFont="1" applyFill="1" applyAlignment="1">
      <alignment horizontal="right"/>
    </xf>
    <xf numFmtId="187" fontId="15" fillId="0" borderId="0" xfId="1" applyFont="1" applyFill="1" applyBorder="1" applyAlignment="1">
      <alignment horizontal="right"/>
    </xf>
    <xf numFmtId="187" fontId="18" fillId="0" borderId="0" xfId="1" applyFont="1" applyFill="1" applyAlignment="1">
      <alignment horizontal="right"/>
    </xf>
    <xf numFmtId="187" fontId="15" fillId="0" borderId="1" xfId="1" applyFont="1" applyFill="1" applyBorder="1" applyAlignment="1">
      <alignment horizontal="right"/>
    </xf>
    <xf numFmtId="187" fontId="18" fillId="0" borderId="1" xfId="1" applyFont="1" applyFill="1" applyBorder="1" applyAlignment="1">
      <alignment horizontal="right"/>
    </xf>
    <xf numFmtId="187" fontId="15" fillId="0" borderId="3" xfId="1" applyFont="1" applyFill="1" applyBorder="1" applyAlignment="1">
      <alignment horizontal="right"/>
    </xf>
    <xf numFmtId="40" fontId="15" fillId="0" borderId="0" xfId="7" applyNumberFormat="1" applyFont="1" applyFill="1" applyAlignment="1">
      <alignment horizontal="left"/>
    </xf>
    <xf numFmtId="187" fontId="18" fillId="0" borderId="0" xfId="1" applyFont="1" applyFill="1" applyBorder="1" applyAlignment="1">
      <alignment horizontal="right"/>
    </xf>
    <xf numFmtId="187" fontId="15" fillId="0" borderId="2" xfId="1" applyFont="1" applyFill="1" applyBorder="1" applyAlignment="1">
      <alignment horizontal="right"/>
    </xf>
    <xf numFmtId="187" fontId="15" fillId="0" borderId="5" xfId="1" applyFont="1" applyFill="1" applyBorder="1" applyAlignment="1">
      <alignment horizontal="right"/>
    </xf>
    <xf numFmtId="40" fontId="15" fillId="0" borderId="0" xfId="7" quotePrefix="1" applyNumberFormat="1" applyFont="1" applyFill="1" applyAlignment="1">
      <alignment horizontal="left"/>
    </xf>
    <xf numFmtId="187" fontId="15" fillId="0" borderId="5" xfId="1" applyFont="1" applyFill="1" applyBorder="1" applyAlignment="1">
      <alignment horizontal="center"/>
    </xf>
    <xf numFmtId="187" fontId="15" fillId="0" borderId="0" xfId="1" applyNumberFormat="1" applyFont="1" applyFill="1" applyBorder="1" applyAlignment="1">
      <alignment horizontal="right"/>
    </xf>
    <xf numFmtId="40" fontId="15" fillId="0" borderId="0" xfId="7" quotePrefix="1" applyNumberFormat="1" applyFont="1" applyFill="1" applyBorder="1" applyAlignment="1">
      <alignment horizontal="left"/>
    </xf>
    <xf numFmtId="189" fontId="15" fillId="0" borderId="0" xfId="6" applyNumberFormat="1" applyFont="1" applyFill="1" applyBorder="1" applyAlignment="1">
      <alignment horizontal="right"/>
    </xf>
    <xf numFmtId="188" fontId="15" fillId="0" borderId="0" xfId="6" applyNumberFormat="1" applyFont="1" applyFill="1" applyBorder="1" applyAlignment="1">
      <alignment horizontal="right"/>
    </xf>
    <xf numFmtId="39" fontId="15" fillId="0" borderId="0" xfId="10" applyFont="1" applyFill="1" applyAlignment="1" applyProtection="1">
      <alignment horizontal="left"/>
    </xf>
    <xf numFmtId="40" fontId="15" fillId="0" borderId="0" xfId="6" applyNumberFormat="1" applyFont="1" applyFill="1" applyBorder="1"/>
    <xf numFmtId="187" fontId="15" fillId="0" borderId="5" xfId="1" applyNumberFormat="1" applyFont="1" applyFill="1" applyBorder="1" applyAlignment="1">
      <alignment horizontal="center"/>
    </xf>
    <xf numFmtId="40" fontId="15" fillId="0" borderId="0" xfId="7" applyNumberFormat="1" applyFont="1" applyFill="1" applyAlignment="1">
      <alignment horizontal="center"/>
    </xf>
    <xf numFmtId="40" fontId="21" fillId="0" borderId="0" xfId="7" applyNumberFormat="1" applyFont="1" applyFill="1" applyAlignment="1">
      <alignment horizontal="left"/>
    </xf>
    <xf numFmtId="187" fontId="21" fillId="0" borderId="0" xfId="1" applyFont="1" applyFill="1"/>
    <xf numFmtId="40" fontId="21" fillId="0" borderId="0" xfId="7" quotePrefix="1" applyNumberFormat="1" applyFont="1" applyFill="1" applyAlignment="1">
      <alignment horizontal="center" shrinkToFit="1"/>
    </xf>
    <xf numFmtId="0" fontId="22" fillId="0" borderId="0" xfId="0" applyFont="1" applyFill="1" applyBorder="1" applyAlignment="1">
      <alignment horizontal="center" vertical="center"/>
    </xf>
    <xf numFmtId="187" fontId="21" fillId="0" borderId="0" xfId="1" applyFont="1" applyFill="1" applyBorder="1"/>
    <xf numFmtId="40" fontId="14" fillId="0" borderId="0" xfId="7" applyNumberFormat="1" applyFont="1" applyFill="1" applyAlignment="1"/>
    <xf numFmtId="40" fontId="14" fillId="0" borderId="3" xfId="7" quotePrefix="1" applyNumberFormat="1" applyFont="1" applyFill="1" applyBorder="1" applyAlignment="1">
      <alignment horizontal="center"/>
    </xf>
    <xf numFmtId="40" fontId="14" fillId="0" borderId="0" xfId="7" applyNumberFormat="1" applyFont="1" applyFill="1"/>
    <xf numFmtId="187" fontId="15" fillId="0" borderId="0" xfId="1" quotePrefix="1" applyFont="1" applyFill="1" applyAlignment="1">
      <alignment horizontal="right"/>
    </xf>
    <xf numFmtId="40" fontId="15" fillId="0" borderId="0" xfId="6" applyNumberFormat="1" applyFont="1" applyFill="1" applyAlignment="1">
      <alignment horizontal="right"/>
    </xf>
    <xf numFmtId="40" fontId="15" fillId="0" borderId="0" xfId="6" applyNumberFormat="1" applyFont="1" applyFill="1" applyBorder="1" applyAlignment="1">
      <alignment horizontal="right"/>
    </xf>
    <xf numFmtId="40" fontId="15" fillId="0" borderId="0" xfId="7" applyNumberFormat="1" applyFont="1" applyFill="1" applyBorder="1" applyAlignment="1">
      <alignment horizontal="right"/>
    </xf>
    <xf numFmtId="40" fontId="14" fillId="0" borderId="0" xfId="9" quotePrefix="1" applyNumberFormat="1" applyFont="1" applyFill="1" applyAlignment="1" applyProtection="1"/>
    <xf numFmtId="40" fontId="14" fillId="0" borderId="0" xfId="9" applyNumberFormat="1" applyFont="1" applyFill="1" applyAlignment="1" applyProtection="1"/>
    <xf numFmtId="189" fontId="15" fillId="0" borderId="0" xfId="7" applyNumberFormat="1" applyFont="1" applyFill="1"/>
    <xf numFmtId="187" fontId="15" fillId="0" borderId="0" xfId="1" applyFont="1" applyFill="1"/>
    <xf numFmtId="189" fontId="15" fillId="0" borderId="0" xfId="7" applyNumberFormat="1" applyFont="1" applyFill="1" applyBorder="1"/>
    <xf numFmtId="40" fontId="15" fillId="0" borderId="0" xfId="7" applyNumberFormat="1" applyFont="1" applyFill="1" applyBorder="1" applyAlignment="1">
      <alignment horizontal="left"/>
    </xf>
    <xf numFmtId="189" fontId="15" fillId="0" borderId="0" xfId="7" applyNumberFormat="1" applyFont="1" applyFill="1" applyBorder="1" applyAlignment="1">
      <alignment horizontal="right"/>
    </xf>
    <xf numFmtId="189" fontId="15" fillId="0" borderId="0" xfId="6" applyNumberFormat="1" applyFont="1" applyFill="1" applyAlignment="1">
      <alignment horizontal="right"/>
    </xf>
    <xf numFmtId="187" fontId="15" fillId="0" borderId="4" xfId="1" applyNumberFormat="1" applyFont="1" applyFill="1" applyBorder="1" applyAlignment="1">
      <alignment horizontal="right"/>
    </xf>
    <xf numFmtId="40" fontId="14" fillId="0" borderId="0" xfId="7" applyNumberFormat="1" applyFont="1" applyFill="1" applyAlignment="1">
      <alignment horizontal="left"/>
    </xf>
    <xf numFmtId="40" fontId="15" fillId="0" borderId="0" xfId="6" applyNumberFormat="1" applyFont="1" applyFill="1"/>
    <xf numFmtId="0" fontId="21" fillId="0" borderId="0" xfId="0" applyFont="1" applyFill="1"/>
    <xf numFmtId="0" fontId="20" fillId="0" borderId="0" xfId="0" quotePrefix="1" applyFont="1" applyFill="1" applyBorder="1" applyAlignment="1">
      <alignment horizontal="center"/>
    </xf>
    <xf numFmtId="0" fontId="20" fillId="0" borderId="6" xfId="0" applyFont="1" applyFill="1" applyBorder="1" applyAlignment="1">
      <alignment horizontal="center"/>
    </xf>
    <xf numFmtId="0" fontId="21" fillId="0" borderId="6" xfId="0" applyFont="1" applyFill="1" applyBorder="1" applyAlignment="1">
      <alignment horizontal="right"/>
    </xf>
    <xf numFmtId="0" fontId="20" fillId="0" borderId="7" xfId="0" applyFont="1" applyFill="1" applyBorder="1" applyAlignment="1">
      <alignment horizontal="center"/>
    </xf>
    <xf numFmtId="0" fontId="20" fillId="0" borderId="0" xfId="0" applyFont="1" applyFill="1" applyBorder="1" applyAlignment="1">
      <alignment horizontal="center"/>
    </xf>
    <xf numFmtId="0" fontId="20" fillId="0" borderId="2" xfId="0" applyFont="1" applyFill="1" applyBorder="1" applyAlignment="1">
      <alignment horizontal="center"/>
    </xf>
    <xf numFmtId="0" fontId="21" fillId="0" borderId="2" xfId="0" applyFont="1" applyFill="1" applyBorder="1" applyAlignment="1">
      <alignment horizontal="right"/>
    </xf>
    <xf numFmtId="0" fontId="21" fillId="0" borderId="0" xfId="0" applyFont="1" applyFill="1" applyBorder="1" applyAlignment="1">
      <alignment horizontal="center"/>
    </xf>
    <xf numFmtId="0" fontId="21" fillId="0" borderId="0" xfId="0" quotePrefix="1" applyFont="1" applyFill="1" applyAlignment="1">
      <alignment horizontal="left"/>
    </xf>
    <xf numFmtId="0" fontId="21" fillId="0" borderId="6" xfId="0" applyFont="1" applyFill="1" applyBorder="1" applyAlignment="1">
      <alignment horizontal="center"/>
    </xf>
    <xf numFmtId="0" fontId="21" fillId="0" borderId="0" xfId="7" quotePrefix="1" applyFont="1" applyFill="1" applyAlignment="1">
      <alignment horizontal="left"/>
    </xf>
    <xf numFmtId="0" fontId="21" fillId="0" borderId="0" xfId="7" applyFont="1" applyFill="1"/>
    <xf numFmtId="187" fontId="21" fillId="0" borderId="2" xfId="1" applyFont="1" applyFill="1" applyBorder="1"/>
    <xf numFmtId="189" fontId="21" fillId="0" borderId="0" xfId="1" applyNumberFormat="1" applyFont="1" applyFill="1" applyBorder="1" applyAlignment="1"/>
    <xf numFmtId="4" fontId="21" fillId="0" borderId="0" xfId="0" applyNumberFormat="1" applyFont="1" applyFill="1" applyBorder="1" applyAlignment="1"/>
    <xf numFmtId="4" fontId="21" fillId="0" borderId="0" xfId="0" applyNumberFormat="1" applyFont="1" applyFill="1"/>
    <xf numFmtId="0" fontId="21" fillId="0" borderId="0" xfId="0" quotePrefix="1" applyFont="1" applyFill="1" applyBorder="1" applyAlignment="1">
      <alignment horizontal="left"/>
    </xf>
    <xf numFmtId="187" fontId="21" fillId="0" borderId="0" xfId="1" applyFont="1" applyFill="1" applyBorder="1" applyAlignment="1"/>
    <xf numFmtId="0" fontId="21" fillId="0" borderId="0" xfId="0" applyFont="1" applyFill="1" applyBorder="1"/>
    <xf numFmtId="39" fontId="21" fillId="0" borderId="0" xfId="1" applyNumberFormat="1" applyFont="1" applyFill="1" applyBorder="1" applyAlignment="1"/>
    <xf numFmtId="0" fontId="21" fillId="0" borderId="0" xfId="7" applyFont="1" applyFill="1" applyBorder="1" applyAlignment="1">
      <alignment horizontal="center"/>
    </xf>
    <xf numFmtId="39" fontId="24" fillId="0" borderId="0" xfId="1" applyNumberFormat="1" applyFont="1" applyFill="1" applyBorder="1" applyAlignment="1"/>
    <xf numFmtId="187" fontId="21" fillId="0" borderId="3" xfId="1" applyFont="1" applyFill="1" applyBorder="1" applyAlignment="1"/>
    <xf numFmtId="187" fontId="21" fillId="0" borderId="0" xfId="0" applyNumberFormat="1" applyFont="1" applyFill="1" applyBorder="1"/>
    <xf numFmtId="187" fontId="21" fillId="0" borderId="0" xfId="1" applyFont="1" applyFill="1" applyAlignment="1"/>
    <xf numFmtId="187" fontId="21" fillId="0" borderId="5" xfId="1" applyFont="1" applyFill="1" applyBorder="1" applyAlignment="1"/>
    <xf numFmtId="187" fontId="24" fillId="0" borderId="0" xfId="1" applyFont="1" applyFill="1" applyAlignment="1"/>
    <xf numFmtId="39" fontId="21" fillId="0" borderId="0" xfId="9" applyFont="1" applyFill="1" applyAlignment="1" applyProtection="1">
      <alignment horizontal="left"/>
    </xf>
    <xf numFmtId="0" fontId="20" fillId="0" borderId="0" xfId="0" applyFont="1" applyFill="1" applyAlignment="1">
      <alignment horizontal="centerContinuous"/>
    </xf>
    <xf numFmtId="40" fontId="20" fillId="0" borderId="0" xfId="0" quotePrefix="1" applyNumberFormat="1" applyFont="1" applyFill="1" applyBorder="1" applyAlignment="1">
      <alignment horizontal="centerContinuous"/>
    </xf>
    <xf numFmtId="0" fontId="20" fillId="0" borderId="0" xfId="0" quotePrefix="1" applyFont="1" applyFill="1" applyBorder="1" applyAlignment="1">
      <alignment horizontal="centerContinuous"/>
    </xf>
    <xf numFmtId="0" fontId="20" fillId="0" borderId="1" xfId="0" applyFont="1" applyFill="1" applyBorder="1" applyAlignment="1">
      <alignment horizontal="centerContinuous"/>
    </xf>
    <xf numFmtId="0" fontId="21" fillId="0" borderId="2" xfId="0" applyFont="1" applyFill="1" applyBorder="1" applyAlignment="1">
      <alignment horizontal="center"/>
    </xf>
    <xf numFmtId="0" fontId="21" fillId="0" borderId="2" xfId="0" applyFont="1" applyFill="1" applyBorder="1" applyAlignment="1">
      <alignment vertical="center"/>
    </xf>
    <xf numFmtId="0" fontId="21" fillId="0" borderId="0" xfId="0" applyFont="1" applyFill="1" applyBorder="1" applyAlignment="1">
      <alignment vertical="center"/>
    </xf>
    <xf numFmtId="0" fontId="21" fillId="0" borderId="0" xfId="7" quotePrefix="1" applyFont="1" applyFill="1" applyBorder="1" applyAlignment="1">
      <alignment horizontal="center"/>
    </xf>
    <xf numFmtId="0" fontId="21" fillId="0" borderId="0" xfId="7" applyFont="1" applyFill="1" applyAlignment="1">
      <alignment horizontal="center"/>
    </xf>
    <xf numFmtId="187" fontId="23" fillId="0" borderId="0" xfId="1" applyFont="1" applyFill="1"/>
    <xf numFmtId="187" fontId="23" fillId="0" borderId="0" xfId="1" applyFont="1" applyFill="1" applyBorder="1" applyAlignment="1"/>
    <xf numFmtId="43" fontId="21" fillId="0" borderId="0" xfId="0" applyNumberFormat="1" applyFont="1" applyFill="1"/>
    <xf numFmtId="40" fontId="15" fillId="0" borderId="2" xfId="1" applyNumberFormat="1" applyFont="1" applyFill="1" applyBorder="1" applyAlignment="1">
      <alignment horizontal="right"/>
    </xf>
    <xf numFmtId="40" fontId="15" fillId="0" borderId="0" xfId="1" quotePrefix="1" applyNumberFormat="1" applyFont="1" applyFill="1" applyAlignment="1">
      <alignment horizontal="right"/>
    </xf>
    <xf numFmtId="40" fontId="15" fillId="0" borderId="0" xfId="1" applyNumberFormat="1" applyFont="1" applyFill="1" applyAlignment="1">
      <alignment horizontal="right"/>
    </xf>
    <xf numFmtId="43" fontId="15" fillId="0" borderId="0" xfId="0" applyNumberFormat="1" applyFont="1" applyFill="1"/>
    <xf numFmtId="187" fontId="15" fillId="0" borderId="5" xfId="1" applyNumberFormat="1" applyFont="1" applyFill="1" applyBorder="1" applyAlignment="1">
      <alignment horizontal="right"/>
    </xf>
    <xf numFmtId="4" fontId="70" fillId="0" borderId="0" xfId="7" applyNumberFormat="1" applyFont="1" applyFill="1"/>
    <xf numFmtId="40" fontId="70" fillId="0" borderId="0" xfId="7" applyNumberFormat="1" applyFont="1" applyFill="1"/>
    <xf numFmtId="40" fontId="70" fillId="0" borderId="0" xfId="7" applyNumberFormat="1" applyFont="1" applyFill="1" applyAlignment="1"/>
    <xf numFmtId="40" fontId="70" fillId="0" borderId="0" xfId="7" applyNumberFormat="1" applyFont="1" applyFill="1" applyBorder="1"/>
    <xf numFmtId="40" fontId="70" fillId="0" borderId="0" xfId="6" applyNumberFormat="1" applyFont="1" applyFill="1" applyBorder="1"/>
    <xf numFmtId="4" fontId="70" fillId="0" borderId="0" xfId="7" applyNumberFormat="1" applyFont="1" applyFill="1" applyBorder="1"/>
    <xf numFmtId="40" fontId="69" fillId="0" borderId="0" xfId="6" applyNumberFormat="1" applyFont="1" applyFill="1"/>
    <xf numFmtId="49" fontId="69" fillId="0" borderId="3" xfId="7" applyNumberFormat="1" applyFont="1" applyFill="1" applyBorder="1" applyAlignment="1">
      <alignment horizontal="center"/>
    </xf>
    <xf numFmtId="40" fontId="70" fillId="0" borderId="3" xfId="7" applyNumberFormat="1" applyFont="1" applyFill="1" applyBorder="1" applyAlignment="1">
      <alignment horizontal="center"/>
    </xf>
    <xf numFmtId="49" fontId="69" fillId="0" borderId="0" xfId="7" applyNumberFormat="1" applyFont="1" applyFill="1" applyBorder="1" applyAlignment="1">
      <alignment horizontal="center"/>
    </xf>
    <xf numFmtId="40" fontId="69" fillId="0" borderId="0" xfId="7" applyNumberFormat="1" applyFont="1" applyFill="1"/>
    <xf numFmtId="40" fontId="70" fillId="0" borderId="0" xfId="6" applyNumberFormat="1" applyFont="1" applyFill="1"/>
    <xf numFmtId="40" fontId="70" fillId="0" borderId="0" xfId="7" applyNumberFormat="1" applyFont="1" applyFill="1" applyAlignment="1">
      <alignment horizontal="left"/>
    </xf>
    <xf numFmtId="190" fontId="70" fillId="0" borderId="0" xfId="7" quotePrefix="1" applyNumberFormat="1" applyFont="1" applyFill="1" applyAlignment="1">
      <alignment horizontal="center"/>
    </xf>
    <xf numFmtId="187" fontId="70" fillId="0" borderId="0" xfId="1" applyFont="1" applyFill="1" applyAlignment="1">
      <alignment horizontal="right"/>
    </xf>
    <xf numFmtId="187" fontId="70" fillId="0" borderId="0" xfId="1" quotePrefix="1" applyFont="1" applyFill="1" applyAlignment="1">
      <alignment horizontal="center"/>
    </xf>
    <xf numFmtId="40" fontId="70" fillId="0" borderId="0" xfId="7" quotePrefix="1" applyNumberFormat="1" applyFont="1" applyFill="1" applyAlignment="1">
      <alignment horizontal="center"/>
    </xf>
    <xf numFmtId="38" fontId="70" fillId="0" borderId="0" xfId="7" quotePrefix="1" applyNumberFormat="1" applyFont="1" applyFill="1" applyAlignment="1">
      <alignment horizontal="center"/>
    </xf>
    <xf numFmtId="187" fontId="70" fillId="0" borderId="3" xfId="1" applyFont="1" applyFill="1" applyBorder="1" applyAlignment="1">
      <alignment horizontal="right"/>
    </xf>
    <xf numFmtId="187" fontId="70" fillId="0" borderId="0" xfId="1" applyFont="1" applyFill="1"/>
    <xf numFmtId="194" fontId="70" fillId="0" borderId="0" xfId="1" applyNumberFormat="1" applyFont="1" applyFill="1" applyAlignment="1">
      <alignment horizontal="center"/>
    </xf>
    <xf numFmtId="189" fontId="70" fillId="0" borderId="0" xfId="6" applyNumberFormat="1" applyFont="1" applyFill="1" applyAlignment="1">
      <alignment horizontal="right"/>
    </xf>
    <xf numFmtId="187" fontId="70" fillId="0" borderId="0" xfId="1" applyFont="1" applyFill="1" applyBorder="1" applyAlignment="1">
      <alignment horizontal="right"/>
    </xf>
    <xf numFmtId="187" fontId="70" fillId="0" borderId="0" xfId="1" applyFont="1" applyFill="1" applyAlignment="1">
      <alignment horizontal="center"/>
    </xf>
    <xf numFmtId="187" fontId="70" fillId="0" borderId="5" xfId="1" applyFont="1" applyFill="1" applyBorder="1" applyAlignment="1">
      <alignment horizontal="right"/>
    </xf>
    <xf numFmtId="39" fontId="70" fillId="0" borderId="0" xfId="8" applyFont="1" applyFill="1" applyAlignment="1" applyProtection="1">
      <alignment horizontal="left"/>
    </xf>
    <xf numFmtId="189" fontId="70" fillId="0" borderId="0" xfId="6" applyNumberFormat="1" applyFont="1" applyFill="1" applyBorder="1" applyAlignment="1">
      <alignment horizontal="right"/>
    </xf>
    <xf numFmtId="38" fontId="70" fillId="0" borderId="0" xfId="7" applyNumberFormat="1" applyFont="1" applyFill="1" applyAlignment="1">
      <alignment horizontal="center"/>
    </xf>
    <xf numFmtId="0" fontId="72" fillId="0" borderId="0" xfId="0" quotePrefix="1" applyFont="1" applyFill="1" applyAlignment="1">
      <alignment horizontal="left"/>
    </xf>
    <xf numFmtId="187" fontId="70" fillId="0" borderId="1" xfId="1" applyFont="1" applyFill="1" applyBorder="1" applyAlignment="1">
      <alignment horizontal="right"/>
    </xf>
    <xf numFmtId="40" fontId="70" fillId="0" borderId="0" xfId="7" quotePrefix="1" applyNumberFormat="1" applyFont="1" applyFill="1" applyAlignment="1">
      <alignment horizontal="left"/>
    </xf>
    <xf numFmtId="40" fontId="70" fillId="0" borderId="0" xfId="6" applyNumberFormat="1" applyFont="1" applyFill="1" applyBorder="1" applyAlignment="1">
      <alignment horizontal="center"/>
    </xf>
    <xf numFmtId="0" fontId="69" fillId="0" borderId="0" xfId="7" applyNumberFormat="1" applyFont="1" applyFill="1" applyBorder="1" applyAlignment="1">
      <alignment horizontal="center"/>
    </xf>
    <xf numFmtId="0" fontId="70" fillId="0" borderId="3" xfId="7" applyNumberFormat="1" applyFont="1" applyFill="1" applyBorder="1" applyAlignment="1">
      <alignment horizontal="center"/>
    </xf>
    <xf numFmtId="187" fontId="70" fillId="0" borderId="0" xfId="1" applyFont="1" applyFill="1" applyBorder="1"/>
    <xf numFmtId="187" fontId="70" fillId="0" borderId="4" xfId="1" applyFont="1" applyFill="1" applyBorder="1" applyAlignment="1">
      <alignment horizontal="right"/>
    </xf>
    <xf numFmtId="190" fontId="70" fillId="0" borderId="0" xfId="7" applyNumberFormat="1" applyFont="1" applyFill="1" applyAlignment="1">
      <alignment horizontal="center"/>
    </xf>
    <xf numFmtId="195" fontId="70" fillId="0" borderId="0" xfId="7" quotePrefix="1" applyNumberFormat="1" applyFont="1" applyFill="1" applyAlignment="1">
      <alignment horizontal="center" shrinkToFit="1"/>
    </xf>
    <xf numFmtId="187" fontId="70" fillId="0" borderId="0" xfId="1" quotePrefix="1" applyFont="1" applyFill="1" applyAlignment="1">
      <alignment horizontal="center" shrinkToFit="1"/>
    </xf>
    <xf numFmtId="187" fontId="73" fillId="0" borderId="1" xfId="1" applyFont="1" applyFill="1" applyBorder="1" applyAlignment="1">
      <alignment horizontal="right"/>
    </xf>
    <xf numFmtId="187" fontId="73" fillId="0" borderId="0" xfId="1" applyFont="1" applyFill="1" applyBorder="1"/>
    <xf numFmtId="187" fontId="73" fillId="0" borderId="1" xfId="1" applyFont="1" applyFill="1" applyBorder="1"/>
    <xf numFmtId="40" fontId="70" fillId="0" borderId="0" xfId="5" applyNumberFormat="1" applyFont="1" applyFill="1"/>
    <xf numFmtId="187" fontId="21" fillId="0" borderId="2" xfId="1" applyFont="1" applyFill="1" applyBorder="1" applyAlignment="1"/>
    <xf numFmtId="187" fontId="21" fillId="0" borderId="1" xfId="1" applyFont="1" applyFill="1" applyBorder="1" applyAlignment="1"/>
    <xf numFmtId="39" fontId="15" fillId="0" borderId="0" xfId="9" applyFont="1" applyFill="1" applyAlignment="1" applyProtection="1">
      <alignment horizontal="left"/>
    </xf>
    <xf numFmtId="0" fontId="21" fillId="0" borderId="1" xfId="0" applyFont="1" applyFill="1" applyBorder="1" applyAlignment="1">
      <alignment horizontal="center"/>
    </xf>
    <xf numFmtId="40" fontId="70" fillId="0" borderId="0" xfId="7" applyNumberFormat="1" applyFont="1" applyFill="1" applyAlignment="1">
      <alignment horizontal="center"/>
    </xf>
    <xf numFmtId="40" fontId="69" fillId="0" borderId="0" xfId="7" applyNumberFormat="1" applyFont="1" applyFill="1" applyBorder="1" applyAlignment="1">
      <alignment horizontal="center"/>
    </xf>
    <xf numFmtId="40" fontId="16" fillId="0" borderId="0" xfId="9" quotePrefix="1" applyNumberFormat="1" applyFont="1" applyFill="1" applyAlignment="1" applyProtection="1">
      <alignment horizontal="center"/>
    </xf>
    <xf numFmtId="40" fontId="16" fillId="0" borderId="0" xfId="9" applyNumberFormat="1" applyFont="1" applyFill="1" applyAlignment="1" applyProtection="1">
      <alignment horizontal="center"/>
    </xf>
    <xf numFmtId="0" fontId="21" fillId="0" borderId="3" xfId="0" applyFont="1" applyFill="1" applyBorder="1" applyAlignment="1">
      <alignment horizontal="center"/>
    </xf>
    <xf numFmtId="0" fontId="21" fillId="0" borderId="0" xfId="0" quotePrefix="1" applyFont="1" applyFill="1" applyBorder="1" applyAlignment="1">
      <alignment horizontal="center"/>
    </xf>
    <xf numFmtId="0" fontId="21" fillId="0" borderId="0" xfId="0" applyFont="1" applyFill="1" applyAlignment="1">
      <alignment horizontal="center"/>
    </xf>
    <xf numFmtId="0" fontId="21" fillId="0" borderId="0" xfId="0" quotePrefix="1" applyFont="1" applyFill="1" applyAlignment="1">
      <alignment horizontal="center"/>
    </xf>
    <xf numFmtId="40" fontId="14" fillId="0" borderId="0" xfId="9" applyNumberFormat="1" applyFont="1" applyFill="1" applyAlignment="1" applyProtection="1">
      <alignment horizontal="center"/>
    </xf>
    <xf numFmtId="40" fontId="14" fillId="0" borderId="0" xfId="9" quotePrefix="1" applyNumberFormat="1" applyFont="1" applyFill="1" applyAlignment="1" applyProtection="1">
      <alignment horizontal="center"/>
    </xf>
    <xf numFmtId="40" fontId="15" fillId="0" borderId="0" xfId="7" quotePrefix="1" applyNumberFormat="1" applyFont="1" applyFill="1" applyBorder="1" applyAlignment="1">
      <alignment horizontal="center"/>
    </xf>
    <xf numFmtId="40" fontId="69" fillId="0" borderId="0" xfId="7" applyNumberFormat="1" applyFont="1" applyFill="1" applyAlignment="1">
      <alignment horizontal="center"/>
    </xf>
    <xf numFmtId="40" fontId="70" fillId="0" borderId="0" xfId="7" applyNumberFormat="1" applyFont="1" applyFill="1" applyAlignment="1">
      <alignment horizontal="center"/>
    </xf>
    <xf numFmtId="49" fontId="69" fillId="0" borderId="0" xfId="7" applyNumberFormat="1" applyFont="1" applyFill="1" applyAlignment="1">
      <alignment horizontal="center"/>
    </xf>
    <xf numFmtId="40" fontId="69" fillId="0" borderId="0" xfId="7" applyNumberFormat="1" applyFont="1" applyFill="1" applyAlignment="1">
      <alignment horizontal="center"/>
    </xf>
    <xf numFmtId="40" fontId="70" fillId="0" borderId="0" xfId="7" applyNumberFormat="1" applyFont="1" applyFill="1" applyAlignment="1">
      <alignment horizontal="center"/>
    </xf>
    <xf numFmtId="40" fontId="69" fillId="0" borderId="0" xfId="7" applyNumberFormat="1" applyFont="1" applyFill="1" applyBorder="1" applyAlignment="1">
      <alignment horizontal="center"/>
    </xf>
    <xf numFmtId="40" fontId="69" fillId="0" borderId="1" xfId="6" applyNumberFormat="1" applyFont="1" applyFill="1" applyBorder="1" applyAlignment="1">
      <alignment horizontal="center"/>
    </xf>
    <xf numFmtId="0" fontId="71" fillId="0" borderId="1" xfId="0" applyFont="1" applyFill="1" applyBorder="1" applyAlignment="1">
      <alignment horizontal="center"/>
    </xf>
    <xf numFmtId="0" fontId="71" fillId="0" borderId="1" xfId="0" applyFont="1" applyFill="1" applyBorder="1" applyAlignment="1"/>
    <xf numFmtId="40" fontId="16" fillId="0" borderId="0" xfId="9" quotePrefix="1" applyNumberFormat="1" applyFont="1" applyFill="1" applyAlignment="1" applyProtection="1">
      <alignment horizontal="center"/>
    </xf>
    <xf numFmtId="40" fontId="16" fillId="0" borderId="0" xfId="9" applyNumberFormat="1" applyFont="1" applyFill="1" applyAlignment="1" applyProtection="1">
      <alignment horizontal="center"/>
    </xf>
    <xf numFmtId="40" fontId="14" fillId="0" borderId="1" xfId="6" applyNumberFormat="1" applyFont="1" applyFill="1" applyBorder="1" applyAlignment="1">
      <alignment horizontal="center"/>
    </xf>
    <xf numFmtId="40" fontId="14" fillId="0" borderId="0" xfId="7" applyNumberFormat="1" applyFont="1" applyFill="1" applyAlignment="1">
      <alignment horizontal="center"/>
    </xf>
    <xf numFmtId="0" fontId="21" fillId="0" borderId="3" xfId="0" applyFont="1" applyFill="1" applyBorder="1" applyAlignment="1">
      <alignment horizontal="center"/>
    </xf>
    <xf numFmtId="0" fontId="21" fillId="0" borderId="0" xfId="0" quotePrefix="1" applyFont="1" applyFill="1" applyBorder="1" applyAlignment="1">
      <alignment horizontal="center"/>
    </xf>
    <xf numFmtId="0" fontId="21" fillId="0" borderId="0" xfId="0" applyFont="1" applyFill="1" applyAlignment="1">
      <alignment horizontal="center"/>
    </xf>
    <xf numFmtId="0" fontId="20" fillId="0" borderId="1" xfId="0" applyFont="1" applyFill="1" applyBorder="1" applyAlignment="1">
      <alignment horizontal="center"/>
    </xf>
    <xf numFmtId="0" fontId="20" fillId="0" borderId="0" xfId="0" applyFont="1" applyFill="1" applyAlignment="1">
      <alignment horizontal="center" wrapText="1"/>
    </xf>
    <xf numFmtId="40" fontId="20" fillId="0" borderId="0" xfId="0" applyNumberFormat="1" applyFont="1" applyFill="1" applyAlignment="1">
      <alignment horizontal="center" wrapText="1"/>
    </xf>
    <xf numFmtId="0" fontId="21" fillId="0" borderId="2" xfId="0" quotePrefix="1" applyFont="1" applyFill="1" applyBorder="1" applyAlignment="1">
      <alignment horizontal="center"/>
    </xf>
    <xf numFmtId="0" fontId="21" fillId="0" borderId="0" xfId="0" quotePrefix="1" applyFont="1" applyFill="1" applyAlignment="1">
      <alignment horizontal="center"/>
    </xf>
    <xf numFmtId="40" fontId="15" fillId="0" borderId="0" xfId="7" quotePrefix="1" applyNumberFormat="1" applyFont="1" applyFill="1" applyAlignment="1">
      <alignment horizontal="center"/>
    </xf>
    <xf numFmtId="40" fontId="14" fillId="0" borderId="0" xfId="9" quotePrefix="1" applyNumberFormat="1" applyFont="1" applyFill="1" applyAlignment="1" applyProtection="1">
      <alignment horizontal="center"/>
    </xf>
    <xf numFmtId="40" fontId="14" fillId="0" borderId="0" xfId="9" applyNumberFormat="1" applyFont="1" applyFill="1" applyAlignment="1" applyProtection="1">
      <alignment horizontal="center"/>
    </xf>
  </cellXfs>
  <cellStyles count="480">
    <cellStyle name="20% - ส่วนที่ถูกเน้น1" xfId="24"/>
    <cellStyle name="20% - ส่วนที่ถูกเน้น1 2" xfId="25"/>
    <cellStyle name="20% - ส่วนที่ถูกเน้น1 3" xfId="26"/>
    <cellStyle name="20% - ส่วนที่ถูกเน้น2" xfId="27"/>
    <cellStyle name="20% - ส่วนที่ถูกเน้น2 2" xfId="28"/>
    <cellStyle name="20% - ส่วนที่ถูกเน้น2 3" xfId="29"/>
    <cellStyle name="20% - ส่วนที่ถูกเน้น3" xfId="30"/>
    <cellStyle name="20% - ส่วนที่ถูกเน้น3 2" xfId="31"/>
    <cellStyle name="20% - ส่วนที่ถูกเน้น3 3" xfId="32"/>
    <cellStyle name="20% - ส่วนที่ถูกเน้น4" xfId="33"/>
    <cellStyle name="20% - ส่วนที่ถูกเน้น4 2" xfId="34"/>
    <cellStyle name="20% - ส่วนที่ถูกเน้น4 3" xfId="35"/>
    <cellStyle name="20% - ส่วนที่ถูกเน้น5" xfId="36"/>
    <cellStyle name="20% - ส่วนที่ถูกเน้น5 2" xfId="37"/>
    <cellStyle name="20% - ส่วนที่ถูกเน้น5 3" xfId="38"/>
    <cellStyle name="20% - ส่วนที่ถูกเน้น6" xfId="39"/>
    <cellStyle name="20% - ส่วนที่ถูกเน้น6 2" xfId="40"/>
    <cellStyle name="20% - ส่วนที่ถูกเน้น6 3" xfId="41"/>
    <cellStyle name="40% - ส่วนที่ถูกเน้น1" xfId="42"/>
    <cellStyle name="40% - ส่วนที่ถูกเน้น1 2" xfId="43"/>
    <cellStyle name="40% - ส่วนที่ถูกเน้น1 3" xfId="44"/>
    <cellStyle name="40% - ส่วนที่ถูกเน้น2" xfId="45"/>
    <cellStyle name="40% - ส่วนที่ถูกเน้น2 2" xfId="46"/>
    <cellStyle name="40% - ส่วนที่ถูกเน้น2 3" xfId="47"/>
    <cellStyle name="40% - ส่วนที่ถูกเน้น3" xfId="48"/>
    <cellStyle name="40% - ส่วนที่ถูกเน้น3 2" xfId="49"/>
    <cellStyle name="40% - ส่วนที่ถูกเน้น3 3" xfId="50"/>
    <cellStyle name="40% - ส่วนที่ถูกเน้น4" xfId="51"/>
    <cellStyle name="40% - ส่วนที่ถูกเน้น4 2" xfId="52"/>
    <cellStyle name="40% - ส่วนที่ถูกเน้น4 3" xfId="53"/>
    <cellStyle name="40% - ส่วนที่ถูกเน้น5" xfId="54"/>
    <cellStyle name="40% - ส่วนที่ถูกเน้น5 2" xfId="55"/>
    <cellStyle name="40% - ส่วนที่ถูกเน้น5 3" xfId="56"/>
    <cellStyle name="40% - ส่วนที่ถูกเน้น6" xfId="57"/>
    <cellStyle name="40% - ส่วนที่ถูกเน้น6 2" xfId="58"/>
    <cellStyle name="40% - ส่วนที่ถูกเน้น6 3" xfId="59"/>
    <cellStyle name="60% - ส่วนที่ถูกเน้น1" xfId="60"/>
    <cellStyle name="60% - ส่วนที่ถูกเน้น1 2" xfId="61"/>
    <cellStyle name="60% - ส่วนที่ถูกเน้น1 3" xfId="62"/>
    <cellStyle name="60% - ส่วนที่ถูกเน้น2" xfId="63"/>
    <cellStyle name="60% - ส่วนที่ถูกเน้น2 2" xfId="64"/>
    <cellStyle name="60% - ส่วนที่ถูกเน้น2 3" xfId="65"/>
    <cellStyle name="60% - ส่วนที่ถูกเน้น3" xfId="66"/>
    <cellStyle name="60% - ส่วนที่ถูกเน้น3 2" xfId="67"/>
    <cellStyle name="60% - ส่วนที่ถูกเน้น3 3" xfId="68"/>
    <cellStyle name="60% - ส่วนที่ถูกเน้น4" xfId="69"/>
    <cellStyle name="60% - ส่วนที่ถูกเน้น4 2" xfId="70"/>
    <cellStyle name="60% - ส่วนที่ถูกเน้น4 3" xfId="71"/>
    <cellStyle name="60% - ส่วนที่ถูกเน้น5" xfId="72"/>
    <cellStyle name="60% - ส่วนที่ถูกเน้น5 2" xfId="73"/>
    <cellStyle name="60% - ส่วนที่ถูกเน้น5 3" xfId="74"/>
    <cellStyle name="60% - ส่วนที่ถูกเน้น6" xfId="75"/>
    <cellStyle name="60% - ส่วนที่ถูกเน้น6 2" xfId="76"/>
    <cellStyle name="60% - ส่วนที่ถูกเน้น6 3" xfId="77"/>
    <cellStyle name="Calculation 2" xfId="78"/>
    <cellStyle name="Calculation 2 2" xfId="79"/>
    <cellStyle name="Calculation 2 2 2" xfId="80"/>
    <cellStyle name="Calculation 2 2 3" xfId="81"/>
    <cellStyle name="Calculation 2 2 4" xfId="82"/>
    <cellStyle name="Calculation 2 3" xfId="83"/>
    <cellStyle name="Calculation 2 3 2" xfId="84"/>
    <cellStyle name="Calculation 2 3 3" xfId="85"/>
    <cellStyle name="Calculation 2 3 4" xfId="86"/>
    <cellStyle name="Calculation 2 4" xfId="87"/>
    <cellStyle name="Calculation 2 5" xfId="88"/>
    <cellStyle name="Calculation 2 6" xfId="89"/>
    <cellStyle name="Calculation 3" xfId="90"/>
    <cellStyle name="Calculation 3 2" xfId="91"/>
    <cellStyle name="Calculation 3 3" xfId="92"/>
    <cellStyle name="Calculation 3 4" xfId="93"/>
    <cellStyle name="Calculation 4" xfId="94"/>
    <cellStyle name="Calculation 4 2" xfId="95"/>
    <cellStyle name="Calculation 4 3" xfId="96"/>
    <cellStyle name="Calculation 4 4" xfId="97"/>
    <cellStyle name="Calculation 5" xfId="98"/>
    <cellStyle name="Calculation 5 2" xfId="99"/>
    <cellStyle name="Calculation 6" xfId="100"/>
    <cellStyle name="Calculation 7" xfId="101"/>
    <cellStyle name="Check Cell 2" xfId="102"/>
    <cellStyle name="Comma" xfId="1" builtinId="3"/>
    <cellStyle name="Comma 11" xfId="103"/>
    <cellStyle name="Comma 11 3" xfId="104"/>
    <cellStyle name="Comma 2" xfId="13"/>
    <cellStyle name="Comma 2 2" xfId="105"/>
    <cellStyle name="Comma 2 2 2" xfId="106"/>
    <cellStyle name="Comma 2 3" xfId="107"/>
    <cellStyle name="Comma 2 3 2" xfId="108"/>
    <cellStyle name="Comma 2 4" xfId="109"/>
    <cellStyle name="Comma 2 4 2" xfId="110"/>
    <cellStyle name="Comma 2 5" xfId="111"/>
    <cellStyle name="Comma 3" xfId="21"/>
    <cellStyle name="Comma 3 2" xfId="112"/>
    <cellStyle name="Comma 4" xfId="23"/>
    <cellStyle name="Comma 4 2" xfId="113"/>
    <cellStyle name="Comma 5" xfId="114"/>
    <cellStyle name="Comma 5 2" xfId="115"/>
    <cellStyle name="Comma 6" xfId="116"/>
    <cellStyle name="Comma 7" xfId="117"/>
    <cellStyle name="Comma 8" xfId="118"/>
    <cellStyle name="comma zerodec" xfId="2"/>
    <cellStyle name="Currency 2" xfId="119"/>
    <cellStyle name="Currency 3" xfId="120"/>
    <cellStyle name="Currency1" xfId="3"/>
    <cellStyle name="Dollar (zero dec)" xfId="4"/>
    <cellStyle name="Hyperlink 2" xfId="121"/>
    <cellStyle name="Hyperlink 2 2" xfId="122"/>
    <cellStyle name="Input 2" xfId="123"/>
    <cellStyle name="Input 2 2" xfId="124"/>
    <cellStyle name="Input 2 2 2" xfId="125"/>
    <cellStyle name="Input 2 2 3" xfId="126"/>
    <cellStyle name="Input 2 2 4" xfId="127"/>
    <cellStyle name="Input 2 3" xfId="128"/>
    <cellStyle name="Input 2 3 2" xfId="129"/>
    <cellStyle name="Input 2 3 3" xfId="130"/>
    <cellStyle name="Input 2 3 4" xfId="131"/>
    <cellStyle name="Input 2 4" xfId="132"/>
    <cellStyle name="Input 2 5" xfId="133"/>
    <cellStyle name="Input 2 6" xfId="134"/>
    <cellStyle name="Input 3" xfId="135"/>
    <cellStyle name="Input 3 2" xfId="136"/>
    <cellStyle name="Input 3 3" xfId="137"/>
    <cellStyle name="Input 3 4" xfId="138"/>
    <cellStyle name="Input 4" xfId="139"/>
    <cellStyle name="Input 4 2" xfId="140"/>
    <cellStyle name="Input 4 3" xfId="141"/>
    <cellStyle name="Input 4 4" xfId="142"/>
    <cellStyle name="Input 5" xfId="143"/>
    <cellStyle name="Input 5 2" xfId="144"/>
    <cellStyle name="Input 6" xfId="145"/>
    <cellStyle name="Input 7" xfId="146"/>
    <cellStyle name="Normal" xfId="0" builtinId="0"/>
    <cellStyle name="Normal 10" xfId="147"/>
    <cellStyle name="Normal 10 2" xfId="148"/>
    <cellStyle name="Normal 11" xfId="149"/>
    <cellStyle name="Normal 11 2" xfId="150"/>
    <cellStyle name="Normal 12" xfId="151"/>
    <cellStyle name="Normal 13 3" xfId="152"/>
    <cellStyle name="Normal 2" xfId="12"/>
    <cellStyle name="Normal 2 2" xfId="153"/>
    <cellStyle name="Normal 2 2 2" xfId="154"/>
    <cellStyle name="Normal 2 3" xfId="155"/>
    <cellStyle name="Normal 2 3 2" xfId="156"/>
    <cellStyle name="Normal 2 4" xfId="157"/>
    <cellStyle name="Normal 2 4 2" xfId="158"/>
    <cellStyle name="Normal 2 5" xfId="159"/>
    <cellStyle name="Normal 3" xfId="20"/>
    <cellStyle name="Normal 3 2" xfId="160"/>
    <cellStyle name="Normal 3 3" xfId="161"/>
    <cellStyle name="Normal 4" xfId="162"/>
    <cellStyle name="Normal 4 2" xfId="163"/>
    <cellStyle name="Normal 5" xfId="164"/>
    <cellStyle name="Normal 5 2" xfId="165"/>
    <cellStyle name="Normal 5 3" xfId="166"/>
    <cellStyle name="Normal 5 4" xfId="167"/>
    <cellStyle name="Normal 6" xfId="168"/>
    <cellStyle name="Normal 6 2" xfId="169"/>
    <cellStyle name="Normal 7" xfId="170"/>
    <cellStyle name="Normal 7 2" xfId="171"/>
    <cellStyle name="Normal 7 3" xfId="172"/>
    <cellStyle name="Normal 8" xfId="173"/>
    <cellStyle name="Normal 9" xfId="174"/>
    <cellStyle name="Normal_งบดุล 2" xfId="5"/>
    <cellStyle name="Note 2" xfId="175"/>
    <cellStyle name="Note 2 2" xfId="176"/>
    <cellStyle name="Note 2 2 2" xfId="177"/>
    <cellStyle name="Note 2 2 3" xfId="178"/>
    <cellStyle name="Note 2 2 4" xfId="179"/>
    <cellStyle name="Note 2 3" xfId="180"/>
    <cellStyle name="Note 2 3 2" xfId="181"/>
    <cellStyle name="Note 2 3 3" xfId="182"/>
    <cellStyle name="Note 2 3 4" xfId="183"/>
    <cellStyle name="Note 2 4" xfId="184"/>
    <cellStyle name="Note 2 5" xfId="185"/>
    <cellStyle name="Note 2 6" xfId="186"/>
    <cellStyle name="Note 3" xfId="187"/>
    <cellStyle name="Note 3 2" xfId="188"/>
    <cellStyle name="Note 3 3" xfId="189"/>
    <cellStyle name="Note 3 4" xfId="190"/>
    <cellStyle name="Note 4" xfId="191"/>
    <cellStyle name="Note 4 2" xfId="192"/>
    <cellStyle name="Note 4 3" xfId="193"/>
    <cellStyle name="Note 4 4" xfId="194"/>
    <cellStyle name="Note 5" xfId="195"/>
    <cellStyle name="Note 5 2" xfId="196"/>
    <cellStyle name="Note 6" xfId="197"/>
    <cellStyle name="Note 7" xfId="198"/>
    <cellStyle name="Output 2" xfId="199"/>
    <cellStyle name="Output 2 2" xfId="200"/>
    <cellStyle name="Output 2 2 2" xfId="201"/>
    <cellStyle name="Output 2 2 3" xfId="202"/>
    <cellStyle name="Output 2 2 4" xfId="203"/>
    <cellStyle name="Output 2 3" xfId="204"/>
    <cellStyle name="Output 2 3 2" xfId="205"/>
    <cellStyle name="Output 2 3 3" xfId="206"/>
    <cellStyle name="Output 2 3 4" xfId="207"/>
    <cellStyle name="Output 2 4" xfId="208"/>
    <cellStyle name="Output 2 5" xfId="209"/>
    <cellStyle name="Output 2 6" xfId="210"/>
    <cellStyle name="Output 3" xfId="211"/>
    <cellStyle name="Output 3 2" xfId="212"/>
    <cellStyle name="Output 3 3" xfId="213"/>
    <cellStyle name="Output 3 4" xfId="214"/>
    <cellStyle name="Output 4" xfId="215"/>
    <cellStyle name="Output 4 2" xfId="216"/>
    <cellStyle name="Output 4 3" xfId="217"/>
    <cellStyle name="Output 4 4" xfId="218"/>
    <cellStyle name="Output 5" xfId="219"/>
    <cellStyle name="Output 5 2" xfId="220"/>
    <cellStyle name="Output 6" xfId="221"/>
    <cellStyle name="Output 7" xfId="222"/>
    <cellStyle name="Percent 2" xfId="22"/>
    <cellStyle name="Percent 2 2" xfId="223"/>
    <cellStyle name="Percent 2 2 2" xfId="224"/>
    <cellStyle name="Percent 2 3" xfId="225"/>
    <cellStyle name="Percent 2 4" xfId="226"/>
    <cellStyle name="Percent 3" xfId="227"/>
    <cellStyle name="Percent 4" xfId="228"/>
    <cellStyle name="Percent 5" xfId="229"/>
    <cellStyle name="Percent 6" xfId="230"/>
    <cellStyle name="Total 2" xfId="231"/>
    <cellStyle name="Total 2 2" xfId="232"/>
    <cellStyle name="Total 2 2 2" xfId="233"/>
    <cellStyle name="Total 2 2 3" xfId="234"/>
    <cellStyle name="Total 2 2 4" xfId="235"/>
    <cellStyle name="Total 2 3" xfId="236"/>
    <cellStyle name="Total 2 3 2" xfId="237"/>
    <cellStyle name="Total 2 3 3" xfId="238"/>
    <cellStyle name="Total 2 3 4" xfId="239"/>
    <cellStyle name="Total 2 4" xfId="240"/>
    <cellStyle name="Total 2 5" xfId="241"/>
    <cellStyle name="Total 2 6" xfId="242"/>
    <cellStyle name="Total 3" xfId="243"/>
    <cellStyle name="Total 3 2" xfId="244"/>
    <cellStyle name="Total 3 3" xfId="245"/>
    <cellStyle name="Total 3 4" xfId="246"/>
    <cellStyle name="Total 4" xfId="247"/>
    <cellStyle name="Total 4 2" xfId="248"/>
    <cellStyle name="Total 4 3" xfId="249"/>
    <cellStyle name="Total 4 4" xfId="250"/>
    <cellStyle name="Total 5" xfId="251"/>
    <cellStyle name="Total 5 2" xfId="252"/>
    <cellStyle name="Total 6" xfId="253"/>
    <cellStyle name="Total 7" xfId="254"/>
    <cellStyle name="การคำนวณ" xfId="255"/>
    <cellStyle name="การคำนวณ 2" xfId="256"/>
    <cellStyle name="การคำนวณ 2 2" xfId="257"/>
    <cellStyle name="การคำนวณ 2 2 2" xfId="258"/>
    <cellStyle name="การคำนวณ 2 2 3" xfId="259"/>
    <cellStyle name="การคำนวณ 2 2 4" xfId="260"/>
    <cellStyle name="การคำนวณ 2 3" xfId="261"/>
    <cellStyle name="การคำนวณ 2 3 2" xfId="262"/>
    <cellStyle name="การคำนวณ 2 3 3" xfId="263"/>
    <cellStyle name="การคำนวณ 2 3 4" xfId="264"/>
    <cellStyle name="การคำนวณ 2 4" xfId="265"/>
    <cellStyle name="การคำนวณ 2 4 2" xfId="266"/>
    <cellStyle name="การคำนวณ 2 4 3" xfId="267"/>
    <cellStyle name="การคำนวณ 2 4 4" xfId="268"/>
    <cellStyle name="การคำนวณ 2 5" xfId="269"/>
    <cellStyle name="การคำนวณ 2 6" xfId="270"/>
    <cellStyle name="การคำนวณ 2 7" xfId="271"/>
    <cellStyle name="การคำนวณ 3" xfId="272"/>
    <cellStyle name="การคำนวณ 3 2" xfId="273"/>
    <cellStyle name="การคำนวณ 3 2 2" xfId="274"/>
    <cellStyle name="การคำนวณ 3 2 3" xfId="275"/>
    <cellStyle name="การคำนวณ 3 2 4" xfId="276"/>
    <cellStyle name="การคำนวณ 3 3" xfId="277"/>
    <cellStyle name="การคำนวณ 3 3 2" xfId="278"/>
    <cellStyle name="การคำนวณ 3 3 3" xfId="279"/>
    <cellStyle name="การคำนวณ 3 3 4" xfId="280"/>
    <cellStyle name="การคำนวณ 3 4" xfId="281"/>
    <cellStyle name="การคำนวณ 3 5" xfId="282"/>
    <cellStyle name="การคำนวณ 3 6" xfId="283"/>
    <cellStyle name="การคำนวณ 4" xfId="284"/>
    <cellStyle name="การคำนวณ 5" xfId="285"/>
    <cellStyle name="ข้อความเตือน" xfId="286"/>
    <cellStyle name="ข้อความเตือน 2" xfId="287"/>
    <cellStyle name="ข้อความเตือน 3" xfId="288"/>
    <cellStyle name="ข้อความอธิบาย" xfId="289"/>
    <cellStyle name="ข้อความอธิบาย 2" xfId="290"/>
    <cellStyle name="ข้อความอธิบาย 3" xfId="291"/>
    <cellStyle name="เครื่องหมายจุลภาค [0]_Book2" xfId="14"/>
    <cellStyle name="เครื่องหมายจุลภาค 2" xfId="6"/>
    <cellStyle name="เครื่องหมายจุลภาค 2 2" xfId="292"/>
    <cellStyle name="เครื่องหมายจุลภาค 2 3" xfId="293"/>
    <cellStyle name="เครื่องหมายจุลภาค 3" xfId="11"/>
    <cellStyle name="เครื่องหมายจุลภาค 4" xfId="294"/>
    <cellStyle name="เครื่องหมายจุลภาค 5" xfId="295"/>
    <cellStyle name="เครื่องหมายจุลภาค 6" xfId="296"/>
    <cellStyle name="เครื่องหมายจุลภาค_Book2" xfId="15"/>
    <cellStyle name="เครื่องหมายสกุลเงิน [0]_Book2" xfId="16"/>
    <cellStyle name="เครื่องหมายสกุลเงิน_Book2" xfId="17"/>
    <cellStyle name="ชื่อเรื่อง" xfId="297"/>
    <cellStyle name="ชื่อเรื่อง 2" xfId="298"/>
    <cellStyle name="เชื่อมโยงหลายมิติ_BS&amp;PL" xfId="18"/>
    <cellStyle name="เซลล์ตรวจสอบ" xfId="299"/>
    <cellStyle name="เซลล์ตรวจสอบ 2" xfId="300"/>
    <cellStyle name="เซลล์ตรวจสอบ 2 2" xfId="301"/>
    <cellStyle name="เซลล์ตรวจสอบ 3" xfId="302"/>
    <cellStyle name="เซลล์ตรวจสอบ 4" xfId="303"/>
    <cellStyle name="เซลล์ที่มีการเชื่อมโยง" xfId="304"/>
    <cellStyle name="เซลล์ที่มีการเชื่อมโยง 2" xfId="305"/>
    <cellStyle name="เซลล์ที่มีการเชื่อมโยง 3" xfId="306"/>
    <cellStyle name="ดี" xfId="307"/>
    <cellStyle name="ดี 2" xfId="308"/>
    <cellStyle name="ดี 3" xfId="309"/>
    <cellStyle name="ตามการเชื่อมโยงหลายมิติ_BS&amp;PL" xfId="19"/>
    <cellStyle name="ปกติ 2" xfId="7"/>
    <cellStyle name="ปกติ 2 2" xfId="310"/>
    <cellStyle name="ปกติ 2 3" xfId="311"/>
    <cellStyle name="ปกติ 3" xfId="312"/>
    <cellStyle name="ปกติ 4" xfId="313"/>
    <cellStyle name="ปกติ 5" xfId="314"/>
    <cellStyle name="ปกติ 6" xfId="315"/>
    <cellStyle name="ปกติ 7" xfId="316"/>
    <cellStyle name="ปกติ 8" xfId="317"/>
    <cellStyle name="ปกติ 9" xfId="318"/>
    <cellStyle name="ปกติ_Sheet1" xfId="8"/>
    <cellStyle name="ปกติ_Sheet1 2" xfId="9"/>
    <cellStyle name="ปกติ_Sheet1_LPN-Mar'54-T2" xfId="10"/>
    <cellStyle name="ป้อนค่า" xfId="319"/>
    <cellStyle name="ป้อนค่า 2" xfId="320"/>
    <cellStyle name="ป้อนค่า 2 2" xfId="321"/>
    <cellStyle name="ป้อนค่า 2 2 2" xfId="322"/>
    <cellStyle name="ป้อนค่า 2 2 3" xfId="323"/>
    <cellStyle name="ป้อนค่า 2 2 4" xfId="324"/>
    <cellStyle name="ป้อนค่า 2 3" xfId="325"/>
    <cellStyle name="ป้อนค่า 2 3 2" xfId="326"/>
    <cellStyle name="ป้อนค่า 2 3 3" xfId="327"/>
    <cellStyle name="ป้อนค่า 2 3 4" xfId="328"/>
    <cellStyle name="ป้อนค่า 2 4" xfId="329"/>
    <cellStyle name="ป้อนค่า 2 4 2" xfId="330"/>
    <cellStyle name="ป้อนค่า 2 4 3" xfId="331"/>
    <cellStyle name="ป้อนค่า 2 4 4" xfId="332"/>
    <cellStyle name="ป้อนค่า 2 5" xfId="333"/>
    <cellStyle name="ป้อนค่า 2 6" xfId="334"/>
    <cellStyle name="ป้อนค่า 2 7" xfId="335"/>
    <cellStyle name="ป้อนค่า 3" xfId="336"/>
    <cellStyle name="ป้อนค่า 3 2" xfId="337"/>
    <cellStyle name="ป้อนค่า 3 2 2" xfId="338"/>
    <cellStyle name="ป้อนค่า 3 2 3" xfId="339"/>
    <cellStyle name="ป้อนค่า 3 2 4" xfId="340"/>
    <cellStyle name="ป้อนค่า 3 3" xfId="341"/>
    <cellStyle name="ป้อนค่า 3 3 2" xfId="342"/>
    <cellStyle name="ป้อนค่า 3 3 3" xfId="343"/>
    <cellStyle name="ป้อนค่า 3 3 4" xfId="344"/>
    <cellStyle name="ป้อนค่า 3 4" xfId="345"/>
    <cellStyle name="ป้อนค่า 3 5" xfId="346"/>
    <cellStyle name="ป้อนค่า 3 6" xfId="347"/>
    <cellStyle name="ป้อนค่า 4" xfId="348"/>
    <cellStyle name="ป้อนค่า 5" xfId="349"/>
    <cellStyle name="ปานกลาง" xfId="350"/>
    <cellStyle name="ปานกลาง 2" xfId="351"/>
    <cellStyle name="ปานกลาง 3" xfId="352"/>
    <cellStyle name="เปอร์เซ็นต์ 2" xfId="353"/>
    <cellStyle name="ผลรวม" xfId="354"/>
    <cellStyle name="ผลรวม 2" xfId="355"/>
    <cellStyle name="ผลรวม 2 2" xfId="356"/>
    <cellStyle name="ผลรวม 2 2 2" xfId="357"/>
    <cellStyle name="ผลรวม 2 2 3" xfId="358"/>
    <cellStyle name="ผลรวม 2 2 4" xfId="359"/>
    <cellStyle name="ผลรวม 2 3" xfId="360"/>
    <cellStyle name="ผลรวม 2 3 2" xfId="361"/>
    <cellStyle name="ผลรวม 2 3 3" xfId="362"/>
    <cellStyle name="ผลรวม 2 3 4" xfId="363"/>
    <cellStyle name="ผลรวม 2 4" xfId="364"/>
    <cellStyle name="ผลรวม 2 4 2" xfId="365"/>
    <cellStyle name="ผลรวม 2 4 3" xfId="366"/>
    <cellStyle name="ผลรวม 2 4 4" xfId="367"/>
    <cellStyle name="ผลรวม 2 5" xfId="368"/>
    <cellStyle name="ผลรวม 2 6" xfId="369"/>
    <cellStyle name="ผลรวม 2 7" xfId="370"/>
    <cellStyle name="ผลรวม 3" xfId="371"/>
    <cellStyle name="ผลรวม 3 2" xfId="372"/>
    <cellStyle name="ผลรวม 3 2 2" xfId="373"/>
    <cellStyle name="ผลรวม 3 2 3" xfId="374"/>
    <cellStyle name="ผลรวม 3 2 4" xfId="375"/>
    <cellStyle name="ผลรวม 3 3" xfId="376"/>
    <cellStyle name="ผลรวม 3 3 2" xfId="377"/>
    <cellStyle name="ผลรวม 3 3 3" xfId="378"/>
    <cellStyle name="ผลรวม 3 3 4" xfId="379"/>
    <cellStyle name="ผลรวม 3 4" xfId="380"/>
    <cellStyle name="ผลรวม 3 5" xfId="381"/>
    <cellStyle name="ผลรวม 3 6" xfId="382"/>
    <cellStyle name="ผลรวม 4" xfId="383"/>
    <cellStyle name="ผลรวม 5" xfId="384"/>
    <cellStyle name="แย่" xfId="385"/>
    <cellStyle name="แย่ 2" xfId="386"/>
    <cellStyle name="แย่ 3" xfId="387"/>
    <cellStyle name="ส่วนที่ถูกเน้น1" xfId="388"/>
    <cellStyle name="ส่วนที่ถูกเน้น1 2" xfId="389"/>
    <cellStyle name="ส่วนที่ถูกเน้น1 3" xfId="390"/>
    <cellStyle name="ส่วนที่ถูกเน้น2" xfId="391"/>
    <cellStyle name="ส่วนที่ถูกเน้น2 2" xfId="392"/>
    <cellStyle name="ส่วนที่ถูกเน้น2 3" xfId="393"/>
    <cellStyle name="ส่วนที่ถูกเน้น3" xfId="394"/>
    <cellStyle name="ส่วนที่ถูกเน้น3 2" xfId="395"/>
    <cellStyle name="ส่วนที่ถูกเน้น3 3" xfId="396"/>
    <cellStyle name="ส่วนที่ถูกเน้น4" xfId="397"/>
    <cellStyle name="ส่วนที่ถูกเน้น4 2" xfId="398"/>
    <cellStyle name="ส่วนที่ถูกเน้น4 3" xfId="399"/>
    <cellStyle name="ส่วนที่ถูกเน้น5" xfId="400"/>
    <cellStyle name="ส่วนที่ถูกเน้น5 2" xfId="401"/>
    <cellStyle name="ส่วนที่ถูกเน้น5 3" xfId="402"/>
    <cellStyle name="ส่วนที่ถูกเน้น6" xfId="403"/>
    <cellStyle name="ส่วนที่ถูกเน้น6 2" xfId="404"/>
    <cellStyle name="ส่วนที่ถูกเน้น6 3" xfId="405"/>
    <cellStyle name="แสดงผล" xfId="406"/>
    <cellStyle name="แสดงผล 2" xfId="407"/>
    <cellStyle name="แสดงผล 2 2" xfId="408"/>
    <cellStyle name="แสดงผล 2 2 2" xfId="409"/>
    <cellStyle name="แสดงผล 2 2 3" xfId="410"/>
    <cellStyle name="แสดงผล 2 2 4" xfId="411"/>
    <cellStyle name="แสดงผล 2 3" xfId="412"/>
    <cellStyle name="แสดงผล 2 3 2" xfId="413"/>
    <cellStyle name="แสดงผล 2 3 3" xfId="414"/>
    <cellStyle name="แสดงผล 2 3 4" xfId="415"/>
    <cellStyle name="แสดงผล 2 4" xfId="416"/>
    <cellStyle name="แสดงผล 2 4 2" xfId="417"/>
    <cellStyle name="แสดงผล 2 4 3" xfId="418"/>
    <cellStyle name="แสดงผล 2 4 4" xfId="419"/>
    <cellStyle name="แสดงผล 2 5" xfId="420"/>
    <cellStyle name="แสดงผล 2 6" xfId="421"/>
    <cellStyle name="แสดงผล 2 7" xfId="422"/>
    <cellStyle name="แสดงผล 3" xfId="423"/>
    <cellStyle name="แสดงผล 3 2" xfId="424"/>
    <cellStyle name="แสดงผล 3 2 2" xfId="425"/>
    <cellStyle name="แสดงผล 3 2 3" xfId="426"/>
    <cellStyle name="แสดงผล 3 2 4" xfId="427"/>
    <cellStyle name="แสดงผล 3 3" xfId="428"/>
    <cellStyle name="แสดงผล 3 3 2" xfId="429"/>
    <cellStyle name="แสดงผล 3 3 3" xfId="430"/>
    <cellStyle name="แสดงผล 3 3 4" xfId="431"/>
    <cellStyle name="แสดงผล 3 4" xfId="432"/>
    <cellStyle name="แสดงผล 3 5" xfId="433"/>
    <cellStyle name="แสดงผล 3 6" xfId="434"/>
    <cellStyle name="แสดงผล 4" xfId="435"/>
    <cellStyle name="แสดงผล 5" xfId="436"/>
    <cellStyle name="หมายเหตุ" xfId="437"/>
    <cellStyle name="หมายเหตุ 2" xfId="438"/>
    <cellStyle name="หมายเหตุ 2 2" xfId="439"/>
    <cellStyle name="หมายเหตุ 2 2 2" xfId="440"/>
    <cellStyle name="หมายเหตุ 2 2 3" xfId="441"/>
    <cellStyle name="หมายเหตุ 2 2 4" xfId="442"/>
    <cellStyle name="หมายเหตุ 2 3" xfId="443"/>
    <cellStyle name="หมายเหตุ 2 3 2" xfId="444"/>
    <cellStyle name="หมายเหตุ 2 3 3" xfId="445"/>
    <cellStyle name="หมายเหตุ 2 3 4" xfId="446"/>
    <cellStyle name="หมายเหตุ 2 4" xfId="447"/>
    <cellStyle name="หมายเหตุ 2 4 2" xfId="448"/>
    <cellStyle name="หมายเหตุ 2 4 3" xfId="449"/>
    <cellStyle name="หมายเหตุ 2 4 4" xfId="450"/>
    <cellStyle name="หมายเหตุ 2 5" xfId="451"/>
    <cellStyle name="หมายเหตุ 2 6" xfId="452"/>
    <cellStyle name="หมายเหตุ 2 7" xfId="453"/>
    <cellStyle name="หมายเหตุ 3" xfId="454"/>
    <cellStyle name="หมายเหตุ 3 2" xfId="455"/>
    <cellStyle name="หมายเหตุ 3 2 2" xfId="456"/>
    <cellStyle name="หมายเหตุ 3 2 3" xfId="457"/>
    <cellStyle name="หมายเหตุ 3 2 4" xfId="458"/>
    <cellStyle name="หมายเหตุ 3 3" xfId="459"/>
    <cellStyle name="หมายเหตุ 3 3 2" xfId="460"/>
    <cellStyle name="หมายเหตุ 3 3 3" xfId="461"/>
    <cellStyle name="หมายเหตุ 3 3 4" xfId="462"/>
    <cellStyle name="หมายเหตุ 3 4" xfId="463"/>
    <cellStyle name="หมายเหตุ 3 5" xfId="464"/>
    <cellStyle name="หมายเหตุ 3 6" xfId="465"/>
    <cellStyle name="หมายเหตุ 4" xfId="466"/>
    <cellStyle name="หมายเหตุ 5" xfId="467"/>
    <cellStyle name="หัวเรื่อง 1" xfId="468"/>
    <cellStyle name="หัวเรื่อง 1 2" xfId="469"/>
    <cellStyle name="หัวเรื่อง 1 3" xfId="470"/>
    <cellStyle name="หัวเรื่อง 2" xfId="471"/>
    <cellStyle name="หัวเรื่อง 2 2" xfId="472"/>
    <cellStyle name="หัวเรื่อง 2 3" xfId="473"/>
    <cellStyle name="หัวเรื่อง 3" xfId="474"/>
    <cellStyle name="หัวเรื่อง 3 2" xfId="475"/>
    <cellStyle name="หัวเรื่อง 3 3" xfId="476"/>
    <cellStyle name="หัวเรื่อง 4" xfId="477"/>
    <cellStyle name="หัวเรื่อง 4 2" xfId="478"/>
    <cellStyle name="หัวเรื่อง 4 3" xfId="479"/>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M119"/>
  <sheetViews>
    <sheetView topLeftCell="A79" zoomScale="80" zoomScaleNormal="80" zoomScaleSheetLayoutView="80" workbookViewId="0">
      <selection activeCell="A101" sqref="A101"/>
    </sheetView>
  </sheetViews>
  <sheetFormatPr defaultColWidth="9.33203125" defaultRowHeight="27.95" customHeight="1"/>
  <cols>
    <col min="1" max="2" width="3.83203125" style="104" customWidth="1"/>
    <col min="3" max="3" width="5.83203125" style="104" customWidth="1"/>
    <col min="4" max="4" width="30.1640625" style="104" customWidth="1"/>
    <col min="5" max="5" width="10.1640625" style="104" bestFit="1" customWidth="1"/>
    <col min="6" max="6" width="18.83203125" style="114" customWidth="1"/>
    <col min="7" max="7" width="1.83203125" style="104" customWidth="1"/>
    <col min="8" max="8" width="18.83203125" style="114" customWidth="1"/>
    <col min="9" max="9" width="1.83203125" style="114" customWidth="1"/>
    <col min="10" max="10" width="18.83203125" style="114" customWidth="1"/>
    <col min="11" max="11" width="1.83203125" style="114" customWidth="1"/>
    <col min="12" max="12" width="18.83203125" style="114" customWidth="1"/>
    <col min="13" max="13" width="1.83203125" style="103" customWidth="1"/>
    <col min="14" max="14" width="9.33203125" style="104" customWidth="1"/>
    <col min="15" max="16384" width="9.33203125" style="104"/>
  </cols>
  <sheetData>
    <row r="1" spans="1:13" ht="26.1" customHeight="1">
      <c r="A1" s="164" t="s">
        <v>8</v>
      </c>
      <c r="B1" s="164"/>
      <c r="C1" s="164"/>
      <c r="D1" s="164"/>
      <c r="E1" s="164"/>
      <c r="F1" s="164"/>
      <c r="G1" s="164"/>
      <c r="H1" s="164"/>
      <c r="I1" s="164"/>
      <c r="J1" s="164"/>
      <c r="K1" s="164"/>
      <c r="L1" s="164"/>
    </row>
    <row r="2" spans="1:13" ht="26.1" customHeight="1">
      <c r="A2" s="164" t="s">
        <v>94</v>
      </c>
      <c r="B2" s="164"/>
      <c r="C2" s="164"/>
      <c r="D2" s="164"/>
      <c r="E2" s="164"/>
      <c r="F2" s="164"/>
      <c r="G2" s="164"/>
      <c r="H2" s="164"/>
      <c r="I2" s="164"/>
      <c r="J2" s="164"/>
      <c r="K2" s="164"/>
      <c r="L2" s="164"/>
    </row>
    <row r="3" spans="1:13" s="105" customFormat="1" ht="26.1" customHeight="1">
      <c r="A3" s="164" t="s">
        <v>236</v>
      </c>
      <c r="B3" s="164"/>
      <c r="C3" s="164"/>
      <c r="D3" s="164"/>
      <c r="E3" s="164"/>
      <c r="F3" s="164"/>
      <c r="G3" s="164"/>
      <c r="H3" s="164"/>
      <c r="I3" s="164"/>
      <c r="J3" s="164"/>
      <c r="K3" s="164"/>
      <c r="L3" s="164"/>
    </row>
    <row r="4" spans="1:13" s="106" customFormat="1" ht="26.1" customHeight="1">
      <c r="F4" s="107"/>
      <c r="H4" s="107"/>
      <c r="I4" s="107"/>
      <c r="J4" s="107"/>
      <c r="K4" s="107"/>
      <c r="L4" s="107"/>
      <c r="M4" s="108"/>
    </row>
    <row r="5" spans="1:13" ht="26.1" customHeight="1">
      <c r="E5" s="151"/>
      <c r="F5" s="167" t="s">
        <v>59</v>
      </c>
      <c r="G5" s="168"/>
      <c r="H5" s="168"/>
      <c r="I5" s="109"/>
      <c r="J5" s="167" t="s">
        <v>60</v>
      </c>
      <c r="K5" s="169"/>
      <c r="L5" s="169"/>
    </row>
    <row r="6" spans="1:13" ht="26.1" customHeight="1">
      <c r="E6" s="150" t="s">
        <v>7</v>
      </c>
      <c r="F6" s="110" t="s">
        <v>195</v>
      </c>
      <c r="G6" s="111"/>
      <c r="H6" s="110" t="s">
        <v>196</v>
      </c>
      <c r="I6" s="151"/>
      <c r="J6" s="110" t="s">
        <v>195</v>
      </c>
      <c r="K6" s="111"/>
      <c r="L6" s="110" t="s">
        <v>196</v>
      </c>
    </row>
    <row r="7" spans="1:13" ht="26.1" customHeight="1">
      <c r="E7" s="162"/>
      <c r="F7" s="163" t="s">
        <v>233</v>
      </c>
      <c r="G7" s="162"/>
      <c r="H7" s="163" t="s">
        <v>234</v>
      </c>
      <c r="I7" s="161"/>
      <c r="J7" s="163" t="s">
        <v>233</v>
      </c>
      <c r="K7" s="162"/>
      <c r="L7" s="163" t="s">
        <v>234</v>
      </c>
    </row>
    <row r="8" spans="1:13" ht="26.1" customHeight="1">
      <c r="E8" s="162"/>
      <c r="F8" s="163" t="s">
        <v>235</v>
      </c>
      <c r="G8" s="162"/>
      <c r="H8" s="163"/>
      <c r="I8" s="161"/>
      <c r="J8" s="163" t="s">
        <v>235</v>
      </c>
      <c r="K8" s="162"/>
      <c r="L8" s="163"/>
    </row>
    <row r="9" spans="1:13" ht="26.1" customHeight="1">
      <c r="A9" s="166" t="s">
        <v>28</v>
      </c>
      <c r="B9" s="166"/>
      <c r="C9" s="166"/>
      <c r="D9" s="166"/>
      <c r="E9" s="150"/>
      <c r="F9" s="104"/>
      <c r="H9" s="104"/>
      <c r="I9" s="104"/>
      <c r="J9" s="104"/>
      <c r="K9" s="104"/>
      <c r="L9" s="104"/>
    </row>
    <row r="10" spans="1:13" ht="26.1" customHeight="1">
      <c r="A10" s="113" t="s">
        <v>27</v>
      </c>
    </row>
    <row r="11" spans="1:13" ht="26.1" customHeight="1">
      <c r="B11" s="115" t="s">
        <v>39</v>
      </c>
      <c r="E11" s="116">
        <v>3.2</v>
      </c>
      <c r="F11" s="117">
        <v>1462759749.1900001</v>
      </c>
      <c r="G11" s="118"/>
      <c r="H11" s="117">
        <v>916701355.67000008</v>
      </c>
      <c r="I11" s="117"/>
      <c r="J11" s="117">
        <v>1294074774.97</v>
      </c>
      <c r="K11" s="117"/>
      <c r="L11" s="117">
        <v>774009624.46000004</v>
      </c>
    </row>
    <row r="12" spans="1:13" ht="26.1" customHeight="1">
      <c r="B12" s="104" t="s">
        <v>145</v>
      </c>
      <c r="E12" s="119" t="s">
        <v>216</v>
      </c>
      <c r="F12" s="117">
        <v>290366492.94999999</v>
      </c>
      <c r="G12" s="118"/>
      <c r="H12" s="117">
        <v>357036682.11000007</v>
      </c>
      <c r="I12" s="117"/>
      <c r="J12" s="117">
        <v>112397467.81999999</v>
      </c>
      <c r="K12" s="117"/>
      <c r="L12" s="117">
        <v>146935135.60000011</v>
      </c>
    </row>
    <row r="13" spans="1:13" ht="26.1" customHeight="1">
      <c r="B13" s="115" t="s">
        <v>123</v>
      </c>
      <c r="E13" s="119" t="s">
        <v>211</v>
      </c>
      <c r="F13" s="117">
        <v>149625000</v>
      </c>
      <c r="G13" s="118"/>
      <c r="H13" s="117">
        <v>124750000</v>
      </c>
      <c r="I13" s="117"/>
      <c r="J13" s="117">
        <v>344175000</v>
      </c>
      <c r="K13" s="117"/>
      <c r="L13" s="117">
        <v>309750000</v>
      </c>
      <c r="M13" s="104"/>
    </row>
    <row r="14" spans="1:13" ht="26.1" customHeight="1">
      <c r="B14" s="115" t="s">
        <v>53</v>
      </c>
      <c r="E14" s="120" t="s">
        <v>217</v>
      </c>
      <c r="F14" s="117">
        <v>6890028442.039999</v>
      </c>
      <c r="G14" s="118"/>
      <c r="H14" s="117">
        <v>8074947642.9499998</v>
      </c>
      <c r="I14" s="117"/>
      <c r="J14" s="117">
        <v>5381591353.4799995</v>
      </c>
      <c r="K14" s="117"/>
      <c r="L14" s="117">
        <v>6678559106.9499998</v>
      </c>
    </row>
    <row r="15" spans="1:13" ht="26.1" customHeight="1">
      <c r="B15" s="115" t="s">
        <v>132</v>
      </c>
      <c r="E15" s="119" t="s">
        <v>218</v>
      </c>
      <c r="F15" s="117">
        <v>10426340289.139999</v>
      </c>
      <c r="G15" s="118"/>
      <c r="H15" s="117">
        <v>9090758661.1000004</v>
      </c>
      <c r="I15" s="117"/>
      <c r="J15" s="117">
        <v>10180846845.73</v>
      </c>
      <c r="K15" s="117"/>
      <c r="L15" s="117">
        <v>8839081084.2299995</v>
      </c>
      <c r="M15" s="104"/>
    </row>
    <row r="16" spans="1:13" ht="26.1" customHeight="1">
      <c r="D16" s="113" t="s">
        <v>26</v>
      </c>
      <c r="F16" s="121">
        <f>SUM(F11:F15)</f>
        <v>19219119973.32</v>
      </c>
      <c r="G16" s="122"/>
      <c r="H16" s="121">
        <f>SUM(H11:H15)</f>
        <v>18564194341.830002</v>
      </c>
      <c r="I16" s="117"/>
      <c r="J16" s="121">
        <f>SUM(J11:J15)</f>
        <v>17313085442</v>
      </c>
      <c r="K16" s="117"/>
      <c r="L16" s="121">
        <f>SUM(L11:L15)</f>
        <v>16748334951.24</v>
      </c>
      <c r="M16" s="104"/>
    </row>
    <row r="17" spans="1:13" ht="26.1" customHeight="1">
      <c r="A17" s="113" t="s">
        <v>25</v>
      </c>
      <c r="F17" s="123"/>
      <c r="H17" s="123"/>
      <c r="I17" s="124"/>
      <c r="J17" s="123"/>
      <c r="K17" s="124"/>
      <c r="L17" s="123"/>
      <c r="M17" s="104"/>
    </row>
    <row r="18" spans="1:13" ht="26.1" customHeight="1">
      <c r="B18" s="115" t="s">
        <v>142</v>
      </c>
      <c r="E18" s="150" t="s">
        <v>219</v>
      </c>
      <c r="F18" s="117">
        <v>59396977.060000002</v>
      </c>
      <c r="G18" s="126"/>
      <c r="H18" s="117">
        <v>60513265.619999997</v>
      </c>
      <c r="I18" s="117"/>
      <c r="J18" s="117">
        <v>632595422.14999998</v>
      </c>
      <c r="K18" s="117"/>
      <c r="L18" s="117">
        <v>632595422.14999998</v>
      </c>
      <c r="M18" s="104"/>
    </row>
    <row r="19" spans="1:13" ht="26.1" customHeight="1">
      <c r="B19" s="115" t="s">
        <v>69</v>
      </c>
      <c r="E19" s="120" t="s">
        <v>220</v>
      </c>
      <c r="F19" s="117">
        <v>1005090052.77</v>
      </c>
      <c r="G19" s="118"/>
      <c r="H19" s="117">
        <v>1004435493.15</v>
      </c>
      <c r="I19" s="117"/>
      <c r="J19" s="117">
        <v>941989961.39999998</v>
      </c>
      <c r="K19" s="117"/>
      <c r="L19" s="117">
        <v>941335401.77999997</v>
      </c>
      <c r="M19" s="104"/>
    </row>
    <row r="20" spans="1:13" ht="26.1" customHeight="1">
      <c r="B20" s="115" t="s">
        <v>104</v>
      </c>
      <c r="E20" s="119" t="s">
        <v>221</v>
      </c>
      <c r="F20" s="117">
        <v>3166300527.7600002</v>
      </c>
      <c r="G20" s="118"/>
      <c r="H20" s="117">
        <v>3099674939.0900002</v>
      </c>
      <c r="I20" s="117"/>
      <c r="J20" s="117">
        <v>3218429515.8099999</v>
      </c>
      <c r="K20" s="117"/>
      <c r="L20" s="117">
        <v>3154553660.0100002</v>
      </c>
      <c r="M20" s="104"/>
    </row>
    <row r="21" spans="1:13" ht="26.1" customHeight="1">
      <c r="B21" s="115" t="s">
        <v>105</v>
      </c>
      <c r="E21" s="119" t="s">
        <v>222</v>
      </c>
      <c r="F21" s="117">
        <v>289539920.41999996</v>
      </c>
      <c r="G21" s="118"/>
      <c r="H21" s="117">
        <v>291267642.39999998</v>
      </c>
      <c r="I21" s="117">
        <v>15308275.050000001</v>
      </c>
      <c r="J21" s="117">
        <v>173451335.74000001</v>
      </c>
      <c r="K21" s="117"/>
      <c r="L21" s="117">
        <v>171509970.44999999</v>
      </c>
      <c r="M21" s="104"/>
    </row>
    <row r="22" spans="1:13" ht="26.1" customHeight="1">
      <c r="B22" s="115" t="s">
        <v>185</v>
      </c>
      <c r="E22" s="119" t="s">
        <v>223</v>
      </c>
      <c r="F22" s="117">
        <v>192320740.22999999</v>
      </c>
      <c r="G22" s="118"/>
      <c r="H22" s="125">
        <v>194162892.90000001</v>
      </c>
      <c r="I22" s="117"/>
      <c r="J22" s="117">
        <v>192320740.22999999</v>
      </c>
      <c r="K22" s="117"/>
      <c r="L22" s="125">
        <v>194162892.90000001</v>
      </c>
      <c r="M22" s="104"/>
    </row>
    <row r="23" spans="1:13" ht="26.1" customHeight="1">
      <c r="B23" s="115" t="s">
        <v>186</v>
      </c>
      <c r="E23" s="119" t="s">
        <v>224</v>
      </c>
      <c r="F23" s="125">
        <v>19641346.56000001</v>
      </c>
      <c r="G23" s="118"/>
      <c r="H23" s="125">
        <v>21266582.220000014</v>
      </c>
      <c r="I23" s="117"/>
      <c r="J23" s="125">
        <v>78885266.819999993</v>
      </c>
      <c r="K23" s="117"/>
      <c r="L23" s="125">
        <v>82704696.689999998</v>
      </c>
      <c r="M23" s="104"/>
    </row>
    <row r="24" spans="1:13" ht="26.1" customHeight="1">
      <c r="B24" s="104" t="s">
        <v>141</v>
      </c>
      <c r="E24" s="119" t="s">
        <v>225</v>
      </c>
      <c r="F24" s="125">
        <v>32763266.269999996</v>
      </c>
      <c r="G24" s="122"/>
      <c r="H24" s="125">
        <v>32763266.269999996</v>
      </c>
      <c r="I24" s="117"/>
      <c r="J24" s="125">
        <v>0</v>
      </c>
      <c r="K24" s="117"/>
      <c r="L24" s="125">
        <v>0</v>
      </c>
      <c r="M24" s="104"/>
    </row>
    <row r="25" spans="1:13" ht="26.1" customHeight="1">
      <c r="B25" s="115" t="s">
        <v>150</v>
      </c>
      <c r="E25" s="119" t="s">
        <v>226</v>
      </c>
      <c r="F25" s="117">
        <v>8533666.3800000008</v>
      </c>
      <c r="G25" s="118"/>
      <c r="H25" s="117">
        <v>8916515.1999999993</v>
      </c>
      <c r="I25" s="117"/>
      <c r="J25" s="117">
        <v>6581230.4900000002</v>
      </c>
      <c r="K25" s="117"/>
      <c r="L25" s="117">
        <v>6800743.5899999999</v>
      </c>
      <c r="M25" s="104"/>
    </row>
    <row r="26" spans="1:13" ht="26.1" customHeight="1">
      <c r="B26" s="115" t="s">
        <v>117</v>
      </c>
      <c r="E26" s="119" t="s">
        <v>227</v>
      </c>
      <c r="F26" s="117">
        <v>186173582.13999999</v>
      </c>
      <c r="G26" s="118"/>
      <c r="H26" s="117">
        <v>185780994.03</v>
      </c>
      <c r="I26" s="117">
        <v>15308275.050000001</v>
      </c>
      <c r="J26" s="117">
        <v>140468505.72999999</v>
      </c>
      <c r="K26" s="117"/>
      <c r="L26" s="117">
        <v>140114285.5</v>
      </c>
      <c r="M26" s="104"/>
    </row>
    <row r="27" spans="1:13" ht="26.1" customHeight="1">
      <c r="B27" s="104" t="s">
        <v>52</v>
      </c>
      <c r="F27" s="125"/>
      <c r="G27" s="122"/>
      <c r="H27" s="125"/>
      <c r="I27" s="117"/>
      <c r="J27" s="125"/>
      <c r="K27" s="117"/>
      <c r="L27" s="125"/>
      <c r="M27" s="104"/>
    </row>
    <row r="28" spans="1:13" ht="26.1" customHeight="1">
      <c r="C28" s="104" t="s">
        <v>70</v>
      </c>
      <c r="F28" s="125">
        <v>39785124.979999997</v>
      </c>
      <c r="G28" s="122"/>
      <c r="H28" s="125">
        <v>39871574.539999999</v>
      </c>
      <c r="I28" s="117"/>
      <c r="J28" s="125">
        <v>0</v>
      </c>
      <c r="K28" s="117"/>
      <c r="L28" s="125">
        <v>0</v>
      </c>
      <c r="M28" s="104"/>
    </row>
    <row r="29" spans="1:13" ht="26.1" customHeight="1">
      <c r="C29" s="104" t="s">
        <v>68</v>
      </c>
      <c r="F29" s="125">
        <v>114617773.15000001</v>
      </c>
      <c r="G29" s="122"/>
      <c r="H29" s="125">
        <v>115892508.7999997</v>
      </c>
      <c r="I29" s="117"/>
      <c r="J29" s="125">
        <v>85309903.069999993</v>
      </c>
      <c r="K29" s="117"/>
      <c r="L29" s="125">
        <v>87323137.319999993</v>
      </c>
      <c r="M29" s="104"/>
    </row>
    <row r="30" spans="1:13" ht="26.1" customHeight="1">
      <c r="D30" s="113" t="s">
        <v>24</v>
      </c>
      <c r="F30" s="121">
        <f>SUM(F18:F29)</f>
        <v>5114162977.7200003</v>
      </c>
      <c r="G30" s="122"/>
      <c r="H30" s="121">
        <f>SUM(H18:H29)</f>
        <v>5054545674.2199993</v>
      </c>
      <c r="I30" s="117"/>
      <c r="J30" s="121">
        <f>SUM(J18:J29)</f>
        <v>5470031881.4399977</v>
      </c>
      <c r="K30" s="117"/>
      <c r="L30" s="121">
        <f>SUM(L18:L29)</f>
        <v>5411100210.3899994</v>
      </c>
      <c r="M30" s="104"/>
    </row>
    <row r="31" spans="1:13" ht="26.1" customHeight="1" thickBot="1">
      <c r="A31" s="113" t="s">
        <v>23</v>
      </c>
      <c r="F31" s="127">
        <f>SUM(F16+F30)</f>
        <v>24333282951.040001</v>
      </c>
      <c r="G31" s="122"/>
      <c r="H31" s="127">
        <f>SUM(H16+H30)</f>
        <v>23618740016.050003</v>
      </c>
      <c r="I31" s="125"/>
      <c r="J31" s="127">
        <f>SUM(J16+J30)</f>
        <v>22783117323.439999</v>
      </c>
      <c r="K31" s="125"/>
      <c r="L31" s="127">
        <f>SUM(L16+L30)</f>
        <v>22159435161.629997</v>
      </c>
      <c r="M31" s="104"/>
    </row>
    <row r="32" spans="1:13" ht="26.1" customHeight="1" thickTop="1">
      <c r="A32" s="113"/>
      <c r="F32" s="125"/>
      <c r="G32" s="122"/>
      <c r="H32" s="125"/>
      <c r="I32" s="125"/>
      <c r="J32" s="125"/>
      <c r="K32" s="125"/>
      <c r="L32" s="125"/>
      <c r="M32" s="104"/>
    </row>
    <row r="33" spans="1:13" ht="26.1" customHeight="1">
      <c r="A33" s="128"/>
      <c r="F33" s="129"/>
      <c r="H33" s="129"/>
      <c r="I33" s="129"/>
      <c r="J33" s="129"/>
      <c r="K33" s="129"/>
      <c r="L33" s="129"/>
      <c r="M33" s="104"/>
    </row>
    <row r="34" spans="1:13" ht="26.1" customHeight="1">
      <c r="F34" s="129"/>
      <c r="H34" s="129"/>
      <c r="I34" s="129"/>
      <c r="J34" s="129"/>
      <c r="K34" s="129"/>
      <c r="L34" s="129"/>
      <c r="M34" s="104"/>
    </row>
    <row r="35" spans="1:13" ht="26.1" customHeight="1">
      <c r="A35" s="128"/>
      <c r="F35" s="129"/>
      <c r="H35" s="129"/>
      <c r="I35" s="129"/>
      <c r="J35" s="129"/>
      <c r="K35" s="129"/>
      <c r="L35" s="129"/>
      <c r="M35" s="104"/>
    </row>
    <row r="36" spans="1:13" ht="26.1" customHeight="1">
      <c r="A36" s="128" t="s">
        <v>92</v>
      </c>
      <c r="F36" s="129"/>
      <c r="H36" s="129"/>
      <c r="I36" s="129"/>
      <c r="J36" s="129"/>
      <c r="K36" s="129"/>
      <c r="L36" s="129"/>
      <c r="M36" s="104"/>
    </row>
    <row r="37" spans="1:13" ht="26.1" customHeight="1">
      <c r="A37" s="128"/>
      <c r="F37" s="129"/>
      <c r="H37" s="129"/>
      <c r="I37" s="129"/>
      <c r="J37" s="129"/>
      <c r="K37" s="129"/>
      <c r="L37" s="129"/>
      <c r="M37" s="104"/>
    </row>
    <row r="38" spans="1:13" ht="26.1" customHeight="1">
      <c r="A38" s="165" t="s">
        <v>22</v>
      </c>
      <c r="B38" s="165"/>
      <c r="C38" s="165"/>
      <c r="D38" s="165"/>
      <c r="E38" s="165"/>
      <c r="F38" s="165"/>
      <c r="G38" s="165"/>
      <c r="H38" s="165"/>
      <c r="I38" s="165"/>
      <c r="J38" s="165"/>
      <c r="K38" s="165"/>
      <c r="L38" s="165"/>
      <c r="M38" s="104"/>
    </row>
    <row r="39" spans="1:13" ht="26.1" customHeight="1">
      <c r="A39" s="164" t="s">
        <v>8</v>
      </c>
      <c r="B39" s="164"/>
      <c r="C39" s="164"/>
      <c r="D39" s="164"/>
      <c r="E39" s="164"/>
      <c r="F39" s="164"/>
      <c r="G39" s="164"/>
      <c r="H39" s="164"/>
      <c r="I39" s="164"/>
      <c r="J39" s="164"/>
      <c r="K39" s="164"/>
      <c r="L39" s="164"/>
    </row>
    <row r="40" spans="1:13" ht="26.1" customHeight="1">
      <c r="A40" s="164" t="s">
        <v>95</v>
      </c>
      <c r="B40" s="164"/>
      <c r="C40" s="164"/>
      <c r="D40" s="164"/>
      <c r="E40" s="164"/>
      <c r="F40" s="164"/>
      <c r="G40" s="164"/>
      <c r="H40" s="164"/>
      <c r="I40" s="164"/>
      <c r="J40" s="164"/>
      <c r="K40" s="164"/>
      <c r="L40" s="164"/>
    </row>
    <row r="41" spans="1:13" ht="26.1" customHeight="1">
      <c r="A41" s="164" t="str">
        <f>A3</f>
        <v>ณ วันที่ 31 มีนาคม 2564</v>
      </c>
      <c r="B41" s="164"/>
      <c r="C41" s="164"/>
      <c r="D41" s="164"/>
      <c r="E41" s="164"/>
      <c r="F41" s="164"/>
      <c r="G41" s="164"/>
      <c r="H41" s="164"/>
      <c r="I41" s="164"/>
      <c r="J41" s="164"/>
      <c r="K41" s="164"/>
      <c r="L41" s="164"/>
    </row>
    <row r="42" spans="1:13" ht="26.1" customHeight="1">
      <c r="C42" s="151"/>
      <c r="D42" s="151"/>
      <c r="E42" s="151"/>
      <c r="F42" s="151"/>
      <c r="G42" s="151"/>
      <c r="H42" s="151"/>
      <c r="I42" s="151"/>
      <c r="J42" s="151"/>
      <c r="K42" s="151"/>
      <c r="L42" s="151"/>
    </row>
    <row r="43" spans="1:13" ht="26.1" customHeight="1">
      <c r="E43" s="151"/>
      <c r="F43" s="167" t="s">
        <v>59</v>
      </c>
      <c r="G43" s="168"/>
      <c r="H43" s="168"/>
      <c r="I43" s="109"/>
      <c r="J43" s="167" t="s">
        <v>60</v>
      </c>
      <c r="K43" s="169"/>
      <c r="L43" s="169"/>
    </row>
    <row r="44" spans="1:13" ht="26.1" customHeight="1">
      <c r="E44" s="150" t="s">
        <v>7</v>
      </c>
      <c r="F44" s="110" t="str">
        <f>F6</f>
        <v xml:space="preserve"> 31 มีนาคม 2564</v>
      </c>
      <c r="G44" s="111"/>
      <c r="H44" s="110" t="str">
        <f>H6</f>
        <v xml:space="preserve"> 31 ธันวาคม 2563</v>
      </c>
      <c r="I44" s="151"/>
      <c r="J44" s="110" t="str">
        <f>J6</f>
        <v xml:space="preserve"> 31 มีนาคม 2564</v>
      </c>
      <c r="K44" s="111"/>
      <c r="L44" s="110" t="str">
        <f>L6</f>
        <v xml:space="preserve"> 31 ธันวาคม 2563</v>
      </c>
    </row>
    <row r="45" spans="1:13" ht="26.1" customHeight="1">
      <c r="E45" s="162"/>
      <c r="F45" s="163" t="s">
        <v>233</v>
      </c>
      <c r="G45" s="162"/>
      <c r="H45" s="163" t="s">
        <v>234</v>
      </c>
      <c r="I45" s="161"/>
      <c r="J45" s="163" t="s">
        <v>233</v>
      </c>
      <c r="K45" s="162"/>
      <c r="L45" s="163" t="s">
        <v>234</v>
      </c>
    </row>
    <row r="46" spans="1:13" ht="26.1" customHeight="1">
      <c r="E46" s="162"/>
      <c r="F46" s="163" t="s">
        <v>235</v>
      </c>
      <c r="G46" s="162"/>
      <c r="H46" s="163"/>
      <c r="I46" s="161"/>
      <c r="J46" s="163" t="s">
        <v>235</v>
      </c>
      <c r="K46" s="162"/>
      <c r="L46" s="163"/>
    </row>
    <row r="47" spans="1:13" ht="26.1" customHeight="1">
      <c r="A47" s="166" t="s">
        <v>14</v>
      </c>
      <c r="B47" s="166"/>
      <c r="C47" s="166"/>
      <c r="D47" s="166"/>
      <c r="E47" s="150"/>
      <c r="F47" s="112"/>
      <c r="G47" s="150"/>
      <c r="H47" s="112"/>
      <c r="I47" s="151"/>
      <c r="J47" s="112"/>
      <c r="K47" s="150"/>
      <c r="L47" s="112"/>
    </row>
    <row r="48" spans="1:13" ht="26.1" customHeight="1">
      <c r="A48" s="113" t="s">
        <v>21</v>
      </c>
    </row>
    <row r="49" spans="1:13" ht="26.1" customHeight="1">
      <c r="B49" s="115" t="s">
        <v>71</v>
      </c>
      <c r="I49" s="107"/>
      <c r="K49" s="107"/>
    </row>
    <row r="50" spans="1:13" ht="26.1" customHeight="1">
      <c r="C50" s="104" t="s">
        <v>72</v>
      </c>
      <c r="E50" s="130">
        <v>14</v>
      </c>
      <c r="F50" s="117">
        <v>5664361735.4399996</v>
      </c>
      <c r="G50" s="126"/>
      <c r="H50" s="117">
        <v>4601278346.3400002</v>
      </c>
      <c r="I50" s="125"/>
      <c r="J50" s="117">
        <v>5358185635.4399996</v>
      </c>
      <c r="K50" s="125"/>
      <c r="L50" s="117">
        <v>4318384246.3400002</v>
      </c>
    </row>
    <row r="51" spans="1:13" ht="26.1" customHeight="1">
      <c r="B51" s="104" t="s">
        <v>144</v>
      </c>
      <c r="E51" s="130">
        <v>15</v>
      </c>
      <c r="F51" s="117">
        <v>1750724679.9799995</v>
      </c>
      <c r="G51" s="126"/>
      <c r="H51" s="117">
        <v>1266633210.0899978</v>
      </c>
      <c r="I51" s="125"/>
      <c r="J51" s="117">
        <v>1530867324.2599995</v>
      </c>
      <c r="K51" s="125"/>
      <c r="L51" s="117">
        <v>1019854803.5299979</v>
      </c>
    </row>
    <row r="52" spans="1:13" ht="26.1" customHeight="1">
      <c r="B52" s="131" t="s">
        <v>158</v>
      </c>
      <c r="E52" s="120" t="s">
        <v>212</v>
      </c>
      <c r="F52" s="117">
        <v>0</v>
      </c>
      <c r="G52" s="126"/>
      <c r="H52" s="117">
        <v>0</v>
      </c>
      <c r="I52" s="125"/>
      <c r="J52" s="117">
        <v>388000000</v>
      </c>
      <c r="K52" s="125"/>
      <c r="L52" s="117">
        <v>371000000</v>
      </c>
    </row>
    <row r="53" spans="1:13" ht="26.1" customHeight="1">
      <c r="B53" s="104" t="s">
        <v>187</v>
      </c>
      <c r="E53" s="130">
        <v>18</v>
      </c>
      <c r="F53" s="117">
        <v>1580000000</v>
      </c>
      <c r="G53" s="126"/>
      <c r="H53" s="117">
        <v>1980000000</v>
      </c>
      <c r="I53" s="125"/>
      <c r="J53" s="117">
        <v>1580000000</v>
      </c>
      <c r="K53" s="125"/>
      <c r="L53" s="117">
        <v>1980000000</v>
      </c>
    </row>
    <row r="54" spans="1:13" ht="26.1" customHeight="1">
      <c r="B54" s="104" t="s">
        <v>188</v>
      </c>
      <c r="E54" s="150"/>
      <c r="F54" s="117"/>
      <c r="G54" s="126"/>
      <c r="H54" s="117"/>
      <c r="I54" s="125"/>
      <c r="J54" s="117"/>
      <c r="K54" s="125"/>
      <c r="L54" s="117"/>
    </row>
    <row r="55" spans="1:13" ht="26.1" customHeight="1">
      <c r="C55" s="104" t="s">
        <v>189</v>
      </c>
      <c r="E55" s="120" t="s">
        <v>228</v>
      </c>
      <c r="F55" s="117">
        <v>6352453.3100000005</v>
      </c>
      <c r="G55" s="126"/>
      <c r="H55" s="117">
        <v>6607061.4100000011</v>
      </c>
      <c r="I55" s="125"/>
      <c r="J55" s="117">
        <v>8028234.9000000004</v>
      </c>
      <c r="K55" s="125"/>
      <c r="L55" s="117">
        <v>8491946.5500000007</v>
      </c>
    </row>
    <row r="56" spans="1:13" ht="26.1" customHeight="1">
      <c r="B56" s="104" t="s">
        <v>147</v>
      </c>
      <c r="F56" s="117">
        <v>106676619.01000001</v>
      </c>
      <c r="G56" s="122"/>
      <c r="H56" s="117">
        <v>92178320.180000007</v>
      </c>
      <c r="I56" s="125"/>
      <c r="J56" s="117">
        <v>76981403.730000004</v>
      </c>
      <c r="K56" s="125"/>
      <c r="L56" s="117">
        <v>73418185.099999994</v>
      </c>
      <c r="M56" s="104"/>
    </row>
    <row r="57" spans="1:13" ht="26.1" customHeight="1">
      <c r="D57" s="113" t="s">
        <v>19</v>
      </c>
      <c r="F57" s="121">
        <f>SUM(F50:F56)</f>
        <v>9108115487.7399979</v>
      </c>
      <c r="G57" s="122"/>
      <c r="H57" s="121">
        <f>SUM(H50:H56)</f>
        <v>7946696938.0199986</v>
      </c>
      <c r="I57" s="125"/>
      <c r="J57" s="121">
        <f>SUM(J50:J56)</f>
        <v>8942062598.329998</v>
      </c>
      <c r="K57" s="125"/>
      <c r="L57" s="121">
        <f>SUM(L50:L56)</f>
        <v>7771149181.5199986</v>
      </c>
      <c r="M57" s="104"/>
    </row>
    <row r="58" spans="1:13" ht="26.1" customHeight="1">
      <c r="A58" s="113" t="s">
        <v>18</v>
      </c>
      <c r="F58" s="117"/>
      <c r="H58" s="117"/>
      <c r="I58" s="117"/>
      <c r="J58" s="117"/>
      <c r="K58" s="117"/>
      <c r="L58" s="117"/>
      <c r="M58" s="104"/>
    </row>
    <row r="59" spans="1:13" ht="26.1" customHeight="1">
      <c r="A59" s="113"/>
      <c r="B59" s="104" t="s">
        <v>190</v>
      </c>
      <c r="E59" s="130">
        <v>16</v>
      </c>
      <c r="F59" s="117">
        <v>258286950.94999999</v>
      </c>
      <c r="G59" s="122"/>
      <c r="H59" s="117">
        <v>260860954.46000001</v>
      </c>
      <c r="I59" s="117"/>
      <c r="J59" s="117">
        <v>258286950.94999999</v>
      </c>
      <c r="K59" s="117"/>
      <c r="L59" s="117">
        <v>260860954.46000001</v>
      </c>
      <c r="M59" s="104"/>
    </row>
    <row r="60" spans="1:13" ht="26.1" customHeight="1">
      <c r="A60" s="113"/>
      <c r="B60" s="104" t="s">
        <v>215</v>
      </c>
      <c r="E60" s="130">
        <v>17</v>
      </c>
      <c r="F60" s="117">
        <v>12662000</v>
      </c>
      <c r="G60" s="122"/>
      <c r="H60" s="117">
        <v>0</v>
      </c>
      <c r="I60" s="117"/>
      <c r="J60" s="117">
        <v>0</v>
      </c>
      <c r="K60" s="117"/>
      <c r="L60" s="117">
        <v>0</v>
      </c>
      <c r="M60" s="104"/>
    </row>
    <row r="61" spans="1:13" ht="26.1" customHeight="1">
      <c r="B61" s="115" t="s">
        <v>232</v>
      </c>
      <c r="E61" s="130">
        <v>18</v>
      </c>
      <c r="F61" s="125">
        <v>2168000000</v>
      </c>
      <c r="G61" s="126"/>
      <c r="H61" s="125">
        <v>2168000000</v>
      </c>
      <c r="I61" s="125"/>
      <c r="J61" s="125">
        <v>2168000000</v>
      </c>
      <c r="K61" s="125"/>
      <c r="L61" s="125">
        <v>2168000000</v>
      </c>
      <c r="M61" s="104"/>
    </row>
    <row r="62" spans="1:13" ht="26.1" customHeight="1">
      <c r="B62" s="115" t="s">
        <v>197</v>
      </c>
      <c r="E62" s="130"/>
      <c r="F62" s="125"/>
      <c r="G62" s="126"/>
      <c r="H62" s="125"/>
      <c r="I62" s="125"/>
      <c r="J62" s="125"/>
      <c r="K62" s="125"/>
      <c r="L62" s="125"/>
      <c r="M62" s="104"/>
    </row>
    <row r="63" spans="1:13" ht="26.1" customHeight="1">
      <c r="B63" s="115"/>
      <c r="C63" s="104" t="s">
        <v>198</v>
      </c>
      <c r="E63" s="130">
        <v>19</v>
      </c>
      <c r="F63" s="125">
        <v>925244914</v>
      </c>
      <c r="G63" s="126"/>
      <c r="H63" s="125">
        <v>925244914</v>
      </c>
      <c r="I63" s="125"/>
      <c r="J63" s="125">
        <v>925244914</v>
      </c>
      <c r="K63" s="125"/>
      <c r="L63" s="125">
        <v>925244914</v>
      </c>
      <c r="M63" s="104"/>
    </row>
    <row r="64" spans="1:13" ht="26.1" customHeight="1">
      <c r="A64" s="113"/>
      <c r="B64" s="115" t="s">
        <v>191</v>
      </c>
      <c r="E64" s="130" t="s">
        <v>229</v>
      </c>
      <c r="F64" s="125">
        <v>9740505.160000002</v>
      </c>
      <c r="G64" s="122"/>
      <c r="H64" s="117">
        <v>10815179.980000012</v>
      </c>
      <c r="I64" s="117"/>
      <c r="J64" s="117">
        <v>68960224.700000003</v>
      </c>
      <c r="K64" s="117"/>
      <c r="L64" s="117">
        <v>71484658.310000002</v>
      </c>
      <c r="M64" s="104"/>
    </row>
    <row r="65" spans="1:13" ht="26.1" customHeight="1">
      <c r="B65" s="104" t="s">
        <v>148</v>
      </c>
      <c r="E65" s="130"/>
      <c r="F65" s="125"/>
      <c r="G65" s="126"/>
      <c r="H65" s="125"/>
      <c r="I65" s="125"/>
      <c r="J65" s="125"/>
      <c r="K65" s="125"/>
      <c r="L65" s="125"/>
      <c r="M65" s="104"/>
    </row>
    <row r="66" spans="1:13" ht="26.1" customHeight="1">
      <c r="C66" s="104" t="s">
        <v>149</v>
      </c>
      <c r="E66" s="150" t="s">
        <v>230</v>
      </c>
      <c r="F66" s="125">
        <v>399595077.20000005</v>
      </c>
      <c r="G66" s="126"/>
      <c r="H66" s="125">
        <v>403151006.30000001</v>
      </c>
      <c r="I66" s="125"/>
      <c r="J66" s="117">
        <v>131650188.7</v>
      </c>
      <c r="K66" s="125"/>
      <c r="L66" s="117">
        <v>132333410.3</v>
      </c>
      <c r="M66" s="104"/>
    </row>
    <row r="67" spans="1:13" ht="26.1" customHeight="1">
      <c r="B67" s="104" t="s">
        <v>49</v>
      </c>
      <c r="F67" s="117"/>
      <c r="G67" s="122"/>
      <c r="H67" s="117"/>
      <c r="I67" s="125"/>
      <c r="J67" s="117"/>
      <c r="K67" s="125"/>
      <c r="L67" s="117"/>
      <c r="M67" s="104"/>
    </row>
    <row r="68" spans="1:13" ht="26.1" customHeight="1">
      <c r="C68" s="104" t="s">
        <v>73</v>
      </c>
      <c r="F68" s="125">
        <v>47016403.619999997</v>
      </c>
      <c r="G68" s="122"/>
      <c r="H68" s="125">
        <v>44820757.730000004</v>
      </c>
      <c r="I68" s="125"/>
      <c r="J68" s="117">
        <v>46206014.619999997</v>
      </c>
      <c r="K68" s="125"/>
      <c r="L68" s="117">
        <v>44022368.730000004</v>
      </c>
      <c r="M68" s="104"/>
    </row>
    <row r="69" spans="1:13" ht="26.1" customHeight="1">
      <c r="C69" s="104" t="s">
        <v>68</v>
      </c>
      <c r="F69" s="132">
        <v>41501893.560000002</v>
      </c>
      <c r="G69" s="122"/>
      <c r="H69" s="132">
        <v>37240509.25</v>
      </c>
      <c r="I69" s="125"/>
      <c r="J69" s="132">
        <v>30527693.41</v>
      </c>
      <c r="K69" s="125"/>
      <c r="L69" s="132">
        <v>26152737.579999998</v>
      </c>
      <c r="M69" s="104"/>
    </row>
    <row r="70" spans="1:13" ht="26.1" customHeight="1">
      <c r="D70" s="113" t="s">
        <v>17</v>
      </c>
      <c r="F70" s="125">
        <f>SUM(F59:F69)</f>
        <v>3862047744.4899993</v>
      </c>
      <c r="G70" s="122"/>
      <c r="H70" s="125">
        <f>SUM(H59:H69)</f>
        <v>3850133321.7200003</v>
      </c>
      <c r="I70" s="125"/>
      <c r="J70" s="125">
        <f>SUM(J59:J69)</f>
        <v>3628875986.3799992</v>
      </c>
      <c r="K70" s="125"/>
      <c r="L70" s="125">
        <f>SUM(L59:L69)</f>
        <v>3628099043.3800001</v>
      </c>
    </row>
    <row r="71" spans="1:13" ht="26.1" customHeight="1">
      <c r="A71" s="113" t="s">
        <v>16</v>
      </c>
      <c r="F71" s="121">
        <f>SUM(F57+F70)</f>
        <v>12970163232.229998</v>
      </c>
      <c r="G71" s="122"/>
      <c r="H71" s="121">
        <f>SUM(H57+H70)</f>
        <v>11796830259.739998</v>
      </c>
      <c r="I71" s="125"/>
      <c r="J71" s="121">
        <f>SUM(J57+J70)</f>
        <v>12570938584.709997</v>
      </c>
      <c r="K71" s="125"/>
      <c r="L71" s="121">
        <f>SUM(L57+L70)</f>
        <v>11399248224.899998</v>
      </c>
    </row>
    <row r="72" spans="1:13" ht="26.1" customHeight="1">
      <c r="D72" s="113"/>
      <c r="F72" s="117"/>
      <c r="G72" s="117"/>
      <c r="H72" s="117"/>
      <c r="I72" s="117"/>
      <c r="J72" s="117"/>
      <c r="K72" s="117"/>
      <c r="L72" s="117"/>
    </row>
    <row r="73" spans="1:13" ht="26.1" customHeight="1">
      <c r="B73" s="133"/>
      <c r="F73" s="134"/>
      <c r="H73" s="134"/>
      <c r="I73" s="107"/>
      <c r="J73" s="134"/>
      <c r="K73" s="107"/>
      <c r="L73" s="134"/>
    </row>
    <row r="74" spans="1:13" ht="26.1" customHeight="1">
      <c r="A74" s="128" t="s">
        <v>92</v>
      </c>
      <c r="F74" s="134"/>
      <c r="H74" s="134"/>
      <c r="I74" s="107"/>
      <c r="J74" s="107"/>
      <c r="K74" s="107"/>
      <c r="L74" s="107"/>
    </row>
    <row r="75" spans="1:13" ht="26.1" customHeight="1">
      <c r="F75" s="134"/>
      <c r="H75" s="134"/>
      <c r="I75" s="107"/>
      <c r="J75" s="107"/>
      <c r="K75" s="107"/>
      <c r="L75" s="107"/>
    </row>
    <row r="76" spans="1:13" ht="26.1" customHeight="1">
      <c r="A76" s="165" t="s">
        <v>15</v>
      </c>
      <c r="B76" s="165"/>
      <c r="C76" s="165"/>
      <c r="D76" s="165"/>
      <c r="E76" s="165"/>
      <c r="F76" s="165"/>
      <c r="G76" s="165"/>
      <c r="H76" s="165"/>
      <c r="I76" s="165"/>
      <c r="J76" s="165"/>
      <c r="K76" s="165"/>
      <c r="L76" s="165"/>
    </row>
    <row r="77" spans="1:13" ht="26.1" customHeight="1">
      <c r="A77" s="164" t="s">
        <v>8</v>
      </c>
      <c r="B77" s="164"/>
      <c r="C77" s="164"/>
      <c r="D77" s="164"/>
      <c r="E77" s="164"/>
      <c r="F77" s="164"/>
      <c r="G77" s="164"/>
      <c r="H77" s="164"/>
      <c r="I77" s="164"/>
      <c r="J77" s="164"/>
      <c r="K77" s="164"/>
      <c r="L77" s="164"/>
    </row>
    <row r="78" spans="1:13" ht="26.1" customHeight="1">
      <c r="A78" s="164" t="s">
        <v>95</v>
      </c>
      <c r="B78" s="164"/>
      <c r="C78" s="164"/>
      <c r="D78" s="164"/>
      <c r="E78" s="164"/>
      <c r="F78" s="164"/>
      <c r="G78" s="164"/>
      <c r="H78" s="164"/>
      <c r="I78" s="164"/>
      <c r="J78" s="164"/>
      <c r="K78" s="164"/>
      <c r="L78" s="164"/>
    </row>
    <row r="79" spans="1:13" ht="26.1" customHeight="1">
      <c r="A79" s="164" t="str">
        <f>A3</f>
        <v>ณ วันที่ 31 มีนาคม 2564</v>
      </c>
      <c r="B79" s="164"/>
      <c r="C79" s="164"/>
      <c r="D79" s="164"/>
      <c r="E79" s="164"/>
      <c r="F79" s="164"/>
      <c r="G79" s="164"/>
      <c r="H79" s="164"/>
      <c r="I79" s="164"/>
      <c r="J79" s="164"/>
      <c r="K79" s="164"/>
      <c r="L79" s="164"/>
    </row>
    <row r="80" spans="1:13" s="106" customFormat="1" ht="26.1" customHeight="1">
      <c r="F80" s="151"/>
      <c r="H80" s="151"/>
      <c r="I80" s="151"/>
      <c r="J80" s="151"/>
      <c r="K80" s="151"/>
      <c r="L80" s="151"/>
      <c r="M80" s="108"/>
    </row>
    <row r="81" spans="1:12" ht="26.1" customHeight="1">
      <c r="E81" s="151"/>
      <c r="F81" s="167" t="s">
        <v>59</v>
      </c>
      <c r="G81" s="168"/>
      <c r="H81" s="168"/>
      <c r="I81" s="109"/>
      <c r="J81" s="167" t="s">
        <v>60</v>
      </c>
      <c r="K81" s="169"/>
      <c r="L81" s="169"/>
    </row>
    <row r="82" spans="1:12" ht="26.1" customHeight="1">
      <c r="E82" s="150" t="s">
        <v>7</v>
      </c>
      <c r="F82" s="110" t="str">
        <f>F44</f>
        <v xml:space="preserve"> 31 มีนาคม 2564</v>
      </c>
      <c r="G82" s="111"/>
      <c r="H82" s="110" t="str">
        <f>H6</f>
        <v xml:space="preserve"> 31 ธันวาคม 2563</v>
      </c>
      <c r="I82" s="135"/>
      <c r="J82" s="110" t="str">
        <f>J6</f>
        <v xml:space="preserve"> 31 มีนาคม 2564</v>
      </c>
      <c r="K82" s="136"/>
      <c r="L82" s="110" t="str">
        <f>L6</f>
        <v xml:space="preserve"> 31 ธันวาคม 2563</v>
      </c>
    </row>
    <row r="83" spans="1:12" ht="26.1" customHeight="1">
      <c r="E83" s="162"/>
      <c r="F83" s="163" t="s">
        <v>233</v>
      </c>
      <c r="G83" s="162"/>
      <c r="H83" s="163" t="s">
        <v>234</v>
      </c>
      <c r="I83" s="161"/>
      <c r="J83" s="163" t="s">
        <v>233</v>
      </c>
      <c r="K83" s="162"/>
      <c r="L83" s="163" t="s">
        <v>234</v>
      </c>
    </row>
    <row r="84" spans="1:12" ht="26.1" customHeight="1">
      <c r="E84" s="162"/>
      <c r="F84" s="163" t="s">
        <v>235</v>
      </c>
      <c r="G84" s="162"/>
      <c r="H84" s="163"/>
      <c r="I84" s="161"/>
      <c r="J84" s="163" t="s">
        <v>235</v>
      </c>
      <c r="K84" s="162"/>
      <c r="L84" s="163"/>
    </row>
    <row r="85" spans="1:12" ht="26.1" customHeight="1">
      <c r="A85" s="166" t="s">
        <v>79</v>
      </c>
      <c r="B85" s="166"/>
      <c r="C85" s="166"/>
      <c r="D85" s="166"/>
      <c r="E85" s="150"/>
      <c r="F85" s="112"/>
      <c r="G85" s="150"/>
      <c r="H85" s="112"/>
      <c r="I85" s="151"/>
      <c r="J85" s="112"/>
      <c r="K85" s="150"/>
      <c r="L85" s="112"/>
    </row>
    <row r="86" spans="1:12" ht="26.1" customHeight="1">
      <c r="A86" s="113" t="s">
        <v>13</v>
      </c>
      <c r="F86" s="122"/>
      <c r="G86" s="122"/>
      <c r="H86" s="122"/>
      <c r="I86" s="122"/>
      <c r="J86" s="122"/>
      <c r="K86" s="122"/>
      <c r="L86" s="122"/>
    </row>
    <row r="87" spans="1:12" ht="26.1" customHeight="1">
      <c r="B87" s="115" t="s">
        <v>35</v>
      </c>
      <c r="E87" s="120"/>
      <c r="F87" s="137"/>
      <c r="G87" s="118"/>
      <c r="H87" s="137"/>
      <c r="I87" s="122"/>
      <c r="J87" s="122"/>
      <c r="K87" s="122"/>
      <c r="L87" s="122"/>
    </row>
    <row r="88" spans="1:12" ht="26.1" customHeight="1">
      <c r="C88" s="104" t="s">
        <v>74</v>
      </c>
      <c r="F88" s="122"/>
      <c r="G88" s="122"/>
      <c r="H88" s="122"/>
      <c r="I88" s="122"/>
      <c r="J88" s="122"/>
      <c r="K88" s="122"/>
      <c r="L88" s="122"/>
    </row>
    <row r="89" spans="1:12" ht="26.1" customHeight="1">
      <c r="C89" s="133" t="s">
        <v>12</v>
      </c>
      <c r="F89" s="122"/>
      <c r="G89" s="122"/>
      <c r="H89" s="122"/>
      <c r="I89" s="122"/>
      <c r="J89" s="122"/>
      <c r="K89" s="122"/>
      <c r="L89" s="122"/>
    </row>
    <row r="90" spans="1:12" ht="26.1" customHeight="1" thickBot="1">
      <c r="D90" s="104" t="s">
        <v>11</v>
      </c>
      <c r="F90" s="138">
        <v>1475698768</v>
      </c>
      <c r="G90" s="122"/>
      <c r="H90" s="138">
        <v>1475698768</v>
      </c>
      <c r="I90" s="122"/>
      <c r="J90" s="138">
        <v>1475698768</v>
      </c>
      <c r="K90" s="122"/>
      <c r="L90" s="138">
        <v>1475698768</v>
      </c>
    </row>
    <row r="91" spans="1:12" ht="26.1" customHeight="1" thickTop="1">
      <c r="C91" s="104" t="s">
        <v>75</v>
      </c>
      <c r="F91" s="137"/>
      <c r="G91" s="122"/>
      <c r="H91" s="137"/>
      <c r="I91" s="137"/>
      <c r="J91" s="137"/>
      <c r="K91" s="137"/>
      <c r="L91" s="137"/>
    </row>
    <row r="92" spans="1:12" ht="26.1" customHeight="1">
      <c r="C92" s="133" t="s">
        <v>12</v>
      </c>
      <c r="F92" s="137"/>
      <c r="G92" s="122"/>
      <c r="H92" s="137"/>
      <c r="I92" s="137"/>
      <c r="J92" s="137"/>
      <c r="K92" s="137"/>
      <c r="L92" s="137"/>
    </row>
    <row r="93" spans="1:12" ht="26.1" customHeight="1">
      <c r="C93" s="115"/>
      <c r="D93" s="104" t="s">
        <v>11</v>
      </c>
      <c r="E93" s="139"/>
      <c r="F93" s="125">
        <v>1475698768</v>
      </c>
      <c r="G93" s="126"/>
      <c r="H93" s="125">
        <v>1475698768</v>
      </c>
      <c r="I93" s="125"/>
      <c r="J93" s="125">
        <v>1475698768</v>
      </c>
      <c r="K93" s="125"/>
      <c r="L93" s="125">
        <v>1475698768</v>
      </c>
    </row>
    <row r="94" spans="1:12" ht="26.1" customHeight="1">
      <c r="B94" s="115" t="s">
        <v>160</v>
      </c>
      <c r="C94" s="115"/>
      <c r="E94" s="130">
        <v>24</v>
      </c>
      <c r="F94" s="125">
        <v>-142107790.00999999</v>
      </c>
      <c r="G94" s="126"/>
      <c r="H94" s="125">
        <v>-142107790.00999999</v>
      </c>
      <c r="I94" s="125"/>
      <c r="J94" s="125">
        <v>-142107790.00999999</v>
      </c>
      <c r="K94" s="126"/>
      <c r="L94" s="125">
        <v>-142107790.00999999</v>
      </c>
    </row>
    <row r="95" spans="1:12" ht="26.1" customHeight="1">
      <c r="B95" s="115" t="s">
        <v>76</v>
      </c>
      <c r="E95" s="139"/>
      <c r="F95" s="122">
        <v>441807166</v>
      </c>
      <c r="G95" s="126"/>
      <c r="H95" s="122">
        <v>441807166</v>
      </c>
      <c r="I95" s="122"/>
      <c r="J95" s="122">
        <v>441807166</v>
      </c>
      <c r="K95" s="122"/>
      <c r="L95" s="122">
        <v>441807166</v>
      </c>
    </row>
    <row r="96" spans="1:12" ht="26.1" customHeight="1">
      <c r="B96" s="115" t="s">
        <v>91</v>
      </c>
      <c r="E96" s="139"/>
      <c r="F96" s="122">
        <v>39061748.240000002</v>
      </c>
      <c r="G96" s="126"/>
      <c r="H96" s="122">
        <v>39061748.240000002</v>
      </c>
      <c r="I96" s="122"/>
      <c r="J96" s="122">
        <v>39061748.240000002</v>
      </c>
      <c r="K96" s="122"/>
      <c r="L96" s="122">
        <v>39061748.240000002</v>
      </c>
    </row>
    <row r="97" spans="1:12" ht="26.1" customHeight="1">
      <c r="B97" s="104" t="s">
        <v>138</v>
      </c>
      <c r="E97" s="139"/>
      <c r="F97" s="122"/>
      <c r="G97" s="126"/>
      <c r="H97" s="122"/>
      <c r="I97" s="122"/>
      <c r="J97" s="122"/>
      <c r="K97" s="122"/>
      <c r="L97" s="122"/>
    </row>
    <row r="98" spans="1:12" ht="26.1" customHeight="1">
      <c r="C98" s="104" t="s">
        <v>139</v>
      </c>
      <c r="E98" s="140"/>
      <c r="F98" s="125">
        <v>-1052991.2399999993</v>
      </c>
      <c r="G98" s="137"/>
      <c r="H98" s="125">
        <v>-1052991.24</v>
      </c>
      <c r="I98" s="125"/>
      <c r="J98" s="125">
        <v>0</v>
      </c>
      <c r="K98" s="125"/>
      <c r="L98" s="125">
        <v>0</v>
      </c>
    </row>
    <row r="99" spans="1:12" ht="26.1" customHeight="1">
      <c r="B99" s="104" t="s">
        <v>77</v>
      </c>
      <c r="F99" s="125"/>
      <c r="G99" s="137"/>
      <c r="H99" s="125"/>
      <c r="I99" s="125"/>
      <c r="J99" s="125"/>
      <c r="K99" s="125"/>
      <c r="L99" s="125"/>
    </row>
    <row r="100" spans="1:12" ht="26.1" customHeight="1">
      <c r="C100" s="104" t="s">
        <v>78</v>
      </c>
      <c r="F100" s="125"/>
      <c r="G100" s="122"/>
      <c r="H100" s="125"/>
      <c r="I100" s="125"/>
      <c r="J100" s="125"/>
      <c r="K100" s="125"/>
      <c r="L100" s="125"/>
    </row>
    <row r="101" spans="1:12" ht="26.1" customHeight="1">
      <c r="D101" s="115" t="s">
        <v>30</v>
      </c>
      <c r="E101" s="140">
        <v>26.1</v>
      </c>
      <c r="F101" s="117">
        <v>148000000</v>
      </c>
      <c r="G101" s="141"/>
      <c r="H101" s="117">
        <v>148000000</v>
      </c>
      <c r="I101" s="117"/>
      <c r="J101" s="117">
        <v>148000000</v>
      </c>
      <c r="K101" s="117"/>
      <c r="L101" s="117">
        <v>148000000</v>
      </c>
    </row>
    <row r="102" spans="1:12" ht="26.1" customHeight="1">
      <c r="D102" s="115" t="s">
        <v>164</v>
      </c>
      <c r="E102" s="140">
        <v>26.2</v>
      </c>
      <c r="F102" s="117">
        <v>142107790.00999999</v>
      </c>
      <c r="G102" s="141"/>
      <c r="H102" s="117">
        <v>142107790.00999999</v>
      </c>
      <c r="I102" s="117"/>
      <c r="J102" s="117">
        <v>142107790.00999999</v>
      </c>
      <c r="K102" s="117"/>
      <c r="L102" s="117">
        <v>142107790.00999999</v>
      </c>
    </row>
    <row r="103" spans="1:12" ht="26.1" customHeight="1">
      <c r="C103" s="104" t="s">
        <v>32</v>
      </c>
      <c r="E103" s="120"/>
      <c r="F103" s="132">
        <v>9259402475</v>
      </c>
      <c r="G103" s="137"/>
      <c r="H103" s="132">
        <v>9718205744.4099998</v>
      </c>
      <c r="I103" s="125"/>
      <c r="J103" s="132">
        <v>8107611056.4899998</v>
      </c>
      <c r="K103" s="125"/>
      <c r="L103" s="132">
        <v>8655619254.4899998</v>
      </c>
    </row>
    <row r="104" spans="1:12" ht="26.1" customHeight="1">
      <c r="B104" s="113" t="s">
        <v>99</v>
      </c>
      <c r="F104" s="125">
        <f>SUM(F93:F103)</f>
        <v>11362917166</v>
      </c>
      <c r="G104" s="137"/>
      <c r="H104" s="125">
        <f>SUM(H93:H103)</f>
        <v>11821720435.41</v>
      </c>
      <c r="I104" s="125"/>
      <c r="J104" s="125">
        <f>SUM(J93:J103)</f>
        <v>10212178738.73</v>
      </c>
      <c r="K104" s="125"/>
      <c r="L104" s="125">
        <f>SUM(L93:L103)</f>
        <v>10760186936.73</v>
      </c>
    </row>
    <row r="105" spans="1:12" ht="26.1" customHeight="1">
      <c r="B105" s="104" t="s">
        <v>93</v>
      </c>
      <c r="F105" s="132">
        <v>202552.81</v>
      </c>
      <c r="G105" s="143"/>
      <c r="H105" s="125">
        <v>189320.9</v>
      </c>
      <c r="I105" s="143"/>
      <c r="J105" s="142">
        <v>0</v>
      </c>
      <c r="K105" s="143"/>
      <c r="L105" s="144">
        <v>0</v>
      </c>
    </row>
    <row r="106" spans="1:12" ht="26.1" customHeight="1">
      <c r="D106" s="113" t="s">
        <v>10</v>
      </c>
      <c r="F106" s="121">
        <f>SUM(F104:F105)</f>
        <v>11363119718.809999</v>
      </c>
      <c r="G106" s="122"/>
      <c r="H106" s="121">
        <f>SUM(H104:H105)</f>
        <v>11821909756.309999</v>
      </c>
      <c r="I106" s="125"/>
      <c r="J106" s="121">
        <f>SUM(J104:J105)</f>
        <v>10212178738.73</v>
      </c>
      <c r="K106" s="125"/>
      <c r="L106" s="121">
        <f>SUM(L104:L105)</f>
        <v>10760186936.73</v>
      </c>
    </row>
    <row r="107" spans="1:12" ht="26.1" customHeight="1" thickBot="1">
      <c r="A107" s="113" t="s">
        <v>9</v>
      </c>
      <c r="F107" s="127">
        <f>F71+F106</f>
        <v>24333282951.039997</v>
      </c>
      <c r="G107" s="122"/>
      <c r="H107" s="127">
        <f>H71+H106</f>
        <v>23618740016.049995</v>
      </c>
      <c r="I107" s="125"/>
      <c r="J107" s="127">
        <f>J71+J106</f>
        <v>22783117323.439995</v>
      </c>
      <c r="K107" s="125"/>
      <c r="L107" s="127">
        <f>L71+L106</f>
        <v>22159435161.629997</v>
      </c>
    </row>
    <row r="108" spans="1:12" ht="26.1" customHeight="1" thickTop="1">
      <c r="B108" s="113"/>
      <c r="F108" s="125"/>
      <c r="G108" s="125"/>
      <c r="H108" s="125"/>
      <c r="I108" s="125"/>
      <c r="J108" s="125"/>
      <c r="K108" s="125"/>
      <c r="L108" s="125"/>
    </row>
    <row r="109" spans="1:12" ht="26.1" customHeight="1">
      <c r="B109" s="113"/>
      <c r="F109" s="125"/>
      <c r="G109" s="125"/>
      <c r="H109" s="125"/>
      <c r="I109" s="125"/>
      <c r="J109" s="125"/>
      <c r="K109" s="125"/>
      <c r="L109" s="125"/>
    </row>
    <row r="110" spans="1:12" ht="26.1" customHeight="1">
      <c r="B110" s="113"/>
      <c r="F110" s="125"/>
      <c r="G110" s="125"/>
      <c r="H110" s="125"/>
      <c r="I110" s="125"/>
      <c r="J110" s="125"/>
      <c r="K110" s="125"/>
      <c r="L110" s="125"/>
    </row>
    <row r="111" spans="1:12" ht="26.1" customHeight="1">
      <c r="B111" s="113"/>
      <c r="F111" s="125"/>
      <c r="G111" s="125"/>
      <c r="H111" s="125"/>
      <c r="I111" s="125"/>
      <c r="J111" s="125"/>
      <c r="K111" s="125"/>
      <c r="L111" s="125"/>
    </row>
    <row r="112" spans="1:12" ht="26.1" customHeight="1">
      <c r="A112" s="128" t="s">
        <v>92</v>
      </c>
      <c r="B112" s="113"/>
      <c r="F112" s="129"/>
      <c r="H112" s="129"/>
      <c r="I112" s="129"/>
      <c r="J112" s="129"/>
      <c r="K112" s="129"/>
      <c r="L112" s="129"/>
    </row>
    <row r="113" spans="2:13" ht="26.1" customHeight="1">
      <c r="B113" s="145"/>
      <c r="D113" s="106"/>
      <c r="E113" s="106"/>
      <c r="F113" s="107"/>
      <c r="G113" s="106"/>
      <c r="H113" s="107"/>
      <c r="I113" s="107"/>
      <c r="J113" s="107"/>
      <c r="K113" s="107"/>
      <c r="L113" s="107"/>
    </row>
    <row r="118" spans="2:13" s="106" customFormat="1" ht="27.95" customHeight="1">
      <c r="F118" s="107"/>
      <c r="H118" s="107"/>
      <c r="I118" s="107"/>
      <c r="J118" s="107"/>
      <c r="K118" s="107"/>
      <c r="L118" s="107"/>
      <c r="M118" s="108"/>
    </row>
    <row r="119" spans="2:13" s="106" customFormat="1" ht="27.95" customHeight="1">
      <c r="C119" s="133"/>
      <c r="F119" s="107"/>
      <c r="H119" s="107"/>
      <c r="I119" s="107"/>
      <c r="J119" s="107"/>
      <c r="K119" s="107"/>
      <c r="L119" s="107"/>
      <c r="M119" s="108"/>
    </row>
  </sheetData>
  <mergeCells count="20">
    <mergeCell ref="A76:L76"/>
    <mergeCell ref="A79:L79"/>
    <mergeCell ref="A85:D85"/>
    <mergeCell ref="A77:L77"/>
    <mergeCell ref="A78:L78"/>
    <mergeCell ref="F81:H81"/>
    <mergeCell ref="J81:L81"/>
    <mergeCell ref="A47:D47"/>
    <mergeCell ref="A41:L41"/>
    <mergeCell ref="F5:H5"/>
    <mergeCell ref="J5:L5"/>
    <mergeCell ref="F43:H43"/>
    <mergeCell ref="J43:L43"/>
    <mergeCell ref="A1:L1"/>
    <mergeCell ref="A39:L39"/>
    <mergeCell ref="A40:L40"/>
    <mergeCell ref="A38:L38"/>
    <mergeCell ref="A2:L2"/>
    <mergeCell ref="A9:D9"/>
    <mergeCell ref="A3:L3"/>
  </mergeCells>
  <phoneticPr fontId="0" type="noConversion"/>
  <pageMargins left="0.68" right="0.19685039370078741" top="0.6692913385826772" bottom="0.31496062992125984" header="0.27559055118110237" footer="0"/>
  <pageSetup paperSize="9" scale="80" orientation="portrait" r:id="rId1"/>
  <headerFooter scaleWithDoc="0" alignWithMargins="0"/>
  <rowBreaks count="1" manualBreakCount="1">
    <brk id="37" max="11" man="1"/>
  </rowBreaks>
  <ignoredErrors>
    <ignoredError sqref="E13 E5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Q51"/>
  <sheetViews>
    <sheetView topLeftCell="A37" zoomScale="80" zoomScaleNormal="80" zoomScaleSheetLayoutView="80" workbookViewId="0">
      <selection activeCell="A32" sqref="A32"/>
    </sheetView>
  </sheetViews>
  <sheetFormatPr defaultColWidth="9.33203125" defaultRowHeight="23.1" customHeight="1"/>
  <cols>
    <col min="1" max="2" width="4.83203125" style="1" customWidth="1"/>
    <col min="3" max="3" width="9.33203125" style="1"/>
    <col min="4" max="6" width="9.33203125" style="1" customWidth="1"/>
    <col min="7" max="7" width="12.83203125" style="1" customWidth="1"/>
    <col min="8" max="8" width="5.33203125" style="1" customWidth="1"/>
    <col min="9" max="9" width="9.33203125" style="1" customWidth="1"/>
    <col min="10" max="10" width="19.83203125" style="1" customWidth="1"/>
    <col min="11" max="11" width="1.83203125" style="1" customWidth="1"/>
    <col min="12" max="12" width="19.83203125" style="1" customWidth="1"/>
    <col min="13" max="13" width="1.83203125" style="1" customWidth="1"/>
    <col min="14" max="14" width="19.83203125" style="1" customWidth="1"/>
    <col min="15" max="15" width="1.83203125" style="1" customWidth="1"/>
    <col min="16" max="16" width="19.83203125" style="1" bestFit="1" customWidth="1"/>
    <col min="17" max="17" width="1.83203125" style="1" customWidth="1"/>
    <col min="18" max="16384" width="9.33203125" style="1"/>
  </cols>
  <sheetData>
    <row r="1" spans="1:17" ht="23.45" customHeight="1">
      <c r="A1" s="173" t="s">
        <v>8</v>
      </c>
      <c r="B1" s="173"/>
      <c r="C1" s="173"/>
      <c r="D1" s="173"/>
      <c r="E1" s="173"/>
      <c r="F1" s="173"/>
      <c r="G1" s="173"/>
      <c r="H1" s="173"/>
      <c r="I1" s="173"/>
      <c r="J1" s="173"/>
      <c r="K1" s="173"/>
      <c r="L1" s="173"/>
      <c r="M1" s="173"/>
      <c r="N1" s="173"/>
      <c r="O1" s="173"/>
      <c r="P1" s="173"/>
    </row>
    <row r="2" spans="1:17" s="6" customFormat="1" ht="23.45" customHeight="1">
      <c r="A2" s="2" t="s">
        <v>96</v>
      </c>
      <c r="B2" s="3"/>
      <c r="C2" s="3"/>
      <c r="D2" s="3"/>
      <c r="E2" s="3"/>
      <c r="F2" s="3"/>
      <c r="G2" s="3"/>
      <c r="H2" s="3"/>
      <c r="I2" s="3"/>
      <c r="J2" s="4"/>
      <c r="K2" s="4"/>
      <c r="L2" s="4"/>
      <c r="M2" s="4"/>
      <c r="N2" s="4"/>
      <c r="O2" s="4"/>
      <c r="P2" s="4"/>
      <c r="Q2" s="5"/>
    </row>
    <row r="3" spans="1:17" s="8" customFormat="1" ht="23.45" customHeight="1">
      <c r="A3" s="170" t="s">
        <v>199</v>
      </c>
      <c r="B3" s="171"/>
      <c r="C3" s="171"/>
      <c r="D3" s="171"/>
      <c r="E3" s="171"/>
      <c r="F3" s="171"/>
      <c r="G3" s="171"/>
      <c r="H3" s="171"/>
      <c r="I3" s="171"/>
      <c r="J3" s="171"/>
      <c r="K3" s="171"/>
      <c r="L3" s="171"/>
      <c r="M3" s="171"/>
      <c r="N3" s="171"/>
      <c r="O3" s="171"/>
      <c r="P3" s="171"/>
      <c r="Q3" s="7"/>
    </row>
    <row r="4" spans="1:17" s="8" customFormat="1" ht="23.45" customHeight="1">
      <c r="A4" s="152"/>
      <c r="B4" s="153"/>
      <c r="C4" s="153"/>
      <c r="D4" s="153"/>
      <c r="E4" s="153"/>
      <c r="F4" s="153"/>
      <c r="G4" s="153"/>
      <c r="H4" s="153"/>
      <c r="I4" s="153"/>
      <c r="J4" s="153"/>
      <c r="K4" s="153"/>
      <c r="L4" s="153"/>
      <c r="M4" s="153"/>
      <c r="N4" s="153"/>
      <c r="O4" s="153"/>
      <c r="P4" s="153"/>
      <c r="Q4" s="7"/>
    </row>
    <row r="5" spans="1:17" s="6" customFormat="1" ht="23.45" customHeight="1">
      <c r="J5" s="172" t="s">
        <v>81</v>
      </c>
      <c r="K5" s="172"/>
      <c r="L5" s="172"/>
      <c r="M5" s="9"/>
      <c r="N5" s="172" t="s">
        <v>60</v>
      </c>
      <c r="O5" s="172"/>
      <c r="P5" s="172"/>
      <c r="Q5" s="5"/>
    </row>
    <row r="6" spans="1:17" s="6" customFormat="1" ht="23.45" customHeight="1">
      <c r="I6" s="33" t="s">
        <v>7</v>
      </c>
      <c r="J6" s="10" t="s">
        <v>200</v>
      </c>
      <c r="K6" s="10"/>
      <c r="L6" s="10" t="s">
        <v>179</v>
      </c>
      <c r="M6" s="11"/>
      <c r="N6" s="12" t="str">
        <f>J6</f>
        <v>2564</v>
      </c>
      <c r="O6" s="10"/>
      <c r="P6" s="12" t="str">
        <f>L6</f>
        <v>2563</v>
      </c>
      <c r="Q6" s="5"/>
    </row>
    <row r="7" spans="1:17" ht="23.45" customHeight="1">
      <c r="A7" s="6" t="s">
        <v>61</v>
      </c>
      <c r="B7" s="6"/>
      <c r="C7" s="6"/>
      <c r="D7" s="6"/>
      <c r="E7" s="6"/>
      <c r="F7" s="6"/>
      <c r="G7" s="6"/>
      <c r="H7" s="6"/>
      <c r="I7" s="6"/>
      <c r="J7" s="6"/>
      <c r="K7" s="13"/>
      <c r="L7" s="6"/>
      <c r="M7" s="6"/>
      <c r="N7" s="6"/>
      <c r="O7" s="6"/>
      <c r="P7" s="6"/>
    </row>
    <row r="8" spans="1:17" ht="23.45" customHeight="1">
      <c r="A8" s="6"/>
      <c r="B8" s="6" t="s">
        <v>6</v>
      </c>
      <c r="C8" s="6"/>
      <c r="D8" s="6"/>
      <c r="E8" s="6"/>
      <c r="F8" s="6"/>
      <c r="G8" s="6"/>
      <c r="H8" s="6"/>
      <c r="I8" s="6"/>
      <c r="J8" s="14">
        <v>1056578680.4300001</v>
      </c>
      <c r="K8" s="15"/>
      <c r="L8" s="16">
        <v>1493916733.6700001</v>
      </c>
      <c r="M8" s="14"/>
      <c r="N8" s="14">
        <v>727692658.32000005</v>
      </c>
      <c r="O8" s="15"/>
      <c r="P8" s="16">
        <v>1254100823.6700001</v>
      </c>
    </row>
    <row r="9" spans="1:17" ht="23.45" customHeight="1">
      <c r="A9" s="6"/>
      <c r="B9" s="6" t="s">
        <v>83</v>
      </c>
      <c r="C9" s="6"/>
      <c r="D9" s="6"/>
      <c r="E9" s="6"/>
      <c r="F9" s="6"/>
      <c r="G9" s="6"/>
      <c r="H9" s="6"/>
      <c r="I9" s="6"/>
      <c r="J9" s="14">
        <v>72878261.459999993</v>
      </c>
      <c r="K9" s="15"/>
      <c r="L9" s="16">
        <v>56948316.350000001</v>
      </c>
      <c r="M9" s="14"/>
      <c r="N9" s="14">
        <v>72203043.319999993</v>
      </c>
      <c r="O9" s="15"/>
      <c r="P9" s="16">
        <v>57681098.560000002</v>
      </c>
    </row>
    <row r="10" spans="1:17" ht="23.45" customHeight="1">
      <c r="A10" s="6"/>
      <c r="B10" s="6" t="s">
        <v>84</v>
      </c>
      <c r="C10" s="6"/>
      <c r="D10" s="6"/>
      <c r="E10" s="6"/>
      <c r="F10" s="6"/>
      <c r="G10" s="6"/>
      <c r="H10" s="6"/>
      <c r="I10" s="6"/>
      <c r="J10" s="17">
        <v>293538952.04000002</v>
      </c>
      <c r="K10" s="15"/>
      <c r="L10" s="18">
        <v>270034494.5</v>
      </c>
      <c r="M10" s="14"/>
      <c r="N10" s="17">
        <v>0</v>
      </c>
      <c r="O10" s="15"/>
      <c r="P10" s="18">
        <v>0</v>
      </c>
    </row>
    <row r="11" spans="1:17" ht="23.45" customHeight="1">
      <c r="A11" s="6"/>
      <c r="B11" s="6"/>
      <c r="C11" s="6" t="s">
        <v>62</v>
      </c>
      <c r="D11" s="6"/>
      <c r="E11" s="6"/>
      <c r="F11" s="6"/>
      <c r="G11" s="6"/>
      <c r="H11" s="6"/>
      <c r="I11" s="6"/>
      <c r="J11" s="19">
        <f>SUM(J8:J10)</f>
        <v>1422995893.9300001</v>
      </c>
      <c r="K11" s="15"/>
      <c r="L11" s="19">
        <f>SUM(L8:L10)</f>
        <v>1820899544.52</v>
      </c>
      <c r="M11" s="14"/>
      <c r="N11" s="19">
        <f>SUM(N8:N10)</f>
        <v>799895701.6400001</v>
      </c>
      <c r="O11" s="15"/>
      <c r="P11" s="19">
        <f>SUM(P8:P10)</f>
        <v>1311781922.23</v>
      </c>
    </row>
    <row r="12" spans="1:17" ht="23.45" customHeight="1">
      <c r="A12" s="6" t="s">
        <v>63</v>
      </c>
      <c r="B12" s="6"/>
      <c r="C12" s="6"/>
      <c r="D12" s="6"/>
      <c r="E12" s="6"/>
      <c r="F12" s="6"/>
      <c r="G12" s="6"/>
      <c r="H12" s="6"/>
      <c r="I12" s="6"/>
      <c r="J12" s="14"/>
      <c r="K12" s="15"/>
      <c r="L12" s="14"/>
      <c r="M12" s="14"/>
      <c r="N12" s="14"/>
      <c r="O12" s="15"/>
      <c r="P12" s="14"/>
    </row>
    <row r="13" spans="1:17" ht="23.45" customHeight="1">
      <c r="A13" s="6"/>
      <c r="B13" s="20" t="s">
        <v>2</v>
      </c>
      <c r="C13" s="6"/>
      <c r="D13" s="6"/>
      <c r="E13" s="6"/>
      <c r="F13" s="6"/>
      <c r="G13" s="6"/>
      <c r="H13" s="6"/>
      <c r="I13" s="6"/>
      <c r="J13" s="14">
        <v>-786434103.34000003</v>
      </c>
      <c r="K13" s="15"/>
      <c r="L13" s="16">
        <v>-1042062651.58</v>
      </c>
      <c r="M13" s="14"/>
      <c r="N13" s="14">
        <v>-539157155.34000003</v>
      </c>
      <c r="O13" s="15"/>
      <c r="P13" s="16">
        <v>-902635272</v>
      </c>
    </row>
    <row r="14" spans="1:17" ht="23.45" customHeight="1">
      <c r="A14" s="6"/>
      <c r="B14" s="6" t="s">
        <v>85</v>
      </c>
      <c r="C14" s="6"/>
      <c r="D14" s="6"/>
      <c r="E14" s="6"/>
      <c r="F14" s="6"/>
      <c r="G14" s="6"/>
      <c r="H14" s="6"/>
      <c r="I14" s="6"/>
      <c r="J14" s="14">
        <v>-41008725.450000003</v>
      </c>
      <c r="K14" s="15"/>
      <c r="L14" s="16">
        <v>-28015912.219999999</v>
      </c>
      <c r="M14" s="14"/>
      <c r="N14" s="14">
        <v>-39860925.590000004</v>
      </c>
      <c r="O14" s="15"/>
      <c r="P14" s="16">
        <v>-30342685.149999999</v>
      </c>
    </row>
    <row r="15" spans="1:17" ht="23.45" customHeight="1">
      <c r="A15" s="6"/>
      <c r="B15" s="6" t="s">
        <v>86</v>
      </c>
      <c r="C15" s="6"/>
      <c r="D15" s="6"/>
      <c r="E15" s="6"/>
      <c r="F15" s="6"/>
      <c r="G15" s="6"/>
      <c r="H15" s="6"/>
      <c r="I15" s="6"/>
      <c r="J15" s="17">
        <v>-147363997.25999999</v>
      </c>
      <c r="K15" s="15"/>
      <c r="L15" s="18">
        <v>-174503540.65000001</v>
      </c>
      <c r="M15" s="14"/>
      <c r="N15" s="17">
        <v>0</v>
      </c>
      <c r="O15" s="15"/>
      <c r="P15" s="18">
        <v>0</v>
      </c>
    </row>
    <row r="16" spans="1:17" ht="23.45" customHeight="1">
      <c r="A16" s="6"/>
      <c r="B16" s="6"/>
      <c r="C16" s="6" t="s">
        <v>64</v>
      </c>
      <c r="D16" s="6"/>
      <c r="E16" s="6"/>
      <c r="F16" s="6"/>
      <c r="G16" s="6"/>
      <c r="H16" s="6"/>
      <c r="I16" s="6"/>
      <c r="J16" s="17">
        <f>SUM(J13:J15)</f>
        <v>-974806826.05000007</v>
      </c>
      <c r="K16" s="15"/>
      <c r="L16" s="17">
        <f>SUM(L13:L15)</f>
        <v>-1244582104.45</v>
      </c>
      <c r="M16" s="14"/>
      <c r="N16" s="17">
        <f>SUM(N13:N15)</f>
        <v>-579018080.93000007</v>
      </c>
      <c r="O16" s="15"/>
      <c r="P16" s="17">
        <f>SUM(P13:P15)</f>
        <v>-932977957.14999998</v>
      </c>
    </row>
    <row r="17" spans="1:16" ht="23.45" customHeight="1">
      <c r="A17" s="6" t="s">
        <v>89</v>
      </c>
      <c r="B17" s="6"/>
      <c r="C17" s="6"/>
      <c r="D17" s="6"/>
      <c r="E17" s="6"/>
      <c r="F17" s="6"/>
      <c r="G17" s="6"/>
      <c r="H17" s="6"/>
      <c r="I17" s="6"/>
      <c r="J17" s="19">
        <f>J11+J16</f>
        <v>448189067.88</v>
      </c>
      <c r="K17" s="15"/>
      <c r="L17" s="19">
        <f>L11+L16</f>
        <v>576317440.06999993</v>
      </c>
      <c r="M17" s="14"/>
      <c r="N17" s="19">
        <f>N11+N16</f>
        <v>220877620.71000004</v>
      </c>
      <c r="O17" s="15"/>
      <c r="P17" s="19">
        <f>P11+P16</f>
        <v>378803965.08000004</v>
      </c>
    </row>
    <row r="18" spans="1:16" ht="23.45" customHeight="1">
      <c r="A18" s="6" t="s">
        <v>3</v>
      </c>
      <c r="B18" s="6"/>
      <c r="C18" s="6"/>
      <c r="D18" s="6"/>
      <c r="E18" s="6"/>
      <c r="F18" s="6"/>
      <c r="G18" s="6"/>
      <c r="H18" s="6"/>
      <c r="I18" s="6"/>
      <c r="J18" s="14"/>
      <c r="K18" s="15"/>
      <c r="L18" s="14"/>
      <c r="M18" s="14"/>
      <c r="N18" s="14"/>
      <c r="O18" s="15"/>
      <c r="P18" s="14"/>
    </row>
    <row r="19" spans="1:16" ht="23.45" customHeight="1">
      <c r="A19" s="6"/>
      <c r="B19" s="6" t="s">
        <v>5</v>
      </c>
      <c r="C19" s="6"/>
      <c r="D19" s="6"/>
      <c r="E19" s="6"/>
      <c r="F19" s="6"/>
      <c r="G19" s="6"/>
      <c r="H19" s="6"/>
      <c r="I19" s="6"/>
      <c r="J19" s="14">
        <v>1705952.7100000042</v>
      </c>
      <c r="K19" s="15"/>
      <c r="L19" s="16">
        <v>928531.28</v>
      </c>
      <c r="M19" s="14"/>
      <c r="N19" s="14">
        <v>3813956.75</v>
      </c>
      <c r="O19" s="15"/>
      <c r="P19" s="16">
        <v>5575854.3899999997</v>
      </c>
    </row>
    <row r="20" spans="1:16" ht="23.45" customHeight="1">
      <c r="A20" s="6"/>
      <c r="B20" s="6" t="s">
        <v>4</v>
      </c>
      <c r="C20" s="6"/>
      <c r="D20" s="6"/>
      <c r="E20" s="6"/>
      <c r="F20" s="6"/>
      <c r="G20" s="6"/>
      <c r="H20" s="6"/>
      <c r="I20" s="6"/>
      <c r="J20" s="15">
        <v>0</v>
      </c>
      <c r="K20" s="15"/>
      <c r="L20" s="21">
        <v>11640388.300000001</v>
      </c>
      <c r="M20" s="14"/>
      <c r="N20" s="15">
        <v>0</v>
      </c>
      <c r="O20" s="15"/>
      <c r="P20" s="16">
        <v>11517838.300000001</v>
      </c>
    </row>
    <row r="21" spans="1:16" ht="23.45" customHeight="1">
      <c r="A21" s="6"/>
      <c r="B21" s="6" t="s">
        <v>161</v>
      </c>
      <c r="C21" s="6"/>
      <c r="D21" s="6"/>
      <c r="E21" s="6"/>
      <c r="F21" s="6"/>
      <c r="G21" s="6"/>
      <c r="H21" s="6"/>
      <c r="I21" s="6"/>
      <c r="J21" s="15">
        <v>0</v>
      </c>
      <c r="K21" s="15"/>
      <c r="L21" s="21">
        <v>654220.80000000005</v>
      </c>
      <c r="M21" s="14"/>
      <c r="N21" s="15">
        <v>0</v>
      </c>
      <c r="O21" s="15"/>
      <c r="P21" s="16">
        <v>654220.80000000005</v>
      </c>
    </row>
    <row r="22" spans="1:16" ht="23.45" customHeight="1">
      <c r="A22" s="6"/>
      <c r="B22" s="6" t="s">
        <v>20</v>
      </c>
      <c r="C22" s="6"/>
      <c r="D22" s="6"/>
      <c r="E22" s="6"/>
      <c r="F22" s="6"/>
      <c r="G22" s="6"/>
      <c r="H22" s="6"/>
      <c r="I22" s="6"/>
      <c r="J22" s="6">
        <f>5252097.54-3351772.05</f>
        <v>1900325.4900000002</v>
      </c>
      <c r="K22" s="15"/>
      <c r="L22" s="6">
        <v>16160522.449999999</v>
      </c>
      <c r="M22" s="14"/>
      <c r="N22" s="6">
        <f>5247821.86-3791272.05</f>
        <v>1456549.8100000005</v>
      </c>
      <c r="O22" s="15"/>
      <c r="P22" s="6">
        <v>15613196.970000001</v>
      </c>
    </row>
    <row r="23" spans="1:16" ht="23.45" customHeight="1">
      <c r="A23" s="6"/>
      <c r="B23" s="6"/>
      <c r="C23" s="6" t="s">
        <v>65</v>
      </c>
      <c r="D23" s="6"/>
      <c r="E23" s="6"/>
      <c r="F23" s="6"/>
      <c r="G23" s="6"/>
      <c r="H23" s="6"/>
      <c r="I23" s="6"/>
      <c r="J23" s="19">
        <f>SUM(J19:J22)</f>
        <v>3606278.2000000044</v>
      </c>
      <c r="K23" s="15"/>
      <c r="L23" s="19">
        <f>SUM(L19:L22)</f>
        <v>29383662.829999998</v>
      </c>
      <c r="M23" s="14"/>
      <c r="N23" s="19">
        <f>SUM(N19:N22)</f>
        <v>5270506.5600000005</v>
      </c>
      <c r="O23" s="15"/>
      <c r="P23" s="19">
        <f>SUM(P19:P22)</f>
        <v>33361110.460000001</v>
      </c>
    </row>
    <row r="24" spans="1:16" ht="23.45" customHeight="1">
      <c r="A24" s="6" t="s">
        <v>171</v>
      </c>
      <c r="B24" s="6"/>
      <c r="C24" s="6"/>
      <c r="D24" s="6"/>
      <c r="E24" s="6"/>
      <c r="F24" s="6"/>
      <c r="G24" s="6"/>
      <c r="H24" s="6"/>
      <c r="I24" s="6"/>
      <c r="J24" s="14">
        <v>-63771747.090000004</v>
      </c>
      <c r="K24" s="15"/>
      <c r="L24" s="14">
        <v>-90746166.480000004</v>
      </c>
      <c r="M24" s="14"/>
      <c r="N24" s="14">
        <v>-47240550.960000001</v>
      </c>
      <c r="O24" s="15"/>
      <c r="P24" s="14">
        <v>-79859135.260000005</v>
      </c>
    </row>
    <row r="25" spans="1:16" ht="23.45" customHeight="1">
      <c r="A25" s="6" t="s">
        <v>66</v>
      </c>
      <c r="B25" s="6"/>
      <c r="C25" s="6"/>
      <c r="D25" s="6"/>
      <c r="E25" s="6"/>
      <c r="F25" s="6"/>
      <c r="G25" s="6"/>
      <c r="H25" s="6"/>
      <c r="I25" s="6"/>
      <c r="J25" s="14">
        <v>-179917654.34</v>
      </c>
      <c r="K25" s="15"/>
      <c r="L25" s="14">
        <v>-224345846.13</v>
      </c>
      <c r="M25" s="14"/>
      <c r="N25" s="14">
        <v>-79125086.480000004</v>
      </c>
      <c r="O25" s="15"/>
      <c r="P25" s="14">
        <v>-109100896.83999999</v>
      </c>
    </row>
    <row r="26" spans="1:16" ht="23.45" customHeight="1">
      <c r="A26" s="6" t="s">
        <v>87</v>
      </c>
      <c r="B26" s="6"/>
      <c r="C26" s="6"/>
      <c r="D26" s="6"/>
      <c r="E26" s="6"/>
      <c r="F26" s="6"/>
      <c r="G26" s="6"/>
      <c r="H26" s="6"/>
      <c r="I26" s="6"/>
      <c r="J26" s="15">
        <v>-6093543.1100000003</v>
      </c>
      <c r="K26" s="15"/>
      <c r="L26" s="15">
        <v>-1588500</v>
      </c>
      <c r="M26" s="14"/>
      <c r="N26" s="15">
        <v>-6093543.1100000003</v>
      </c>
      <c r="O26" s="15"/>
      <c r="P26" s="15">
        <v>-1552500</v>
      </c>
    </row>
    <row r="27" spans="1:16" ht="23.45" customHeight="1">
      <c r="A27" s="6" t="s">
        <v>88</v>
      </c>
      <c r="B27" s="6"/>
      <c r="C27" s="6"/>
      <c r="D27" s="6"/>
      <c r="E27" s="6"/>
      <c r="F27" s="6"/>
      <c r="G27" s="6"/>
      <c r="H27" s="6"/>
      <c r="I27" s="6"/>
      <c r="J27" s="15">
        <v>-45508979.439999998</v>
      </c>
      <c r="K27" s="15"/>
      <c r="L27" s="15">
        <v>-9135656.5700000003</v>
      </c>
      <c r="M27" s="14"/>
      <c r="N27" s="15">
        <v>-47647009.530000001</v>
      </c>
      <c r="O27" s="15"/>
      <c r="P27" s="15">
        <v>-14178866.25</v>
      </c>
    </row>
    <row r="28" spans="1:16" ht="23.45" customHeight="1">
      <c r="A28" s="6" t="s">
        <v>154</v>
      </c>
      <c r="B28" s="6"/>
      <c r="C28" s="6"/>
      <c r="D28" s="6"/>
      <c r="E28" s="6"/>
      <c r="F28" s="6"/>
      <c r="G28" s="6"/>
      <c r="H28" s="6"/>
      <c r="I28" s="36" t="s">
        <v>213</v>
      </c>
      <c r="J28" s="14">
        <v>-1116288.56</v>
      </c>
      <c r="K28" s="15"/>
      <c r="L28" s="14">
        <v>-4883347.1399999997</v>
      </c>
      <c r="M28" s="14"/>
      <c r="N28" s="14">
        <v>0</v>
      </c>
      <c r="O28" s="15"/>
      <c r="P28" s="14">
        <v>0</v>
      </c>
    </row>
    <row r="29" spans="1:16" ht="23.45" customHeight="1">
      <c r="A29" s="6" t="s">
        <v>90</v>
      </c>
      <c r="B29" s="6"/>
      <c r="C29" s="6"/>
      <c r="D29" s="6"/>
      <c r="E29" s="6"/>
      <c r="F29" s="6"/>
      <c r="G29" s="6"/>
      <c r="H29" s="6"/>
      <c r="I29" s="6"/>
      <c r="J29" s="22">
        <f>SUM(J23:J28)+J17</f>
        <v>155387133.53999996</v>
      </c>
      <c r="K29" s="15"/>
      <c r="L29" s="22">
        <f>SUM(L23:L28)+L17</f>
        <v>275001586.57999998</v>
      </c>
      <c r="M29" s="15"/>
      <c r="N29" s="22">
        <f>SUM(N23:N28)+N17</f>
        <v>46041937.190000057</v>
      </c>
      <c r="O29" s="15"/>
      <c r="P29" s="22">
        <f>SUM(P23:P28)+P17</f>
        <v>207473677.19000006</v>
      </c>
    </row>
    <row r="30" spans="1:16" ht="23.45" customHeight="1">
      <c r="A30" s="6" t="s">
        <v>119</v>
      </c>
      <c r="B30" s="6"/>
      <c r="C30" s="6"/>
      <c r="D30" s="6"/>
      <c r="E30" s="6"/>
      <c r="F30" s="6"/>
      <c r="G30" s="6"/>
      <c r="H30" s="6"/>
      <c r="I30" s="33" t="s">
        <v>227</v>
      </c>
      <c r="J30" s="17">
        <v>-32509323.84</v>
      </c>
      <c r="K30" s="15"/>
      <c r="L30" s="18">
        <v>-56729079.100000001</v>
      </c>
      <c r="M30" s="14"/>
      <c r="N30" s="17">
        <v>-12382287.99</v>
      </c>
      <c r="O30" s="15"/>
      <c r="P30" s="18">
        <v>-42773614.470000006</v>
      </c>
    </row>
    <row r="31" spans="1:16" ht="23.45" customHeight="1">
      <c r="A31" s="6" t="s">
        <v>165</v>
      </c>
      <c r="B31" s="6"/>
      <c r="C31" s="6"/>
      <c r="D31" s="6"/>
      <c r="E31" s="6"/>
      <c r="F31" s="6"/>
      <c r="G31" s="6"/>
      <c r="H31" s="6"/>
      <c r="I31" s="33"/>
      <c r="J31" s="15">
        <f>SUM(J29:J30)</f>
        <v>122877809.69999996</v>
      </c>
      <c r="K31" s="15"/>
      <c r="L31" s="15">
        <f>SUM(L29:L30)</f>
        <v>218272507.47999999</v>
      </c>
      <c r="M31" s="14"/>
      <c r="N31" s="15">
        <f>SUM(N29:N30)</f>
        <v>33659649.200000055</v>
      </c>
      <c r="O31" s="15"/>
      <c r="P31" s="15">
        <f>SUM(P29:P30)</f>
        <v>164700062.72000006</v>
      </c>
    </row>
    <row r="32" spans="1:16" ht="23.45" customHeight="1">
      <c r="A32" s="6" t="s">
        <v>237</v>
      </c>
      <c r="B32" s="6"/>
      <c r="C32" s="6"/>
      <c r="D32" s="6"/>
      <c r="E32" s="6"/>
      <c r="F32" s="6"/>
      <c r="G32" s="6"/>
      <c r="H32" s="6"/>
      <c r="I32" s="33"/>
      <c r="J32" s="6"/>
      <c r="K32" s="15"/>
      <c r="L32" s="6"/>
      <c r="M32" s="14"/>
      <c r="N32" s="6"/>
      <c r="O32" s="15"/>
      <c r="P32" s="6"/>
    </row>
    <row r="33" spans="1:16" ht="23.45" customHeight="1">
      <c r="A33" s="6" t="s">
        <v>168</v>
      </c>
      <c r="B33" s="6"/>
      <c r="C33" s="6"/>
      <c r="D33" s="6"/>
      <c r="E33" s="6"/>
      <c r="F33" s="6"/>
      <c r="G33" s="6"/>
      <c r="H33" s="6"/>
      <c r="I33" s="33"/>
      <c r="J33" s="15"/>
      <c r="K33" s="15"/>
      <c r="L33" s="15"/>
      <c r="M33" s="14"/>
      <c r="N33" s="15"/>
      <c r="O33" s="15"/>
      <c r="P33" s="15"/>
    </row>
    <row r="34" spans="1:16" ht="23.45" customHeight="1">
      <c r="A34" s="6" t="s">
        <v>194</v>
      </c>
      <c r="B34" s="6"/>
      <c r="C34" s="6"/>
      <c r="D34" s="6"/>
      <c r="E34" s="6"/>
      <c r="F34" s="6"/>
      <c r="G34" s="6"/>
      <c r="H34" s="6"/>
      <c r="I34" s="33"/>
      <c r="J34" s="15">
        <v>0</v>
      </c>
      <c r="K34" s="15"/>
      <c r="L34" s="15">
        <v>-4234560</v>
      </c>
      <c r="M34" s="15"/>
      <c r="N34" s="15">
        <v>0</v>
      </c>
      <c r="O34" s="15"/>
      <c r="P34" s="15">
        <v>-4234560</v>
      </c>
    </row>
    <row r="35" spans="1:16" ht="23.45" customHeight="1">
      <c r="A35" s="6" t="s">
        <v>169</v>
      </c>
      <c r="B35" s="6"/>
      <c r="C35" s="6"/>
      <c r="D35" s="6"/>
      <c r="E35" s="6"/>
      <c r="F35" s="6"/>
      <c r="G35" s="6"/>
      <c r="H35" s="6"/>
      <c r="I35" s="33"/>
      <c r="J35" s="17">
        <v>0</v>
      </c>
      <c r="K35" s="15"/>
      <c r="L35" s="17">
        <v>18771418.640000001</v>
      </c>
      <c r="M35" s="14"/>
      <c r="N35" s="17">
        <v>0</v>
      </c>
      <c r="O35" s="15"/>
      <c r="P35" s="17">
        <v>10240836</v>
      </c>
    </row>
    <row r="36" spans="1:16" ht="23.45" customHeight="1">
      <c r="A36" s="6" t="s">
        <v>166</v>
      </c>
      <c r="B36" s="6"/>
      <c r="C36" s="6"/>
      <c r="D36" s="6"/>
      <c r="E36" s="6"/>
      <c r="F36" s="6"/>
      <c r="G36" s="6"/>
      <c r="H36" s="6"/>
      <c r="I36" s="33"/>
      <c r="J36" s="15">
        <f>SUM(J33:J35)</f>
        <v>0</v>
      </c>
      <c r="K36" s="15"/>
      <c r="L36" s="15">
        <f>SUM(L33:L35)</f>
        <v>14536858.640000001</v>
      </c>
      <c r="M36" s="14"/>
      <c r="N36" s="15">
        <f>SUM(N33:N35)</f>
        <v>0</v>
      </c>
      <c r="O36" s="15"/>
      <c r="P36" s="15">
        <f>SUM(P33:P35)</f>
        <v>6006276</v>
      </c>
    </row>
    <row r="37" spans="1:16" ht="23.45" customHeight="1" thickBot="1">
      <c r="A37" s="20" t="s">
        <v>167</v>
      </c>
      <c r="B37" s="6"/>
      <c r="C37" s="6"/>
      <c r="D37" s="6"/>
      <c r="E37" s="6"/>
      <c r="F37" s="6"/>
      <c r="G37" s="6"/>
      <c r="H37" s="6"/>
      <c r="I37" s="33"/>
      <c r="J37" s="23">
        <f>J31+J36</f>
        <v>122877809.69999996</v>
      </c>
      <c r="K37" s="15"/>
      <c r="L37" s="23">
        <f>L31+L36</f>
        <v>232809366.12</v>
      </c>
      <c r="M37" s="15"/>
      <c r="N37" s="23">
        <f>N31+N36</f>
        <v>33659649.200000055</v>
      </c>
      <c r="O37" s="15"/>
      <c r="P37" s="23">
        <f>P31+P36</f>
        <v>170706338.72000006</v>
      </c>
    </row>
    <row r="38" spans="1:16" ht="23.45" customHeight="1" thickTop="1">
      <c r="A38" s="20" t="s">
        <v>122</v>
      </c>
      <c r="B38" s="24"/>
      <c r="C38" s="6"/>
      <c r="D38" s="6"/>
      <c r="E38" s="6"/>
      <c r="F38" s="6"/>
      <c r="G38" s="6"/>
      <c r="H38" s="6"/>
      <c r="I38" s="6"/>
      <c r="J38" s="15"/>
      <c r="K38" s="15"/>
      <c r="L38" s="15"/>
      <c r="M38" s="15"/>
      <c r="N38" s="15"/>
      <c r="O38" s="15"/>
      <c r="P38" s="15"/>
    </row>
    <row r="39" spans="1:16" ht="23.45" customHeight="1">
      <c r="A39" s="20"/>
      <c r="B39" s="20" t="s">
        <v>98</v>
      </c>
      <c r="C39" s="6"/>
      <c r="D39" s="6"/>
      <c r="E39" s="6"/>
      <c r="F39" s="6"/>
      <c r="G39" s="6"/>
      <c r="H39" s="6"/>
      <c r="I39" s="6"/>
      <c r="J39" s="15">
        <f>J31-J40</f>
        <v>122864577.78999996</v>
      </c>
      <c r="K39" s="15"/>
      <c r="L39" s="15">
        <f>L31-L40</f>
        <v>216880447.67999998</v>
      </c>
      <c r="M39" s="15"/>
      <c r="N39" s="15">
        <f>N31</f>
        <v>33659649.200000055</v>
      </c>
      <c r="O39" s="15"/>
      <c r="P39" s="15">
        <f>P31</f>
        <v>164700062.72000006</v>
      </c>
    </row>
    <row r="40" spans="1:16" ht="23.45" customHeight="1">
      <c r="A40" s="6"/>
      <c r="B40" s="20" t="s">
        <v>93</v>
      </c>
      <c r="C40" s="6"/>
      <c r="D40" s="6"/>
      <c r="E40" s="6"/>
      <c r="F40" s="6"/>
      <c r="G40" s="6"/>
      <c r="H40" s="6"/>
      <c r="I40" s="6"/>
      <c r="J40" s="17">
        <v>13231.91</v>
      </c>
      <c r="K40" s="15"/>
      <c r="L40" s="18">
        <v>1392059.8000000003</v>
      </c>
      <c r="M40" s="14"/>
      <c r="N40" s="17">
        <v>0</v>
      </c>
      <c r="O40" s="15"/>
      <c r="P40" s="14">
        <v>0</v>
      </c>
    </row>
    <row r="41" spans="1:16" ht="23.45" customHeight="1" thickBot="1">
      <c r="A41" s="20"/>
      <c r="B41" s="6"/>
      <c r="C41" s="6"/>
      <c r="D41" s="6"/>
      <c r="E41" s="6"/>
      <c r="F41" s="6"/>
      <c r="G41" s="6"/>
      <c r="H41" s="6"/>
      <c r="I41" s="6"/>
      <c r="J41" s="102">
        <f>SUM(J39:J40)</f>
        <v>122877809.69999996</v>
      </c>
      <c r="K41" s="15"/>
      <c r="L41" s="25">
        <f>SUM(L39:L40)</f>
        <v>218272507.47999999</v>
      </c>
      <c r="M41" s="14"/>
      <c r="N41" s="102">
        <f>SUM(N39:N40)</f>
        <v>33659649.200000055</v>
      </c>
      <c r="O41" s="15"/>
      <c r="P41" s="23">
        <f>SUM(P39:P40)</f>
        <v>164700062.72000006</v>
      </c>
    </row>
    <row r="42" spans="1:16" ht="23.45" customHeight="1" thickTop="1">
      <c r="A42" s="20" t="s">
        <v>128</v>
      </c>
      <c r="B42" s="6"/>
      <c r="C42" s="6"/>
      <c r="D42" s="6"/>
      <c r="E42" s="6"/>
      <c r="F42" s="6"/>
      <c r="G42" s="6"/>
      <c r="H42" s="6"/>
      <c r="I42" s="6"/>
      <c r="J42" s="26"/>
      <c r="K42" s="15"/>
      <c r="L42" s="26"/>
      <c r="M42" s="14"/>
      <c r="N42" s="26"/>
      <c r="O42" s="15"/>
      <c r="P42" s="26"/>
    </row>
    <row r="43" spans="1:16" ht="23.45" customHeight="1">
      <c r="A43" s="20"/>
      <c r="B43" s="6" t="s">
        <v>98</v>
      </c>
      <c r="C43" s="6"/>
      <c r="D43" s="6"/>
      <c r="E43" s="6"/>
      <c r="F43" s="6"/>
      <c r="G43" s="6"/>
      <c r="H43" s="6"/>
      <c r="I43" s="6"/>
      <c r="J43" s="15">
        <f>J37-J44</f>
        <v>122864577.78999996</v>
      </c>
      <c r="K43" s="15"/>
      <c r="L43" s="15">
        <f>L37-L44</f>
        <v>231417306.31999999</v>
      </c>
      <c r="M43" s="15"/>
      <c r="N43" s="15">
        <f>N37</f>
        <v>33659649.200000055</v>
      </c>
      <c r="O43" s="15"/>
      <c r="P43" s="15">
        <f>P37</f>
        <v>170706338.72000006</v>
      </c>
    </row>
    <row r="44" spans="1:16" ht="23.45" customHeight="1">
      <c r="A44" s="20"/>
      <c r="B44" s="6" t="s">
        <v>93</v>
      </c>
      <c r="C44" s="6"/>
      <c r="D44" s="6"/>
      <c r="E44" s="6"/>
      <c r="F44" s="6"/>
      <c r="G44" s="6"/>
      <c r="H44" s="6"/>
      <c r="I44" s="6"/>
      <c r="J44" s="15">
        <f>J40</f>
        <v>13231.91</v>
      </c>
      <c r="K44" s="15"/>
      <c r="L44" s="18">
        <f>L40</f>
        <v>1392059.8000000003</v>
      </c>
      <c r="M44" s="14"/>
      <c r="N44" s="17">
        <v>0</v>
      </c>
      <c r="O44" s="15"/>
      <c r="P44" s="14">
        <v>0</v>
      </c>
    </row>
    <row r="45" spans="1:16" ht="23.45" customHeight="1" thickBot="1">
      <c r="A45" s="20"/>
      <c r="B45" s="6"/>
      <c r="C45" s="6"/>
      <c r="D45" s="6"/>
      <c r="E45" s="6"/>
      <c r="F45" s="6"/>
      <c r="G45" s="6"/>
      <c r="H45" s="6"/>
      <c r="I45" s="6"/>
      <c r="J45" s="102">
        <f>SUM(J43:J44)</f>
        <v>122877809.69999996</v>
      </c>
      <c r="K45" s="15"/>
      <c r="L45" s="32">
        <f>SUM(L43:L44)</f>
        <v>232809366.12</v>
      </c>
      <c r="M45" s="14"/>
      <c r="N45" s="102">
        <f>SUM(N43:N44)</f>
        <v>33659649.200000055</v>
      </c>
      <c r="O45" s="15"/>
      <c r="P45" s="23">
        <f>SUM(P43:P44)</f>
        <v>170706338.72000006</v>
      </c>
    </row>
    <row r="46" spans="1:16" ht="23.45" customHeight="1" thickTop="1">
      <c r="A46" s="20" t="s">
        <v>126</v>
      </c>
      <c r="B46" s="6"/>
      <c r="C46" s="6"/>
      <c r="D46" s="6"/>
      <c r="E46" s="6"/>
      <c r="F46" s="6"/>
      <c r="G46" s="6"/>
      <c r="H46" s="6"/>
      <c r="I46" s="6"/>
      <c r="J46" s="26"/>
      <c r="K46" s="26"/>
      <c r="L46" s="26"/>
      <c r="M46" s="26"/>
      <c r="N46" s="26"/>
      <c r="O46" s="26"/>
      <c r="P46" s="26"/>
    </row>
    <row r="47" spans="1:16" ht="23.45" customHeight="1">
      <c r="A47" s="13"/>
      <c r="B47" s="27" t="s">
        <v>1</v>
      </c>
      <c r="C47" s="13"/>
      <c r="D47" s="13"/>
      <c r="E47" s="13"/>
      <c r="F47" s="13"/>
      <c r="G47" s="13"/>
      <c r="H47" s="13"/>
      <c r="I47" s="160">
        <v>3.19</v>
      </c>
      <c r="J47" s="28">
        <f>J39/J48</f>
        <v>8.4489535057837406E-2</v>
      </c>
      <c r="K47" s="28"/>
      <c r="L47" s="28">
        <f>L39/L48</f>
        <v>0.14914085505537986</v>
      </c>
      <c r="M47" s="28"/>
      <c r="N47" s="28">
        <f>N39/N48</f>
        <v>2.3146525729968198E-2</v>
      </c>
      <c r="O47" s="28"/>
      <c r="P47" s="28">
        <f>P39/P48</f>
        <v>0.1132582878931445</v>
      </c>
    </row>
    <row r="48" spans="1:16" ht="23.45" customHeight="1">
      <c r="A48" s="13"/>
      <c r="B48" s="13" t="s">
        <v>0</v>
      </c>
      <c r="C48" s="13"/>
      <c r="D48" s="13"/>
      <c r="E48" s="13"/>
      <c r="F48" s="13"/>
      <c r="G48" s="13"/>
      <c r="H48" s="13"/>
      <c r="I48" s="13"/>
      <c r="J48" s="29">
        <v>1454198768</v>
      </c>
      <c r="K48" s="29"/>
      <c r="L48" s="29">
        <v>1454198768</v>
      </c>
      <c r="M48" s="29"/>
      <c r="N48" s="29">
        <v>1454198768</v>
      </c>
      <c r="O48" s="29"/>
      <c r="P48" s="29">
        <v>1454198768</v>
      </c>
    </row>
    <row r="49" spans="1:16" s="13" customFormat="1" ht="23.45" customHeight="1">
      <c r="J49" s="29"/>
      <c r="K49" s="29"/>
      <c r="L49" s="29"/>
      <c r="M49" s="29"/>
      <c r="N49" s="29"/>
      <c r="O49" s="29"/>
      <c r="P49" s="29"/>
    </row>
    <row r="50" spans="1:16" ht="23.45" customHeight="1">
      <c r="A50" s="30" t="s">
        <v>103</v>
      </c>
      <c r="B50" s="13"/>
      <c r="C50" s="13"/>
      <c r="D50" s="13"/>
      <c r="E50" s="13"/>
      <c r="F50" s="13"/>
      <c r="G50" s="13"/>
      <c r="H50" s="13"/>
      <c r="I50" s="13"/>
      <c r="J50" s="31"/>
      <c r="K50" s="31"/>
      <c r="L50" s="31"/>
      <c r="M50" s="31"/>
      <c r="N50" s="31"/>
      <c r="O50" s="31"/>
      <c r="P50" s="31"/>
    </row>
    <row r="51" spans="1:16" ht="23.1" customHeight="1">
      <c r="N51" s="101"/>
    </row>
  </sheetData>
  <mergeCells count="4">
    <mergeCell ref="A3:P3"/>
    <mergeCell ref="N5:P5"/>
    <mergeCell ref="J5:L5"/>
    <mergeCell ref="A1:P1"/>
  </mergeCells>
  <phoneticPr fontId="8" type="noConversion"/>
  <pageMargins left="0.61" right="0.23622047244094491" top="0.43307086614173229" bottom="0.27559055118110237" header="0.23622047244094491" footer="0.19685039370078741"/>
  <pageSetup paperSize="9" scale="70" fitToWidth="0" fitToHeight="0" orientation="portrait" r:id="rId1"/>
  <headerFooter scaleWithDoc="0" alignWithMargins="0"/>
  <ignoredErrors>
    <ignoredError sqref="I20:I28 J6:P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A39"/>
  <sheetViews>
    <sheetView topLeftCell="A16" zoomScale="80" zoomScaleNormal="80" workbookViewId="0">
      <selection activeCell="A27" sqref="A27"/>
    </sheetView>
  </sheetViews>
  <sheetFormatPr defaultColWidth="12" defaultRowHeight="21.75"/>
  <cols>
    <col min="1" max="1" width="36.33203125" style="57" customWidth="1"/>
    <col min="2" max="2" width="2" style="57" customWidth="1"/>
    <col min="3" max="3" width="10.33203125" style="57" bestFit="1" customWidth="1"/>
    <col min="4" max="4" width="19.83203125" style="57" customWidth="1"/>
    <col min="5" max="5" width="1.83203125" style="57" customWidth="1"/>
    <col min="6" max="6" width="19.83203125" style="57" customWidth="1"/>
    <col min="7" max="7" width="1.83203125" style="57" customWidth="1"/>
    <col min="8" max="8" width="19.83203125" style="57" customWidth="1"/>
    <col min="9" max="9" width="1.83203125" style="57" customWidth="1"/>
    <col min="10" max="10" width="19.83203125" style="57" customWidth="1"/>
    <col min="11" max="11" width="1.83203125" style="57" customWidth="1"/>
    <col min="12" max="12" width="19.83203125" style="57" customWidth="1"/>
    <col min="13" max="13" width="1.83203125" style="57" customWidth="1"/>
    <col min="14" max="14" width="19.83203125" style="57" customWidth="1"/>
    <col min="15" max="15" width="1.83203125" style="57" customWidth="1"/>
    <col min="16" max="16" width="19.83203125" style="57" customWidth="1"/>
    <col min="17" max="17" width="1.83203125" style="57" customWidth="1"/>
    <col min="18" max="18" width="19.83203125" style="57" customWidth="1"/>
    <col min="19" max="19" width="1.83203125" style="57" customWidth="1"/>
    <col min="20" max="20" width="33.83203125" style="57" customWidth="1"/>
    <col min="21" max="21" width="1.83203125" style="57" customWidth="1"/>
    <col min="22" max="22" width="19.83203125" style="57" customWidth="1"/>
    <col min="23" max="23" width="1.83203125" style="57" customWidth="1"/>
    <col min="24" max="24" width="19.83203125" style="57" customWidth="1"/>
    <col min="25" max="25" width="1.83203125" style="57" customWidth="1"/>
    <col min="26" max="26" width="19.83203125" style="57" customWidth="1"/>
    <col min="27" max="27" width="3.5" style="57" customWidth="1"/>
    <col min="28" max="16384" width="12" style="57"/>
  </cols>
  <sheetData>
    <row r="1" spans="1:27" ht="27" customHeight="1">
      <c r="A1" s="86" t="s">
        <v>8</v>
      </c>
      <c r="B1" s="86"/>
      <c r="C1" s="86"/>
      <c r="D1" s="86"/>
      <c r="E1" s="86"/>
      <c r="F1" s="86"/>
      <c r="G1" s="86"/>
      <c r="H1" s="86"/>
      <c r="I1" s="86"/>
      <c r="J1" s="86"/>
      <c r="K1" s="86"/>
      <c r="L1" s="86"/>
      <c r="M1" s="86"/>
      <c r="N1" s="86"/>
      <c r="O1" s="86"/>
      <c r="P1" s="86"/>
      <c r="Q1" s="86"/>
      <c r="R1" s="86"/>
      <c r="S1" s="86"/>
      <c r="T1" s="86"/>
      <c r="U1" s="86"/>
      <c r="V1" s="86"/>
      <c r="W1" s="86"/>
      <c r="X1" s="86"/>
      <c r="Y1" s="86"/>
      <c r="Z1" s="86"/>
    </row>
    <row r="2" spans="1:27" ht="27" customHeight="1">
      <c r="A2" s="86" t="s">
        <v>114</v>
      </c>
      <c r="B2" s="86"/>
      <c r="C2" s="86"/>
      <c r="D2" s="86"/>
      <c r="E2" s="86"/>
      <c r="F2" s="86"/>
      <c r="G2" s="86"/>
      <c r="H2" s="86"/>
      <c r="I2" s="86"/>
      <c r="J2" s="86"/>
      <c r="K2" s="86"/>
      <c r="L2" s="86"/>
      <c r="M2" s="86"/>
      <c r="N2" s="86"/>
      <c r="O2" s="86"/>
      <c r="P2" s="86"/>
      <c r="Q2" s="86"/>
      <c r="R2" s="86"/>
      <c r="S2" s="86"/>
      <c r="T2" s="86"/>
      <c r="U2" s="86"/>
      <c r="V2" s="86"/>
      <c r="W2" s="86"/>
      <c r="X2" s="86"/>
      <c r="Y2" s="86"/>
      <c r="Z2" s="86"/>
    </row>
    <row r="3" spans="1:27" ht="27" customHeight="1">
      <c r="A3" s="87" t="str">
        <f>งบกำไรขาดทุนเบ็ดเสร็จ!A3</f>
        <v>สำหรับงวด 3 เดือน สิ้นสุดวันที่ 31 มีนาคม 2564 (ยังไม่ได้ตรวจสอบ / สอบทานแล้ว)</v>
      </c>
      <c r="B3" s="88"/>
      <c r="C3" s="88"/>
      <c r="D3" s="88"/>
      <c r="E3" s="88"/>
      <c r="F3" s="88"/>
      <c r="G3" s="88"/>
      <c r="H3" s="88"/>
      <c r="I3" s="88"/>
      <c r="J3" s="88"/>
      <c r="K3" s="88"/>
      <c r="L3" s="88"/>
      <c r="M3" s="88"/>
      <c r="N3" s="88"/>
      <c r="O3" s="88"/>
      <c r="P3" s="88"/>
      <c r="Q3" s="88"/>
      <c r="R3" s="88"/>
      <c r="S3" s="88"/>
      <c r="T3" s="88"/>
      <c r="U3" s="88"/>
      <c r="V3" s="88"/>
      <c r="W3" s="88"/>
      <c r="X3" s="88"/>
      <c r="Y3" s="88"/>
      <c r="Z3" s="88"/>
    </row>
    <row r="4" spans="1:27" ht="27" customHeight="1">
      <c r="A4" s="87"/>
      <c r="B4" s="88"/>
      <c r="C4" s="88"/>
      <c r="D4" s="88"/>
      <c r="E4" s="88"/>
      <c r="F4" s="88"/>
      <c r="G4" s="88"/>
      <c r="H4" s="88"/>
      <c r="I4" s="88"/>
      <c r="J4" s="88"/>
      <c r="K4" s="88"/>
      <c r="L4" s="88"/>
      <c r="M4" s="88"/>
      <c r="N4" s="88"/>
      <c r="O4" s="88"/>
      <c r="P4" s="88"/>
      <c r="Q4" s="88"/>
      <c r="R4" s="88"/>
      <c r="S4" s="88"/>
      <c r="T4" s="88"/>
      <c r="U4" s="88"/>
      <c r="V4" s="88"/>
      <c r="W4" s="88"/>
      <c r="X4" s="88"/>
      <c r="Y4" s="88"/>
      <c r="Z4" s="88"/>
    </row>
    <row r="5" spans="1:27" ht="27" customHeight="1" thickBot="1">
      <c r="A5" s="59"/>
      <c r="B5" s="59"/>
      <c r="C5" s="59"/>
      <c r="D5" s="59"/>
      <c r="E5" s="59"/>
      <c r="F5" s="59"/>
      <c r="G5" s="59"/>
      <c r="H5" s="59"/>
      <c r="I5" s="59"/>
      <c r="J5" s="59"/>
      <c r="K5" s="59"/>
      <c r="L5" s="59"/>
      <c r="M5" s="59"/>
      <c r="N5" s="59"/>
      <c r="O5" s="59"/>
      <c r="P5" s="59"/>
      <c r="Q5" s="59"/>
      <c r="R5" s="59"/>
      <c r="S5" s="59"/>
      <c r="T5" s="59"/>
      <c r="U5" s="59"/>
      <c r="V5" s="59"/>
      <c r="W5" s="59"/>
      <c r="X5" s="59"/>
      <c r="Y5" s="59"/>
      <c r="Z5" s="60" t="s">
        <v>111</v>
      </c>
    </row>
    <row r="6" spans="1:27" ht="3" customHeight="1">
      <c r="A6" s="61"/>
      <c r="B6" s="61"/>
      <c r="C6" s="61"/>
      <c r="D6" s="61"/>
      <c r="E6" s="61"/>
      <c r="F6" s="61"/>
      <c r="G6" s="61"/>
      <c r="H6" s="61"/>
      <c r="I6" s="61"/>
      <c r="J6" s="61"/>
      <c r="K6" s="61"/>
      <c r="L6" s="61"/>
      <c r="M6" s="61"/>
      <c r="N6" s="61"/>
      <c r="O6" s="61"/>
      <c r="P6" s="61"/>
      <c r="Q6" s="61"/>
      <c r="R6" s="61"/>
      <c r="S6" s="61"/>
      <c r="T6" s="61"/>
      <c r="U6" s="61"/>
      <c r="V6" s="61"/>
      <c r="W6" s="61"/>
      <c r="X6" s="61"/>
      <c r="Y6" s="61"/>
      <c r="Z6" s="61"/>
    </row>
    <row r="7" spans="1:27" ht="27" customHeight="1">
      <c r="A7" s="62"/>
      <c r="B7" s="62"/>
      <c r="C7" s="62"/>
      <c r="D7" s="63"/>
      <c r="E7" s="63"/>
      <c r="F7" s="63"/>
      <c r="G7" s="63"/>
      <c r="H7" s="63"/>
      <c r="I7" s="63"/>
      <c r="J7" s="63"/>
      <c r="K7" s="63"/>
      <c r="L7" s="63"/>
      <c r="M7" s="63"/>
      <c r="N7" s="63"/>
      <c r="O7" s="63"/>
      <c r="P7" s="63"/>
      <c r="Q7" s="63"/>
      <c r="R7" s="63"/>
      <c r="S7" s="63"/>
      <c r="T7" s="63"/>
      <c r="U7" s="63"/>
      <c r="V7" s="63"/>
      <c r="W7" s="63"/>
      <c r="X7" s="63"/>
      <c r="Y7" s="63"/>
      <c r="Z7" s="64"/>
    </row>
    <row r="8" spans="1:27" ht="27" customHeight="1">
      <c r="A8" s="62"/>
      <c r="B8" s="62"/>
      <c r="C8" s="62"/>
      <c r="D8" s="89" t="s">
        <v>38</v>
      </c>
      <c r="E8" s="89"/>
      <c r="F8" s="89"/>
      <c r="G8" s="89"/>
      <c r="H8" s="89"/>
      <c r="I8" s="89"/>
      <c r="J8" s="89"/>
      <c r="K8" s="89"/>
      <c r="L8" s="89"/>
      <c r="M8" s="89"/>
      <c r="N8" s="89"/>
      <c r="O8" s="89"/>
      <c r="P8" s="89"/>
      <c r="Q8" s="89"/>
      <c r="R8" s="89"/>
      <c r="S8" s="89"/>
      <c r="T8" s="89"/>
      <c r="U8" s="89"/>
      <c r="V8" s="89"/>
      <c r="W8" s="89"/>
      <c r="X8" s="89"/>
      <c r="Y8" s="89"/>
      <c r="Z8" s="89"/>
    </row>
    <row r="9" spans="1:27" ht="27" customHeight="1">
      <c r="C9" s="156" t="s">
        <v>7</v>
      </c>
      <c r="D9" s="174" t="s">
        <v>67</v>
      </c>
      <c r="E9" s="174"/>
      <c r="F9" s="174"/>
      <c r="G9" s="174"/>
      <c r="H9" s="174"/>
      <c r="I9" s="174"/>
      <c r="J9" s="174"/>
      <c r="K9" s="174"/>
      <c r="L9" s="174"/>
      <c r="M9" s="174"/>
      <c r="N9" s="174"/>
      <c r="O9" s="174"/>
      <c r="P9" s="174"/>
      <c r="Q9" s="174"/>
      <c r="R9" s="174"/>
      <c r="S9" s="174"/>
      <c r="T9" s="174"/>
      <c r="U9" s="174"/>
      <c r="V9" s="174"/>
      <c r="W9" s="65"/>
      <c r="X9" s="156"/>
      <c r="Y9" s="156"/>
      <c r="Z9" s="156"/>
    </row>
    <row r="10" spans="1:27" ht="27" customHeight="1">
      <c r="C10" s="156"/>
      <c r="D10" s="65"/>
      <c r="E10" s="65"/>
      <c r="F10" s="90"/>
      <c r="G10" s="65"/>
      <c r="H10" s="90"/>
      <c r="I10" s="65"/>
      <c r="J10" s="90"/>
      <c r="K10" s="65"/>
      <c r="L10" s="65" t="s">
        <v>140</v>
      </c>
      <c r="M10" s="65"/>
      <c r="N10" s="174" t="s">
        <v>77</v>
      </c>
      <c r="O10" s="174"/>
      <c r="P10" s="174"/>
      <c r="Q10" s="174"/>
      <c r="R10" s="174"/>
      <c r="S10" s="65"/>
      <c r="T10" s="149" t="s">
        <v>209</v>
      </c>
      <c r="U10" s="65"/>
      <c r="V10" s="65"/>
      <c r="W10" s="65"/>
      <c r="X10" s="156"/>
      <c r="Y10" s="156"/>
      <c r="Z10" s="156"/>
    </row>
    <row r="11" spans="1:27" ht="27" customHeight="1">
      <c r="D11" s="156"/>
      <c r="E11" s="156"/>
      <c r="F11" s="175" t="s">
        <v>37</v>
      </c>
      <c r="G11" s="155"/>
      <c r="H11" s="175" t="s">
        <v>37</v>
      </c>
      <c r="I11" s="155"/>
      <c r="J11" s="175"/>
      <c r="K11" s="155"/>
      <c r="L11" s="156" t="s">
        <v>135</v>
      </c>
      <c r="M11" s="155"/>
      <c r="N11" s="174" t="s">
        <v>78</v>
      </c>
      <c r="O11" s="174"/>
      <c r="P11" s="174"/>
      <c r="Q11" s="156"/>
      <c r="R11" s="91"/>
      <c r="S11" s="156"/>
      <c r="T11" s="154" t="s">
        <v>130</v>
      </c>
      <c r="U11" s="156"/>
      <c r="V11" s="156" t="s">
        <v>172</v>
      </c>
      <c r="W11" s="156"/>
      <c r="X11" s="176" t="s">
        <v>115</v>
      </c>
      <c r="Y11" s="156"/>
      <c r="Z11" s="156"/>
    </row>
    <row r="12" spans="1:27" ht="27" customHeight="1">
      <c r="D12" s="156"/>
      <c r="E12" s="156"/>
      <c r="F12" s="175"/>
      <c r="G12" s="155"/>
      <c r="H12" s="175"/>
      <c r="I12" s="155"/>
      <c r="J12" s="175"/>
      <c r="K12" s="155"/>
      <c r="L12" s="156" t="s">
        <v>136</v>
      </c>
      <c r="M12" s="155"/>
      <c r="N12" s="65" t="s">
        <v>36</v>
      </c>
      <c r="O12" s="155"/>
      <c r="P12" s="37" t="s">
        <v>162</v>
      </c>
      <c r="Q12" s="156"/>
      <c r="R12" s="92"/>
      <c r="S12" s="156"/>
      <c r="T12" s="156" t="s">
        <v>210</v>
      </c>
      <c r="U12" s="156"/>
      <c r="V12" s="156" t="s">
        <v>173</v>
      </c>
      <c r="W12" s="156"/>
      <c r="X12" s="176"/>
      <c r="Y12" s="156"/>
      <c r="Z12" s="156" t="s">
        <v>31</v>
      </c>
    </row>
    <row r="13" spans="1:27" ht="27" customHeight="1" thickBot="1">
      <c r="D13" s="67" t="s">
        <v>35</v>
      </c>
      <c r="E13" s="67"/>
      <c r="F13" s="67" t="s">
        <v>34</v>
      </c>
      <c r="G13" s="67"/>
      <c r="H13" s="67" t="s">
        <v>108</v>
      </c>
      <c r="I13" s="67"/>
      <c r="J13" s="67" t="s">
        <v>160</v>
      </c>
      <c r="K13" s="67"/>
      <c r="L13" s="67" t="s">
        <v>137</v>
      </c>
      <c r="M13" s="67"/>
      <c r="N13" s="67" t="s">
        <v>33</v>
      </c>
      <c r="O13" s="67"/>
      <c r="P13" s="67" t="s">
        <v>163</v>
      </c>
      <c r="Q13" s="67"/>
      <c r="R13" s="67" t="s">
        <v>32</v>
      </c>
      <c r="S13" s="67"/>
      <c r="T13" s="67" t="s">
        <v>129</v>
      </c>
      <c r="U13" s="67"/>
      <c r="V13" s="67" t="s">
        <v>174</v>
      </c>
      <c r="W13" s="67"/>
      <c r="X13" s="67" t="s">
        <v>97</v>
      </c>
      <c r="Y13" s="67"/>
      <c r="Z13" s="67"/>
    </row>
    <row r="14" spans="1:27" s="73" customFormat="1" ht="27" customHeight="1">
      <c r="A14" s="68" t="s">
        <v>201</v>
      </c>
      <c r="B14" s="69"/>
      <c r="C14" s="69"/>
      <c r="D14" s="70">
        <v>1475698768</v>
      </c>
      <c r="E14" s="38"/>
      <c r="F14" s="70">
        <v>441807166</v>
      </c>
      <c r="G14" s="38"/>
      <c r="H14" s="70">
        <v>39061748.240000002</v>
      </c>
      <c r="I14" s="38"/>
      <c r="J14" s="70">
        <v>-142107790.00999999</v>
      </c>
      <c r="K14" s="38"/>
      <c r="L14" s="38">
        <v>10185884.82</v>
      </c>
      <c r="M14" s="38"/>
      <c r="N14" s="70">
        <v>148000000</v>
      </c>
      <c r="O14" s="38"/>
      <c r="P14" s="70">
        <v>142107790.00999999</v>
      </c>
      <c r="Q14" s="38"/>
      <c r="R14" s="70">
        <v>11020756081.5</v>
      </c>
      <c r="S14" s="38"/>
      <c r="T14" s="70">
        <v>-255360</v>
      </c>
      <c r="U14" s="38"/>
      <c r="V14" s="75">
        <f t="shared" ref="V14:V19" si="0">SUM(D14:U14)</f>
        <v>13135254288.559999</v>
      </c>
      <c r="W14" s="38"/>
      <c r="X14" s="70">
        <v>23844966.050000001</v>
      </c>
      <c r="Y14" s="38"/>
      <c r="Z14" s="71">
        <f>SUM(V14:X14)</f>
        <v>13159099254.609999</v>
      </c>
      <c r="AA14" s="38"/>
    </row>
    <row r="15" spans="1:27" ht="27" customHeight="1">
      <c r="A15" s="74" t="s">
        <v>176</v>
      </c>
      <c r="B15" s="76"/>
      <c r="C15" s="78"/>
      <c r="D15" s="75"/>
      <c r="E15" s="77"/>
      <c r="F15" s="75"/>
      <c r="G15" s="75"/>
      <c r="H15" s="75"/>
      <c r="I15" s="75"/>
      <c r="J15" s="75"/>
      <c r="K15" s="75"/>
      <c r="L15" s="75"/>
      <c r="M15" s="75"/>
      <c r="N15" s="75"/>
      <c r="O15" s="75"/>
      <c r="P15" s="75"/>
      <c r="Q15" s="75"/>
      <c r="R15" s="75"/>
      <c r="S15" s="75"/>
      <c r="T15" s="75"/>
      <c r="U15" s="75"/>
      <c r="V15" s="75"/>
      <c r="W15" s="77"/>
      <c r="X15" s="75"/>
      <c r="Y15" s="77"/>
      <c r="Z15" s="75"/>
    </row>
    <row r="16" spans="1:27" ht="27" customHeight="1">
      <c r="A16" s="74" t="s">
        <v>177</v>
      </c>
      <c r="B16" s="76"/>
      <c r="C16" s="78"/>
      <c r="D16" s="75">
        <v>0</v>
      </c>
      <c r="E16" s="75"/>
      <c r="F16" s="75">
        <v>0</v>
      </c>
      <c r="G16" s="75"/>
      <c r="H16" s="75">
        <v>0</v>
      </c>
      <c r="I16" s="75"/>
      <c r="J16" s="75">
        <v>0</v>
      </c>
      <c r="K16" s="75"/>
      <c r="L16" s="75">
        <v>-10654440.460000001</v>
      </c>
      <c r="M16" s="75"/>
      <c r="N16" s="75">
        <v>0</v>
      </c>
      <c r="O16" s="75"/>
      <c r="P16" s="75">
        <v>0</v>
      </c>
      <c r="Q16" s="75"/>
      <c r="R16" s="75">
        <v>0</v>
      </c>
      <c r="S16" s="75"/>
      <c r="T16" s="75">
        <v>0</v>
      </c>
      <c r="U16" s="75"/>
      <c r="V16" s="75">
        <f t="shared" si="0"/>
        <v>-10654440.460000001</v>
      </c>
      <c r="W16" s="77"/>
      <c r="X16" s="75">
        <v>-25650699.98</v>
      </c>
      <c r="Y16" s="77"/>
      <c r="Z16" s="75">
        <f>SUM(V16:X16)</f>
        <v>-36305140.439999998</v>
      </c>
    </row>
    <row r="17" spans="1:27" s="73" customFormat="1" ht="27" customHeight="1">
      <c r="A17" s="68" t="s">
        <v>29</v>
      </c>
      <c r="B17" s="69"/>
      <c r="C17" s="94">
        <v>25.3</v>
      </c>
      <c r="D17" s="38">
        <v>0</v>
      </c>
      <c r="E17" s="38"/>
      <c r="F17" s="38">
        <v>0</v>
      </c>
      <c r="G17" s="38"/>
      <c r="H17" s="38">
        <v>0</v>
      </c>
      <c r="I17" s="38"/>
      <c r="J17" s="38">
        <v>0</v>
      </c>
      <c r="K17" s="38"/>
      <c r="L17" s="38">
        <v>0</v>
      </c>
      <c r="M17" s="38"/>
      <c r="N17" s="38">
        <v>0</v>
      </c>
      <c r="O17" s="38"/>
      <c r="P17" s="38">
        <v>0</v>
      </c>
      <c r="Q17" s="38"/>
      <c r="R17" s="38">
        <v>-581662787.20000005</v>
      </c>
      <c r="S17" s="38"/>
      <c r="T17" s="38">
        <v>0</v>
      </c>
      <c r="U17" s="38"/>
      <c r="V17" s="75">
        <f t="shared" si="0"/>
        <v>-581662787.20000005</v>
      </c>
      <c r="W17" s="38"/>
      <c r="X17" s="38">
        <v>0</v>
      </c>
      <c r="Y17" s="38"/>
      <c r="Z17" s="75">
        <f>SUM(V17:X17)</f>
        <v>-581662787.20000005</v>
      </c>
      <c r="AA17" s="38"/>
    </row>
    <row r="18" spans="1:27" s="73" customFormat="1" ht="27" customHeight="1">
      <c r="A18" s="68" t="s">
        <v>192</v>
      </c>
      <c r="B18" s="69"/>
      <c r="C18" s="69"/>
      <c r="D18" s="38">
        <v>0</v>
      </c>
      <c r="E18" s="38"/>
      <c r="F18" s="38">
        <v>0</v>
      </c>
      <c r="G18" s="38"/>
      <c r="H18" s="38">
        <v>0</v>
      </c>
      <c r="I18" s="38"/>
      <c r="J18" s="38">
        <v>0</v>
      </c>
      <c r="K18" s="38"/>
      <c r="L18" s="38">
        <v>0</v>
      </c>
      <c r="M18" s="38"/>
      <c r="N18" s="38">
        <v>0</v>
      </c>
      <c r="O18" s="38"/>
      <c r="P18" s="38">
        <v>0</v>
      </c>
      <c r="Q18" s="38"/>
      <c r="R18" s="38">
        <v>216880447.67999998</v>
      </c>
      <c r="S18" s="38"/>
      <c r="T18" s="38">
        <v>0</v>
      </c>
      <c r="U18" s="38"/>
      <c r="V18" s="75">
        <f t="shared" si="0"/>
        <v>216880447.67999998</v>
      </c>
      <c r="W18" s="38"/>
      <c r="X18" s="38">
        <v>1392059.8000000003</v>
      </c>
      <c r="Y18" s="38"/>
      <c r="Z18" s="75">
        <f>SUM(V18:X18)</f>
        <v>218272507.47999999</v>
      </c>
      <c r="AA18" s="38"/>
    </row>
    <row r="19" spans="1:27" s="73" customFormat="1" ht="27" customHeight="1">
      <c r="A19" s="66" t="s">
        <v>238</v>
      </c>
      <c r="B19" s="69"/>
      <c r="C19" s="69"/>
      <c r="D19" s="38">
        <v>0</v>
      </c>
      <c r="E19" s="38"/>
      <c r="F19" s="38">
        <v>0</v>
      </c>
      <c r="G19" s="38"/>
      <c r="H19" s="38">
        <v>0</v>
      </c>
      <c r="I19" s="38"/>
      <c r="J19" s="38">
        <v>0</v>
      </c>
      <c r="K19" s="38"/>
      <c r="L19" s="38">
        <v>0</v>
      </c>
      <c r="M19" s="38"/>
      <c r="N19" s="38">
        <v>0</v>
      </c>
      <c r="O19" s="38"/>
      <c r="P19" s="38">
        <v>0</v>
      </c>
      <c r="Q19" s="38"/>
      <c r="R19" s="38">
        <v>18771447.810000002</v>
      </c>
      <c r="S19" s="38"/>
      <c r="T19" s="38">
        <v>-4234560</v>
      </c>
      <c r="U19" s="38"/>
      <c r="V19" s="75">
        <f t="shared" si="0"/>
        <v>14536887.810000002</v>
      </c>
      <c r="W19" s="38"/>
      <c r="X19" s="38">
        <v>-29.17</v>
      </c>
      <c r="Y19" s="38"/>
      <c r="Z19" s="75">
        <f>SUM(V19:X19)</f>
        <v>14536858.640000002</v>
      </c>
      <c r="AA19" s="38"/>
    </row>
    <row r="20" spans="1:27" ht="27" customHeight="1">
      <c r="A20" s="74" t="s">
        <v>167</v>
      </c>
      <c r="C20" s="94"/>
      <c r="D20" s="80">
        <f>ROUND(SUM(D18:D19),2)</f>
        <v>0</v>
      </c>
      <c r="E20" s="75"/>
      <c r="F20" s="80">
        <f>ROUND(SUM(F18:F19),2)</f>
        <v>0</v>
      </c>
      <c r="G20" s="75"/>
      <c r="H20" s="80">
        <f>ROUND(SUM(H18:H19),2)</f>
        <v>0</v>
      </c>
      <c r="I20" s="75"/>
      <c r="J20" s="80">
        <f>ROUND(SUM(J18:J19),2)</f>
        <v>0</v>
      </c>
      <c r="K20" s="75"/>
      <c r="L20" s="80">
        <f>ROUND(SUM(L18:L19),2)</f>
        <v>0</v>
      </c>
      <c r="M20" s="75"/>
      <c r="N20" s="80">
        <f>ROUND(SUM(N18:N19),2)</f>
        <v>0</v>
      </c>
      <c r="O20" s="75"/>
      <c r="P20" s="80">
        <f>ROUND(SUM(P18:P19),2)</f>
        <v>0</v>
      </c>
      <c r="Q20" s="79"/>
      <c r="R20" s="80">
        <f>ROUND(SUM(R18:R19),2)</f>
        <v>235651895.49000001</v>
      </c>
      <c r="S20" s="71"/>
      <c r="T20" s="80">
        <f>ROUND(SUM(T18:T19),2)</f>
        <v>-4234560</v>
      </c>
      <c r="U20" s="75"/>
      <c r="V20" s="80">
        <f>ROUND(SUM(V18:V19),2)</f>
        <v>231417335.49000001</v>
      </c>
      <c r="W20" s="71"/>
      <c r="X20" s="80">
        <f>ROUND(SUM(X18:X19),2)</f>
        <v>1392030.63</v>
      </c>
      <c r="Y20" s="71"/>
      <c r="Z20" s="80">
        <f>ROUND(SUM(Z18:Z19),2)</f>
        <v>232809366.12</v>
      </c>
      <c r="AA20" s="76"/>
    </row>
    <row r="21" spans="1:27" s="73" customFormat="1" ht="27" customHeight="1">
      <c r="A21" s="74" t="s">
        <v>182</v>
      </c>
      <c r="B21" s="69"/>
      <c r="C21" s="69"/>
      <c r="D21" s="38">
        <f>ROUND(SUM(D14+D15+D16+D17+D20),2)</f>
        <v>1475698768</v>
      </c>
      <c r="E21" s="38"/>
      <c r="F21" s="38">
        <f>ROUND(SUM(F14+F15+F16+F17+F20),2)</f>
        <v>441807166</v>
      </c>
      <c r="G21" s="38"/>
      <c r="H21" s="38">
        <f>ROUND(SUM(H14+H15+H16+H17+H20),2)</f>
        <v>39061748.240000002</v>
      </c>
      <c r="I21" s="38"/>
      <c r="J21" s="38">
        <f>ROUND(SUM(J14+J15+J16+J17+J20),2)</f>
        <v>-142107790.00999999</v>
      </c>
      <c r="K21" s="38"/>
      <c r="L21" s="38">
        <f>ROUND(SUM(L14+L15+L16+L17+L20),2)</f>
        <v>-468555.64</v>
      </c>
      <c r="M21" s="38"/>
      <c r="N21" s="38">
        <f>ROUND(SUM(N14+N15+N16+N17+N20),2)</f>
        <v>148000000</v>
      </c>
      <c r="O21" s="38"/>
      <c r="P21" s="38">
        <f>ROUND(SUM(P14+P15+P16+P17+P20),2)</f>
        <v>142107790.00999999</v>
      </c>
      <c r="Q21" s="38"/>
      <c r="R21" s="38">
        <f>ROUND(SUM(R14+R15+R16+R17+R20),2)</f>
        <v>10674745189.790001</v>
      </c>
      <c r="S21" s="38"/>
      <c r="T21" s="38">
        <f>ROUND(SUM(T14+T15+T16+T17+T20),2)</f>
        <v>-4489920</v>
      </c>
      <c r="U21" s="38"/>
      <c r="V21" s="38">
        <f>ROUND(SUM(V14+V15+V16+V17+V20),2)</f>
        <v>12774354396.389999</v>
      </c>
      <c r="W21" s="38"/>
      <c r="X21" s="38">
        <f>ROUND(SUM(X14+X15+X16+X17+X20),2)</f>
        <v>-413703.3</v>
      </c>
      <c r="Y21" s="38"/>
      <c r="Z21" s="38">
        <f>ROUND(SUM(Z14+Z15+Z16+Z17+Z20),2)</f>
        <v>12773940693.09</v>
      </c>
      <c r="AA21" s="38"/>
    </row>
    <row r="22" spans="1:27" s="73" customFormat="1" ht="27" customHeight="1">
      <c r="A22" s="68" t="s">
        <v>176</v>
      </c>
      <c r="B22" s="69"/>
      <c r="C22" s="93"/>
      <c r="D22" s="38"/>
      <c r="E22" s="38"/>
      <c r="F22" s="38"/>
      <c r="G22" s="38"/>
      <c r="H22" s="38"/>
      <c r="I22" s="38"/>
      <c r="J22" s="38"/>
      <c r="K22" s="38"/>
      <c r="L22" s="38"/>
      <c r="M22" s="38"/>
      <c r="N22" s="38"/>
      <c r="O22" s="38"/>
      <c r="P22" s="38"/>
      <c r="Q22" s="38"/>
      <c r="R22" s="38"/>
      <c r="S22" s="38"/>
      <c r="T22" s="38"/>
      <c r="U22" s="38"/>
      <c r="V22" s="75"/>
      <c r="W22" s="38"/>
      <c r="X22" s="38"/>
      <c r="Y22" s="38"/>
      <c r="Z22" s="75"/>
      <c r="AA22" s="38"/>
    </row>
    <row r="23" spans="1:27" s="73" customFormat="1" ht="27" customHeight="1">
      <c r="A23" s="68" t="s">
        <v>177</v>
      </c>
      <c r="B23" s="69"/>
      <c r="C23" s="93"/>
      <c r="D23" s="38">
        <v>0</v>
      </c>
      <c r="E23" s="38"/>
      <c r="F23" s="38">
        <v>0</v>
      </c>
      <c r="G23" s="38"/>
      <c r="H23" s="38">
        <v>0</v>
      </c>
      <c r="I23" s="38"/>
      <c r="J23" s="38">
        <v>0</v>
      </c>
      <c r="K23" s="38"/>
      <c r="L23" s="38">
        <f>-11238876.06-L16</f>
        <v>-584435.59999999963</v>
      </c>
      <c r="M23" s="38"/>
      <c r="N23" s="38">
        <v>0</v>
      </c>
      <c r="O23" s="38"/>
      <c r="P23" s="38">
        <v>0</v>
      </c>
      <c r="Q23" s="38"/>
      <c r="R23" s="38">
        <v>0</v>
      </c>
      <c r="S23" s="38"/>
      <c r="T23" s="38">
        <v>0</v>
      </c>
      <c r="U23" s="38"/>
      <c r="V23" s="75">
        <f t="shared" ref="V23:V26" si="1">SUM(D23:U23)</f>
        <v>-584435.59999999963</v>
      </c>
      <c r="W23" s="38"/>
      <c r="X23" s="38">
        <f>-25065964.38-X16</f>
        <v>584735.60000000149</v>
      </c>
      <c r="Y23" s="38"/>
      <c r="Z23" s="75">
        <f t="shared" ref="Z23:Z26" si="2">SUM(V23:X23)</f>
        <v>300.00000000186265</v>
      </c>
      <c r="AA23" s="38"/>
    </row>
    <row r="24" spans="1:27" ht="27" customHeight="1">
      <c r="A24" s="68" t="s">
        <v>106</v>
      </c>
      <c r="C24" s="78">
        <v>25.2</v>
      </c>
      <c r="D24" s="75">
        <v>0</v>
      </c>
      <c r="E24" s="75"/>
      <c r="F24" s="75">
        <v>0</v>
      </c>
      <c r="G24" s="75"/>
      <c r="H24" s="75">
        <v>0</v>
      </c>
      <c r="I24" s="75"/>
      <c r="J24" s="75">
        <v>0</v>
      </c>
      <c r="K24" s="75"/>
      <c r="L24" s="75">
        <v>0</v>
      </c>
      <c r="M24" s="75"/>
      <c r="N24" s="75">
        <v>0</v>
      </c>
      <c r="O24" s="75"/>
      <c r="P24" s="75">
        <v>0</v>
      </c>
      <c r="Q24" s="77"/>
      <c r="R24" s="75">
        <v>-1454169068</v>
      </c>
      <c r="S24" s="75"/>
      <c r="T24" s="75">
        <v>0</v>
      </c>
      <c r="U24" s="75"/>
      <c r="V24" s="75">
        <f t="shared" si="1"/>
        <v>-1454169068</v>
      </c>
      <c r="W24" s="77"/>
      <c r="X24" s="75">
        <v>0</v>
      </c>
      <c r="Y24" s="77"/>
      <c r="Z24" s="75">
        <f t="shared" si="2"/>
        <v>-1454169068</v>
      </c>
    </row>
    <row r="25" spans="1:27" s="73" customFormat="1" ht="27" customHeight="1">
      <c r="A25" s="68" t="s">
        <v>180</v>
      </c>
      <c r="B25" s="69"/>
      <c r="C25" s="69"/>
      <c r="D25" s="38">
        <v>0</v>
      </c>
      <c r="E25" s="38"/>
      <c r="F25" s="38">
        <v>0</v>
      </c>
      <c r="G25" s="38"/>
      <c r="H25" s="38">
        <v>0</v>
      </c>
      <c r="I25" s="38"/>
      <c r="J25" s="38">
        <v>0</v>
      </c>
      <c r="K25" s="38"/>
      <c r="L25" s="38">
        <v>0</v>
      </c>
      <c r="M25" s="38"/>
      <c r="N25" s="38">
        <v>0</v>
      </c>
      <c r="O25" s="38"/>
      <c r="P25" s="38">
        <v>0</v>
      </c>
      <c r="Q25" s="38"/>
      <c r="R25" s="38">
        <f>716345353.79-R18</f>
        <v>499464906.11000001</v>
      </c>
      <c r="S25" s="38"/>
      <c r="T25" s="38">
        <v>0</v>
      </c>
      <c r="U25" s="38"/>
      <c r="V25" s="75">
        <f t="shared" si="1"/>
        <v>499464906.11000001</v>
      </c>
      <c r="W25" s="38"/>
      <c r="X25" s="38">
        <f>1410348.4-X18</f>
        <v>18288.599999999627</v>
      </c>
      <c r="Y25" s="38"/>
      <c r="Z25" s="75">
        <f t="shared" si="2"/>
        <v>499483194.71000004</v>
      </c>
      <c r="AA25" s="38"/>
    </row>
    <row r="26" spans="1:27" ht="27" customHeight="1">
      <c r="A26" s="66" t="s">
        <v>238</v>
      </c>
      <c r="C26" s="94"/>
      <c r="D26" s="75">
        <v>0</v>
      </c>
      <c r="E26" s="75"/>
      <c r="F26" s="75">
        <v>0</v>
      </c>
      <c r="G26" s="75"/>
      <c r="H26" s="75">
        <v>0</v>
      </c>
      <c r="I26" s="75"/>
      <c r="J26" s="75">
        <v>0</v>
      </c>
      <c r="K26" s="75"/>
      <c r="L26" s="75">
        <v>0</v>
      </c>
      <c r="M26" s="75"/>
      <c r="N26" s="75">
        <v>0</v>
      </c>
      <c r="O26" s="75"/>
      <c r="P26" s="75">
        <v>0</v>
      </c>
      <c r="Q26" s="79"/>
      <c r="R26" s="75">
        <f>18771447.81-R19</f>
        <v>0</v>
      </c>
      <c r="S26" s="71"/>
      <c r="T26" s="75">
        <f>-1579923.49-T19</f>
        <v>2654636.5099999998</v>
      </c>
      <c r="U26" s="75"/>
      <c r="V26" s="75">
        <f t="shared" si="1"/>
        <v>2654636.5099999998</v>
      </c>
      <c r="W26" s="71"/>
      <c r="X26" s="75">
        <f>-29.17-X19</f>
        <v>0</v>
      </c>
      <c r="Y26" s="71"/>
      <c r="Z26" s="75">
        <f t="shared" si="2"/>
        <v>2654636.5099999998</v>
      </c>
      <c r="AA26" s="76"/>
    </row>
    <row r="27" spans="1:27" ht="27" customHeight="1">
      <c r="A27" s="74" t="s">
        <v>167</v>
      </c>
      <c r="C27" s="94"/>
      <c r="D27" s="146">
        <f>ROUND(SUM(D25:D26),2)</f>
        <v>0</v>
      </c>
      <c r="E27" s="75"/>
      <c r="F27" s="146">
        <f>ROUND(SUM(F25:F26),2)</f>
        <v>0</v>
      </c>
      <c r="G27" s="75"/>
      <c r="H27" s="146">
        <f>ROUND(SUM(H25:H26),2)</f>
        <v>0</v>
      </c>
      <c r="I27" s="75"/>
      <c r="J27" s="146">
        <f>ROUND(SUM(J25:J26),2)</f>
        <v>0</v>
      </c>
      <c r="K27" s="75"/>
      <c r="L27" s="146">
        <f>ROUND(SUM(L25:L26),2)</f>
        <v>0</v>
      </c>
      <c r="M27" s="75"/>
      <c r="N27" s="146">
        <f>ROUND(SUM(N25:N26),2)</f>
        <v>0</v>
      </c>
      <c r="O27" s="75"/>
      <c r="P27" s="146">
        <f>ROUND(SUM(P25:P26),2)</f>
        <v>0</v>
      </c>
      <c r="Q27" s="79"/>
      <c r="R27" s="146">
        <f>ROUND(SUM(R25:R26),2)</f>
        <v>499464906.11000001</v>
      </c>
      <c r="S27" s="71"/>
      <c r="T27" s="146">
        <f>ROUND(SUM(T25:T26),2)</f>
        <v>2654636.5099999998</v>
      </c>
      <c r="U27" s="75"/>
      <c r="V27" s="146">
        <f>ROUND(SUM(V25:V26),2)</f>
        <v>502119542.62</v>
      </c>
      <c r="W27" s="71"/>
      <c r="X27" s="146">
        <f>ROUND(SUM(X25:X26),2)</f>
        <v>18288.599999999999</v>
      </c>
      <c r="Y27" s="71"/>
      <c r="Z27" s="146">
        <f>ROUND(SUM(Z25:Z26),2)</f>
        <v>502137831.22000003</v>
      </c>
      <c r="AA27" s="76"/>
    </row>
    <row r="28" spans="1:27" ht="27" customHeight="1">
      <c r="A28" s="74" t="s">
        <v>204</v>
      </c>
      <c r="C28" s="94"/>
      <c r="D28" s="147">
        <v>0</v>
      </c>
      <c r="E28" s="75"/>
      <c r="F28" s="147">
        <v>0</v>
      </c>
      <c r="G28" s="75"/>
      <c r="H28" s="147">
        <v>0</v>
      </c>
      <c r="I28" s="75"/>
      <c r="J28" s="147">
        <v>0</v>
      </c>
      <c r="K28" s="75"/>
      <c r="L28" s="147">
        <v>0</v>
      </c>
      <c r="M28" s="75"/>
      <c r="N28" s="147">
        <v>0</v>
      </c>
      <c r="O28" s="75"/>
      <c r="P28" s="147">
        <v>0</v>
      </c>
      <c r="Q28" s="79"/>
      <c r="R28" s="147">
        <f>-2294104.36+458820.87</f>
        <v>-1835283.4899999998</v>
      </c>
      <c r="S28" s="71"/>
      <c r="T28" s="147">
        <f>-R28</f>
        <v>1835283.4899999998</v>
      </c>
      <c r="U28" s="75"/>
      <c r="V28" s="147">
        <f t="shared" ref="V28" si="3">SUM(F28:U28)</f>
        <v>0</v>
      </c>
      <c r="W28" s="71"/>
      <c r="X28" s="147">
        <v>0</v>
      </c>
      <c r="Y28" s="71"/>
      <c r="Z28" s="147">
        <f>SUM(U28:X28)</f>
        <v>0</v>
      </c>
      <c r="AA28" s="76"/>
    </row>
    <row r="29" spans="1:27" ht="27" customHeight="1">
      <c r="A29" s="66" t="s">
        <v>202</v>
      </c>
      <c r="C29" s="65"/>
      <c r="D29" s="75">
        <f>ROUND(SUM(D21+D23+D24+D27+D28),2)</f>
        <v>1475698768</v>
      </c>
      <c r="E29" s="75"/>
      <c r="F29" s="75">
        <f>ROUND(SUM(F21+F23+F24+F27+F28),2)</f>
        <v>441807166</v>
      </c>
      <c r="G29" s="75"/>
      <c r="H29" s="75">
        <f>ROUND(SUM(H21+H23+H24+H27+H28),2)</f>
        <v>39061748.240000002</v>
      </c>
      <c r="I29" s="75"/>
      <c r="J29" s="75">
        <f>ROUND(SUM(J21+J23+J24+J27+J28),2)</f>
        <v>-142107790.00999999</v>
      </c>
      <c r="K29" s="75"/>
      <c r="L29" s="75">
        <f>ROUND(SUM(L21+L23+L24+L27+L28),2)</f>
        <v>-1052991.24</v>
      </c>
      <c r="M29" s="75"/>
      <c r="N29" s="75">
        <f>ROUND(SUM(N21+N23+N24+N27+N28),2)</f>
        <v>148000000</v>
      </c>
      <c r="O29" s="75"/>
      <c r="P29" s="75">
        <f>ROUND(SUM(P21+P23+P24+P27+P28),2)</f>
        <v>142107790.00999999</v>
      </c>
      <c r="Q29" s="77"/>
      <c r="R29" s="75">
        <f>ROUND(SUM(R21+R23+R24+R27+R28),2)</f>
        <v>9718205744.4099998</v>
      </c>
      <c r="S29" s="75"/>
      <c r="T29" s="75">
        <f>ROUND(SUM(T21+T23+T24+T27+T28),2)</f>
        <v>0</v>
      </c>
      <c r="U29" s="75"/>
      <c r="V29" s="75">
        <f>ROUND(SUM(V21+V23+V24+V27+V28),2)</f>
        <v>11821720435.41</v>
      </c>
      <c r="W29" s="77"/>
      <c r="X29" s="75">
        <f>ROUND(SUM(X21+X23+X24+X27+X28),2)</f>
        <v>189320.9</v>
      </c>
      <c r="Y29" s="77"/>
      <c r="Z29" s="75">
        <f>ROUND(SUM(Z21+Z23+Z24+Z27+Z28),2)</f>
        <v>11821909756.309999</v>
      </c>
    </row>
    <row r="30" spans="1:27" ht="27" customHeight="1">
      <c r="A30" s="57" t="s">
        <v>29</v>
      </c>
      <c r="C30" s="78">
        <v>25.1</v>
      </c>
      <c r="D30" s="75">
        <v>0</v>
      </c>
      <c r="E30" s="77"/>
      <c r="F30" s="75">
        <v>0</v>
      </c>
      <c r="G30" s="75"/>
      <c r="H30" s="75">
        <v>0</v>
      </c>
      <c r="I30" s="75"/>
      <c r="J30" s="75">
        <v>0</v>
      </c>
      <c r="K30" s="75"/>
      <c r="L30" s="75">
        <v>0</v>
      </c>
      <c r="M30" s="75"/>
      <c r="N30" s="75">
        <v>0</v>
      </c>
      <c r="O30" s="75"/>
      <c r="P30" s="75">
        <v>0</v>
      </c>
      <c r="Q30" s="75"/>
      <c r="R30" s="75">
        <f>'งบเปลี่ยนแปลง-เฉพาะ'!P25</f>
        <v>-581667847.20000005</v>
      </c>
      <c r="S30" s="75"/>
      <c r="T30" s="75">
        <v>0</v>
      </c>
      <c r="U30" s="75"/>
      <c r="V30" s="75">
        <f t="shared" ref="V30:V32" si="4">SUM(D30:U30)</f>
        <v>-581667847.20000005</v>
      </c>
      <c r="W30" s="75"/>
      <c r="X30" s="75">
        <v>0</v>
      </c>
      <c r="Y30" s="75"/>
      <c r="Z30" s="75">
        <f>SUM(V30:X30)</f>
        <v>-581667847.20000005</v>
      </c>
    </row>
    <row r="31" spans="1:27" ht="27" customHeight="1">
      <c r="A31" s="66" t="s">
        <v>183</v>
      </c>
      <c r="C31" s="78"/>
      <c r="D31" s="75">
        <v>0</v>
      </c>
      <c r="E31" s="77"/>
      <c r="F31" s="75">
        <v>0</v>
      </c>
      <c r="G31" s="75"/>
      <c r="H31" s="75">
        <v>0</v>
      </c>
      <c r="I31" s="75"/>
      <c r="J31" s="75">
        <v>0</v>
      </c>
      <c r="K31" s="75"/>
      <c r="L31" s="35">
        <v>0</v>
      </c>
      <c r="M31" s="75"/>
      <c r="N31" s="75">
        <v>0</v>
      </c>
      <c r="O31" s="75"/>
      <c r="P31" s="75">
        <v>0</v>
      </c>
      <c r="Q31" s="75"/>
      <c r="R31" s="75">
        <f>งบกำไรขาดทุนเบ็ดเสร็จ!J31-X31</f>
        <v>122864577.78999996</v>
      </c>
      <c r="S31" s="75"/>
      <c r="T31" s="35">
        <v>0</v>
      </c>
      <c r="U31" s="35"/>
      <c r="V31" s="75">
        <f t="shared" si="4"/>
        <v>122864577.78999996</v>
      </c>
      <c r="W31" s="75"/>
      <c r="X31" s="75">
        <f>งบกำไรขาดทุนเบ็ดเสร็จ!J40</f>
        <v>13231.91</v>
      </c>
      <c r="Y31" s="75"/>
      <c r="Z31" s="75">
        <f>SUM(V31:X31)</f>
        <v>122877809.69999996</v>
      </c>
    </row>
    <row r="32" spans="1:27" ht="27" customHeight="1">
      <c r="A32" s="66" t="s">
        <v>238</v>
      </c>
      <c r="D32" s="75">
        <v>0</v>
      </c>
      <c r="E32" s="77"/>
      <c r="F32" s="75">
        <v>0</v>
      </c>
      <c r="G32" s="75"/>
      <c r="H32" s="75">
        <v>0</v>
      </c>
      <c r="I32" s="75"/>
      <c r="J32" s="75">
        <v>0</v>
      </c>
      <c r="K32" s="75"/>
      <c r="L32" s="75">
        <v>0</v>
      </c>
      <c r="M32" s="75"/>
      <c r="N32" s="75">
        <v>0</v>
      </c>
      <c r="O32" s="75"/>
      <c r="P32" s="75">
        <v>0</v>
      </c>
      <c r="Q32" s="75"/>
      <c r="R32" s="75">
        <f>งบกำไรขาดทุนเบ็ดเสร็จ!J35-X32</f>
        <v>0</v>
      </c>
      <c r="S32" s="75"/>
      <c r="T32" s="75">
        <f>งบกำไรขาดทุนเบ็ดเสร็จ!J34</f>
        <v>0</v>
      </c>
      <c r="U32" s="75"/>
      <c r="V32" s="75">
        <f t="shared" si="4"/>
        <v>0</v>
      </c>
      <c r="W32" s="75"/>
      <c r="X32" s="75">
        <v>0</v>
      </c>
      <c r="Y32" s="75"/>
      <c r="Z32" s="75">
        <f>SUM(V32:X32)</f>
        <v>0</v>
      </c>
    </row>
    <row r="33" spans="1:27" ht="27" customHeight="1">
      <c r="A33" s="74" t="s">
        <v>167</v>
      </c>
      <c r="C33" s="94"/>
      <c r="D33" s="80">
        <f>ROUND(SUM(D31:D32),2)</f>
        <v>0</v>
      </c>
      <c r="E33" s="75"/>
      <c r="F33" s="80">
        <f>ROUND(SUM(F31:F32),2)</f>
        <v>0</v>
      </c>
      <c r="G33" s="75"/>
      <c r="H33" s="80">
        <f>ROUND(SUM(H31:H32),2)</f>
        <v>0</v>
      </c>
      <c r="I33" s="75"/>
      <c r="J33" s="80">
        <f>ROUND(SUM(J31:J32),2)</f>
        <v>0</v>
      </c>
      <c r="K33" s="75"/>
      <c r="L33" s="80">
        <f>ROUND(SUM(L31:L32),2)</f>
        <v>0</v>
      </c>
      <c r="M33" s="75"/>
      <c r="N33" s="80">
        <f>ROUND(SUM(N31:N32),2)</f>
        <v>0</v>
      </c>
      <c r="O33" s="75"/>
      <c r="P33" s="80">
        <f>ROUND(SUM(P31:P32),2)</f>
        <v>0</v>
      </c>
      <c r="Q33" s="79"/>
      <c r="R33" s="80">
        <f>ROUND(SUM(R31:R32),2)</f>
        <v>122864577.79000001</v>
      </c>
      <c r="S33" s="71"/>
      <c r="T33" s="80">
        <f>ROUND(SUM(T31:T32),2)</f>
        <v>0</v>
      </c>
      <c r="U33" s="75"/>
      <c r="V33" s="80">
        <f>ROUND(SUM(V31:V32),2)</f>
        <v>122864577.79000001</v>
      </c>
      <c r="W33" s="71"/>
      <c r="X33" s="80">
        <f>ROUND(SUM(X31:X32),2)</f>
        <v>13231.91</v>
      </c>
      <c r="Y33" s="71"/>
      <c r="Z33" s="80">
        <f>ROUND(SUM(Z31:Z32),2)</f>
        <v>122877809.7</v>
      </c>
      <c r="AA33" s="76"/>
    </row>
    <row r="34" spans="1:27" ht="27" customHeight="1" thickBot="1">
      <c r="A34" s="66" t="s">
        <v>203</v>
      </c>
      <c r="D34" s="83">
        <f>ROUND(SUM(D29+D30+D33),2)</f>
        <v>1475698768</v>
      </c>
      <c r="E34" s="77"/>
      <c r="F34" s="83">
        <f>ROUND(SUM(F29+F30+F33),2)</f>
        <v>441807166</v>
      </c>
      <c r="G34" s="75"/>
      <c r="H34" s="83">
        <f>ROUND(SUM(H29+H30+H33),2)</f>
        <v>39061748.240000002</v>
      </c>
      <c r="I34" s="75"/>
      <c r="J34" s="83">
        <f>ROUND(SUM(J29+J30+J33),2)</f>
        <v>-142107790.00999999</v>
      </c>
      <c r="K34" s="75"/>
      <c r="L34" s="83">
        <f>ROUND(SUM(L29+L30+L33),2)</f>
        <v>-1052991.24</v>
      </c>
      <c r="M34" s="75"/>
      <c r="N34" s="83">
        <f>ROUND(SUM(N29+N30+N33),2)</f>
        <v>148000000</v>
      </c>
      <c r="O34" s="75"/>
      <c r="P34" s="83">
        <f>ROUND(SUM(P29+P30+P33),2)</f>
        <v>142107790.00999999</v>
      </c>
      <c r="Q34" s="75"/>
      <c r="R34" s="83">
        <f>ROUND(SUM(R29+R30+R33),2)</f>
        <v>9259402475</v>
      </c>
      <c r="S34" s="75"/>
      <c r="T34" s="83">
        <f>ROUND(SUM(T29+T30+T33),2)</f>
        <v>0</v>
      </c>
      <c r="U34" s="75"/>
      <c r="V34" s="83">
        <f>ROUND(SUM(V29+V30+V33),2)</f>
        <v>11362917166</v>
      </c>
      <c r="W34" s="75"/>
      <c r="X34" s="83">
        <f>ROUND(SUM(X29+X30+X33),2)</f>
        <v>202552.81</v>
      </c>
      <c r="Y34" s="75"/>
      <c r="Z34" s="83">
        <f>ROUND(SUM(Z29+Z30+Z33),2)</f>
        <v>11363119718.809999</v>
      </c>
    </row>
    <row r="35" spans="1:27" s="35" customFormat="1" ht="27" customHeight="1" thickTop="1">
      <c r="R35" s="95">
        <f>R34-งบแสดงฐานะการเงิน!F103</f>
        <v>0</v>
      </c>
      <c r="S35" s="95"/>
      <c r="T35" s="95"/>
      <c r="U35" s="95"/>
      <c r="V35" s="95">
        <f>V34-งบแสดงฐานะการเงิน!F104</f>
        <v>0</v>
      </c>
      <c r="W35" s="95"/>
      <c r="X35" s="95">
        <f>X34-งบแสดงฐานะการเงิน!F105</f>
        <v>0</v>
      </c>
      <c r="Y35" s="95"/>
      <c r="Z35" s="96">
        <f>Z34-งบแสดงฐานะการเงิน!F106</f>
        <v>0</v>
      </c>
    </row>
    <row r="36" spans="1:27" s="35" customFormat="1" ht="27" customHeight="1">
      <c r="R36" s="95"/>
      <c r="S36" s="95"/>
      <c r="T36" s="95"/>
      <c r="U36" s="95"/>
      <c r="V36" s="95"/>
      <c r="W36" s="95"/>
      <c r="X36" s="95"/>
      <c r="Y36" s="95"/>
      <c r="Z36" s="96"/>
    </row>
    <row r="37" spans="1:27" s="35" customFormat="1" ht="27" customHeight="1">
      <c r="R37" s="95"/>
      <c r="S37" s="95"/>
      <c r="T37" s="95"/>
      <c r="U37" s="95"/>
      <c r="V37" s="95"/>
      <c r="W37" s="95"/>
      <c r="X37" s="95"/>
      <c r="Y37" s="95"/>
      <c r="Z37" s="96"/>
    </row>
    <row r="38" spans="1:27" ht="27" customHeight="1">
      <c r="A38" s="85" t="s">
        <v>92</v>
      </c>
    </row>
    <row r="39" spans="1:27" ht="27" customHeight="1">
      <c r="L39" s="97"/>
    </row>
  </sheetData>
  <mergeCells count="7">
    <mergeCell ref="D9:V9"/>
    <mergeCell ref="F11:F12"/>
    <mergeCell ref="H11:H12"/>
    <mergeCell ref="X11:X12"/>
    <mergeCell ref="J11:J12"/>
    <mergeCell ref="N11:P11"/>
    <mergeCell ref="N10:R10"/>
  </mergeCells>
  <phoneticPr fontId="0" type="noConversion"/>
  <printOptions horizontalCentered="1"/>
  <pageMargins left="0.35433070866141736" right="0.15748031496062992" top="0.47244094488188981" bottom="0.15748031496062992" header="0.15748031496062992" footer="0.15748031496062992"/>
  <pageSetup paperSize="9" scale="52" orientation="landscape" r:id="rId1"/>
  <headerFooter scaleWithDoc="0" alignWithMargins="0"/>
  <ignoredErrors>
    <ignoredError sqref="V17 V24 Y20 W20 U20 S20 Q20 O20 M20 K20 I20 G20 E20 E21 D20 F20 H20 J20 L20 N20 P20 R20 T20 V20 X20 Z20:AA20 G21 I21 K21 M21 O21 Q21 S21 U21 W21 Y21 AA21 S27 Q27 O27 M27 K27 I27 G27 W27 E27 D27 F27 X27:Z27 H27 J27 L27 N27 P27 R27 T27:V27 Y33 W33 U33 S33 Q33 O33 K33 I33 G33 M33 E33 E34 D33 F33 N33 H33 J33 L33 P33 R33 T33 V33 X33 Z33 G34 I34 K34 M34 O34 Q34 S34 U34 W34 Y34"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W34"/>
  <sheetViews>
    <sheetView topLeftCell="A14" zoomScale="70" zoomScaleNormal="70" zoomScaleSheetLayoutView="100" workbookViewId="0">
      <selection activeCell="A28" sqref="A28"/>
    </sheetView>
  </sheetViews>
  <sheetFormatPr defaultColWidth="12" defaultRowHeight="24.95" customHeight="1"/>
  <cols>
    <col min="1" max="1" width="36.6640625" style="57" customWidth="1"/>
    <col min="2" max="2" width="3.33203125" style="57" customWidth="1"/>
    <col min="3" max="3" width="10.5" style="57" bestFit="1" customWidth="1"/>
    <col min="4" max="4" width="21" style="57" customWidth="1"/>
    <col min="5" max="5" width="1.83203125" style="57" customWidth="1"/>
    <col min="6" max="6" width="21" style="57" customWidth="1"/>
    <col min="7" max="7" width="1.83203125" style="57" customWidth="1"/>
    <col min="8" max="8" width="21" style="57" customWidth="1"/>
    <col min="9" max="9" width="1.83203125" style="57" customWidth="1"/>
    <col min="10" max="10" width="21" style="57" customWidth="1"/>
    <col min="11" max="11" width="2" style="57" customWidth="1"/>
    <col min="12" max="12" width="21" style="57" customWidth="1"/>
    <col min="13" max="13" width="1.83203125" style="57" customWidth="1"/>
    <col min="14" max="14" width="21" style="57" customWidth="1"/>
    <col min="15" max="15" width="1.83203125" style="57" customWidth="1"/>
    <col min="16" max="16" width="21" style="57" customWidth="1"/>
    <col min="17" max="17" width="1.83203125" style="57" customWidth="1"/>
    <col min="18" max="18" width="33.83203125" style="57" customWidth="1"/>
    <col min="19" max="19" width="1.83203125" style="57" customWidth="1"/>
    <col min="20" max="20" width="21" style="57" customWidth="1"/>
    <col min="21" max="21" width="1.33203125" style="57" customWidth="1"/>
    <col min="22" max="16384" width="12" style="57"/>
  </cols>
  <sheetData>
    <row r="1" spans="1:23" ht="26.1" customHeight="1">
      <c r="A1" s="178" t="s">
        <v>8</v>
      </c>
      <c r="B1" s="178"/>
      <c r="C1" s="178"/>
      <c r="D1" s="178"/>
      <c r="E1" s="178"/>
      <c r="F1" s="178"/>
      <c r="G1" s="178"/>
      <c r="H1" s="178"/>
      <c r="I1" s="178"/>
      <c r="J1" s="178"/>
      <c r="K1" s="178"/>
      <c r="L1" s="178"/>
      <c r="M1" s="178"/>
      <c r="N1" s="178"/>
      <c r="O1" s="178"/>
      <c r="P1" s="178"/>
      <c r="Q1" s="178"/>
      <c r="R1" s="178"/>
      <c r="S1" s="178"/>
      <c r="T1" s="178"/>
    </row>
    <row r="2" spans="1:23" ht="26.1" customHeight="1">
      <c r="A2" s="178" t="s">
        <v>116</v>
      </c>
      <c r="B2" s="178"/>
      <c r="C2" s="178"/>
      <c r="D2" s="178"/>
      <c r="E2" s="178"/>
      <c r="F2" s="178"/>
      <c r="G2" s="178"/>
      <c r="H2" s="178"/>
      <c r="I2" s="178"/>
      <c r="J2" s="178"/>
      <c r="K2" s="178"/>
      <c r="L2" s="178"/>
      <c r="M2" s="178"/>
      <c r="N2" s="178"/>
      <c r="O2" s="178"/>
      <c r="P2" s="178"/>
      <c r="Q2" s="178"/>
      <c r="R2" s="178"/>
      <c r="S2" s="178"/>
      <c r="T2" s="178"/>
    </row>
    <row r="3" spans="1:23" ht="26.1" customHeight="1">
      <c r="A3" s="179" t="str">
        <f>'งบเปลี่ยนแปลง-รวม'!A3</f>
        <v>สำหรับงวด 3 เดือน สิ้นสุดวันที่ 31 มีนาคม 2564 (ยังไม่ได้ตรวจสอบ / สอบทานแล้ว)</v>
      </c>
      <c r="B3" s="178"/>
      <c r="C3" s="178"/>
      <c r="D3" s="178"/>
      <c r="E3" s="178"/>
      <c r="F3" s="178"/>
      <c r="G3" s="178"/>
      <c r="H3" s="178"/>
      <c r="I3" s="178"/>
      <c r="J3" s="178"/>
      <c r="K3" s="178"/>
      <c r="L3" s="178"/>
      <c r="M3" s="178"/>
      <c r="N3" s="178"/>
      <c r="O3" s="178"/>
      <c r="P3" s="178"/>
      <c r="Q3" s="178"/>
      <c r="R3" s="178"/>
      <c r="S3" s="178"/>
      <c r="T3" s="178"/>
    </row>
    <row r="4" spans="1:23" ht="26.1" customHeight="1">
      <c r="A4" s="58"/>
      <c r="B4" s="58"/>
      <c r="C4" s="58"/>
      <c r="D4" s="58"/>
      <c r="E4" s="58"/>
      <c r="F4" s="58"/>
      <c r="G4" s="58"/>
      <c r="H4" s="58"/>
      <c r="I4" s="58"/>
      <c r="J4" s="58"/>
      <c r="K4" s="58"/>
      <c r="L4" s="58"/>
      <c r="M4" s="58"/>
      <c r="N4" s="58"/>
      <c r="O4" s="58"/>
      <c r="P4" s="58"/>
      <c r="Q4" s="58"/>
      <c r="R4" s="58"/>
      <c r="S4" s="58"/>
      <c r="T4" s="58"/>
    </row>
    <row r="5" spans="1:23" ht="26.1" customHeight="1" thickBot="1">
      <c r="A5" s="59"/>
      <c r="B5" s="59"/>
      <c r="C5" s="59"/>
      <c r="D5" s="59"/>
      <c r="E5" s="59"/>
      <c r="F5" s="59"/>
      <c r="G5" s="59"/>
      <c r="H5" s="59"/>
      <c r="I5" s="59"/>
      <c r="J5" s="59"/>
      <c r="K5" s="59"/>
      <c r="L5" s="59"/>
      <c r="M5" s="59"/>
      <c r="N5" s="59"/>
      <c r="O5" s="59"/>
      <c r="P5" s="59"/>
      <c r="Q5" s="59"/>
      <c r="R5" s="59"/>
      <c r="S5" s="59"/>
      <c r="T5" s="60" t="s">
        <v>111</v>
      </c>
    </row>
    <row r="6" spans="1:23" ht="3" customHeight="1">
      <c r="A6" s="61"/>
      <c r="B6" s="61"/>
      <c r="C6" s="61"/>
      <c r="D6" s="61"/>
      <c r="E6" s="61"/>
      <c r="F6" s="61"/>
      <c r="G6" s="61"/>
      <c r="H6" s="61"/>
      <c r="I6" s="61"/>
      <c r="J6" s="61"/>
      <c r="K6" s="61"/>
      <c r="L6" s="61"/>
      <c r="M6" s="61"/>
      <c r="N6" s="61"/>
      <c r="O6" s="61"/>
      <c r="P6" s="61"/>
      <c r="Q6" s="61"/>
      <c r="R6" s="61"/>
      <c r="S6" s="61"/>
      <c r="T6" s="61"/>
    </row>
    <row r="7" spans="1:23" ht="26.1" customHeight="1">
      <c r="A7" s="62"/>
      <c r="B7" s="62"/>
      <c r="C7" s="62"/>
      <c r="D7" s="63"/>
      <c r="E7" s="63"/>
      <c r="F7" s="63"/>
      <c r="G7" s="63"/>
      <c r="H7" s="63"/>
      <c r="I7" s="63"/>
      <c r="J7" s="63"/>
      <c r="K7" s="63"/>
      <c r="L7" s="63"/>
      <c r="M7" s="63"/>
      <c r="N7" s="63"/>
      <c r="O7" s="63"/>
      <c r="P7" s="63"/>
      <c r="Q7" s="63"/>
      <c r="R7" s="63"/>
      <c r="S7" s="63"/>
      <c r="T7" s="64"/>
    </row>
    <row r="8" spans="1:23" ht="26.1" customHeight="1">
      <c r="A8" s="62"/>
      <c r="B8" s="62"/>
      <c r="C8" s="62"/>
      <c r="D8" s="177" t="s">
        <v>109</v>
      </c>
      <c r="E8" s="177"/>
      <c r="F8" s="177"/>
      <c r="G8" s="177"/>
      <c r="H8" s="177"/>
      <c r="I8" s="177"/>
      <c r="J8" s="177"/>
      <c r="K8" s="177"/>
      <c r="L8" s="177"/>
      <c r="M8" s="177"/>
      <c r="N8" s="177"/>
      <c r="O8" s="177"/>
      <c r="P8" s="177"/>
      <c r="Q8" s="177"/>
      <c r="R8" s="177"/>
      <c r="S8" s="177"/>
      <c r="T8" s="177"/>
    </row>
    <row r="9" spans="1:23" ht="26.1" customHeight="1">
      <c r="C9" s="156" t="s">
        <v>7</v>
      </c>
      <c r="D9" s="156"/>
      <c r="E9" s="156"/>
      <c r="F9" s="180" t="s">
        <v>37</v>
      </c>
      <c r="G9" s="157"/>
      <c r="H9" s="180" t="s">
        <v>37</v>
      </c>
      <c r="I9" s="157"/>
      <c r="J9" s="180"/>
      <c r="K9" s="157"/>
      <c r="L9" s="174" t="s">
        <v>77</v>
      </c>
      <c r="M9" s="174"/>
      <c r="N9" s="174"/>
      <c r="O9" s="174"/>
      <c r="P9" s="174"/>
      <c r="Q9" s="156"/>
      <c r="R9" s="149" t="s">
        <v>209</v>
      </c>
      <c r="S9" s="156"/>
      <c r="T9" s="156"/>
    </row>
    <row r="10" spans="1:23" ht="26.1" customHeight="1">
      <c r="C10" s="156"/>
      <c r="D10" s="156"/>
      <c r="E10" s="156"/>
      <c r="F10" s="175"/>
      <c r="G10" s="157"/>
      <c r="H10" s="175"/>
      <c r="I10" s="157"/>
      <c r="J10" s="175"/>
      <c r="K10" s="157"/>
      <c r="L10" s="174" t="s">
        <v>78</v>
      </c>
      <c r="M10" s="174"/>
      <c r="N10" s="174"/>
      <c r="O10" s="65"/>
      <c r="P10" s="65"/>
      <c r="Q10" s="156"/>
      <c r="R10" s="154" t="s">
        <v>130</v>
      </c>
      <c r="S10" s="156"/>
      <c r="T10" s="156"/>
    </row>
    <row r="11" spans="1:23" ht="26.1" customHeight="1">
      <c r="C11" s="156"/>
      <c r="D11" s="156"/>
      <c r="E11" s="156"/>
      <c r="F11" s="181"/>
      <c r="G11" s="157"/>
      <c r="H11" s="181"/>
      <c r="I11" s="157"/>
      <c r="J11" s="181"/>
      <c r="K11" s="157"/>
      <c r="L11" s="65" t="s">
        <v>36</v>
      </c>
      <c r="M11" s="156"/>
      <c r="N11" s="37" t="s">
        <v>162</v>
      </c>
      <c r="O11" s="156"/>
      <c r="P11" s="156"/>
      <c r="Q11" s="156"/>
      <c r="R11" s="156" t="s">
        <v>210</v>
      </c>
      <c r="S11" s="156"/>
      <c r="T11" s="156"/>
    </row>
    <row r="12" spans="1:23" ht="26.1" customHeight="1" thickBot="1">
      <c r="B12" s="66"/>
      <c r="D12" s="67" t="s">
        <v>35</v>
      </c>
      <c r="E12" s="67"/>
      <c r="F12" s="67" t="s">
        <v>34</v>
      </c>
      <c r="G12" s="67"/>
      <c r="H12" s="67" t="s">
        <v>110</v>
      </c>
      <c r="I12" s="67"/>
      <c r="J12" s="67" t="s">
        <v>160</v>
      </c>
      <c r="K12" s="67"/>
      <c r="L12" s="67" t="s">
        <v>33</v>
      </c>
      <c r="M12" s="67"/>
      <c r="N12" s="67" t="s">
        <v>163</v>
      </c>
      <c r="O12" s="67"/>
      <c r="P12" s="67" t="s">
        <v>32</v>
      </c>
      <c r="Q12" s="67"/>
      <c r="R12" s="67" t="s">
        <v>129</v>
      </c>
      <c r="S12" s="67"/>
      <c r="T12" s="67" t="s">
        <v>31</v>
      </c>
    </row>
    <row r="13" spans="1:23" s="73" customFormat="1" ht="26.1" customHeight="1">
      <c r="A13" s="68" t="str">
        <f>'งบเปลี่ยนแปลง-รวม'!A14</f>
        <v>ยอดยกมา ณ วันที่ 1 มกราคม 2563</v>
      </c>
      <c r="B13" s="69"/>
      <c r="C13" s="69"/>
      <c r="D13" s="70">
        <v>1475698768</v>
      </c>
      <c r="E13" s="38"/>
      <c r="F13" s="70">
        <v>441807166</v>
      </c>
      <c r="G13" s="38"/>
      <c r="H13" s="70">
        <v>39061748.240000002</v>
      </c>
      <c r="I13" s="38"/>
      <c r="J13" s="70">
        <v>-142107790.00999999</v>
      </c>
      <c r="K13" s="38"/>
      <c r="L13" s="70">
        <v>148000000</v>
      </c>
      <c r="M13" s="38"/>
      <c r="N13" s="70">
        <v>142107790.00999999</v>
      </c>
      <c r="O13" s="38"/>
      <c r="P13" s="70">
        <v>10171849769.5</v>
      </c>
      <c r="Q13" s="38"/>
      <c r="R13" s="70">
        <v>-255360</v>
      </c>
      <c r="S13" s="38"/>
      <c r="T13" s="71">
        <f t="shared" ref="T13:T21" si="0">SUM(D13:S13)</f>
        <v>12276162091.74</v>
      </c>
      <c r="U13" s="38"/>
      <c r="V13" s="38"/>
      <c r="W13" s="72"/>
    </row>
    <row r="14" spans="1:23" s="76" customFormat="1" ht="26.1" customHeight="1">
      <c r="A14" s="57" t="s">
        <v>29</v>
      </c>
      <c r="C14" s="94">
        <v>25.3</v>
      </c>
      <c r="D14" s="75">
        <v>0</v>
      </c>
      <c r="E14" s="75"/>
      <c r="F14" s="75">
        <v>0</v>
      </c>
      <c r="G14" s="75"/>
      <c r="H14" s="75">
        <v>0</v>
      </c>
      <c r="I14" s="75"/>
      <c r="J14" s="75">
        <v>0</v>
      </c>
      <c r="K14" s="75"/>
      <c r="L14" s="75">
        <v>0</v>
      </c>
      <c r="M14" s="77"/>
      <c r="N14" s="75">
        <v>0</v>
      </c>
      <c r="O14" s="77"/>
      <c r="P14" s="75">
        <v>-581662787.20000005</v>
      </c>
      <c r="Q14" s="75"/>
      <c r="R14" s="75">
        <v>0</v>
      </c>
      <c r="S14" s="77"/>
      <c r="T14" s="71">
        <f t="shared" si="0"/>
        <v>-581662787.20000005</v>
      </c>
      <c r="U14" s="77"/>
    </row>
    <row r="15" spans="1:23" s="76" customFormat="1" ht="26.1" customHeight="1">
      <c r="A15" s="74" t="s">
        <v>181</v>
      </c>
      <c r="C15" s="94"/>
      <c r="D15" s="75">
        <v>0</v>
      </c>
      <c r="E15" s="75"/>
      <c r="F15" s="75">
        <v>0</v>
      </c>
      <c r="G15" s="75"/>
      <c r="H15" s="75">
        <v>0</v>
      </c>
      <c r="I15" s="75"/>
      <c r="J15" s="75">
        <v>0</v>
      </c>
      <c r="K15" s="75"/>
      <c r="L15" s="75">
        <v>0</v>
      </c>
      <c r="M15" s="77"/>
      <c r="N15" s="75">
        <v>0</v>
      </c>
      <c r="O15" s="77"/>
      <c r="P15" s="75">
        <v>164700062.72000006</v>
      </c>
      <c r="Q15" s="75"/>
      <c r="R15" s="75">
        <v>0</v>
      </c>
      <c r="S15" s="77"/>
      <c r="T15" s="71">
        <f t="shared" si="0"/>
        <v>164700062.72000006</v>
      </c>
      <c r="U15" s="77"/>
    </row>
    <row r="16" spans="1:23" s="76" customFormat="1" ht="26.1" customHeight="1">
      <c r="A16" s="66" t="s">
        <v>238</v>
      </c>
      <c r="C16" s="94"/>
      <c r="D16" s="75">
        <v>0</v>
      </c>
      <c r="E16" s="75"/>
      <c r="F16" s="75">
        <v>0</v>
      </c>
      <c r="G16" s="75"/>
      <c r="H16" s="75">
        <v>0</v>
      </c>
      <c r="I16" s="75"/>
      <c r="J16" s="75">
        <v>0</v>
      </c>
      <c r="K16" s="75"/>
      <c r="L16" s="75">
        <v>0</v>
      </c>
      <c r="M16" s="77"/>
      <c r="N16" s="75">
        <v>0</v>
      </c>
      <c r="O16" s="77"/>
      <c r="P16" s="75">
        <v>10240836</v>
      </c>
      <c r="Q16" s="75"/>
      <c r="R16" s="75">
        <v>-4234560</v>
      </c>
      <c r="S16" s="77"/>
      <c r="T16" s="71">
        <f t="shared" si="0"/>
        <v>6006276</v>
      </c>
      <c r="U16" s="77"/>
    </row>
    <row r="17" spans="1:23" s="76" customFormat="1" ht="26.1" customHeight="1">
      <c r="A17" s="74" t="s">
        <v>167</v>
      </c>
      <c r="C17" s="78"/>
      <c r="D17" s="80">
        <f>ROUND(SUM(D15:D16),2)</f>
        <v>0</v>
      </c>
      <c r="E17" s="75"/>
      <c r="F17" s="80">
        <f>ROUND(SUM(F15:F16),2)</f>
        <v>0</v>
      </c>
      <c r="G17" s="75"/>
      <c r="H17" s="80">
        <f>ROUND(SUM(H15:H16),2)</f>
        <v>0</v>
      </c>
      <c r="I17" s="75"/>
      <c r="J17" s="80">
        <f>ROUND(SUM(J15:J16),2)</f>
        <v>0</v>
      </c>
      <c r="K17" s="75"/>
      <c r="L17" s="80">
        <f>ROUND(SUM(L15:L16),2)</f>
        <v>0</v>
      </c>
      <c r="M17" s="79"/>
      <c r="N17" s="80">
        <f>ROUND(SUM(N15:N16),2)</f>
        <v>0</v>
      </c>
      <c r="O17" s="79"/>
      <c r="P17" s="80">
        <f>ROUND(SUM(P15:P16),2)</f>
        <v>174940898.72</v>
      </c>
      <c r="Q17" s="71"/>
      <c r="R17" s="80">
        <f>ROUND(SUM(R15:R16),2)</f>
        <v>-4234560</v>
      </c>
      <c r="S17" s="71"/>
      <c r="T17" s="80">
        <f>ROUND(SUM(T15:T16),2)</f>
        <v>170706338.72</v>
      </c>
      <c r="U17" s="77"/>
    </row>
    <row r="18" spans="1:23" ht="26.1" customHeight="1">
      <c r="A18" s="66" t="str">
        <f>'งบเปลี่ยนแปลง-รวม'!A21</f>
        <v>ยอดคงเหลือ ณ วันที่ 31 มีนาคม 2563</v>
      </c>
      <c r="D18" s="75">
        <f>ROUND(SUM(D13+D14+D17),2)</f>
        <v>1475698768</v>
      </c>
      <c r="E18" s="77"/>
      <c r="F18" s="75">
        <f>ROUND(SUM(F13+F14+F17),2)</f>
        <v>441807166</v>
      </c>
      <c r="G18" s="77"/>
      <c r="H18" s="75">
        <f>ROUND(SUM(H13+H14+H17),2)</f>
        <v>39061748.240000002</v>
      </c>
      <c r="I18" s="77"/>
      <c r="J18" s="75">
        <f>ROUND(SUM(J13+J14+J17),2)</f>
        <v>-142107790.00999999</v>
      </c>
      <c r="K18" s="77"/>
      <c r="L18" s="75">
        <f>ROUND(SUM(L13+L14+L17),2)</f>
        <v>148000000</v>
      </c>
      <c r="M18" s="77"/>
      <c r="N18" s="75">
        <f>ROUND(SUM(N13+N14+N17),2)</f>
        <v>142107790.00999999</v>
      </c>
      <c r="O18" s="77"/>
      <c r="P18" s="75">
        <f>ROUND(SUM(P13+P14+P17),2)</f>
        <v>9765127881.0200005</v>
      </c>
      <c r="Q18" s="75"/>
      <c r="R18" s="75">
        <f>ROUND(SUM(R13+R14+R17),2)</f>
        <v>-4489920</v>
      </c>
      <c r="S18" s="77"/>
      <c r="T18" s="75">
        <f>ROUND(SUM(T13+T14+T17),2)</f>
        <v>11865205643.26</v>
      </c>
      <c r="U18" s="77"/>
      <c r="V18" s="77"/>
      <c r="W18" s="81"/>
    </row>
    <row r="19" spans="1:23" ht="26.1" customHeight="1">
      <c r="A19" s="74" t="s">
        <v>106</v>
      </c>
      <c r="C19" s="94">
        <v>25.2</v>
      </c>
      <c r="D19" s="75">
        <v>0</v>
      </c>
      <c r="E19" s="77"/>
      <c r="F19" s="75">
        <v>0</v>
      </c>
      <c r="G19" s="77"/>
      <c r="H19" s="75">
        <v>0</v>
      </c>
      <c r="I19" s="77"/>
      <c r="J19" s="75">
        <v>0</v>
      </c>
      <c r="K19" s="77"/>
      <c r="L19" s="75">
        <v>0</v>
      </c>
      <c r="M19" s="77"/>
      <c r="N19" s="75">
        <v>0</v>
      </c>
      <c r="O19" s="77"/>
      <c r="P19" s="75">
        <v>-1454169068</v>
      </c>
      <c r="Q19" s="75"/>
      <c r="R19" s="75">
        <v>0</v>
      </c>
      <c r="S19" s="77"/>
      <c r="T19" s="71">
        <f t="shared" si="0"/>
        <v>-1454169068</v>
      </c>
      <c r="U19" s="77"/>
      <c r="V19" s="77"/>
      <c r="W19" s="81"/>
    </row>
    <row r="20" spans="1:23" s="76" customFormat="1" ht="26.1" customHeight="1">
      <c r="A20" s="57" t="str">
        <f>'งบเปลี่ยนแปลง-รวม'!A25</f>
        <v>กำไร(ขาดทุน)สำหรับงวด 9 เดือน</v>
      </c>
      <c r="C20" s="78"/>
      <c r="D20" s="75">
        <v>0</v>
      </c>
      <c r="E20" s="75"/>
      <c r="F20" s="75">
        <v>0</v>
      </c>
      <c r="G20" s="75"/>
      <c r="H20" s="75">
        <v>0</v>
      </c>
      <c r="I20" s="75"/>
      <c r="J20" s="75">
        <v>0</v>
      </c>
      <c r="K20" s="75"/>
      <c r="L20" s="75">
        <v>0</v>
      </c>
      <c r="M20" s="79"/>
      <c r="N20" s="75">
        <v>0</v>
      </c>
      <c r="O20" s="79"/>
      <c r="P20" s="71">
        <f>511195787.68-P15</f>
        <v>346495724.95999992</v>
      </c>
      <c r="Q20" s="71"/>
      <c r="R20" s="75">
        <v>0</v>
      </c>
      <c r="S20" s="71"/>
      <c r="T20" s="71">
        <f t="shared" si="0"/>
        <v>346495724.95999992</v>
      </c>
      <c r="U20" s="77"/>
    </row>
    <row r="21" spans="1:23" s="76" customFormat="1" ht="26.1" customHeight="1">
      <c r="A21" s="66" t="s">
        <v>238</v>
      </c>
      <c r="C21" s="78"/>
      <c r="D21" s="75">
        <v>0</v>
      </c>
      <c r="E21" s="75"/>
      <c r="F21" s="75">
        <v>0</v>
      </c>
      <c r="G21" s="75"/>
      <c r="H21" s="75">
        <v>0</v>
      </c>
      <c r="I21" s="75"/>
      <c r="J21" s="75">
        <v>0</v>
      </c>
      <c r="K21" s="75"/>
      <c r="L21" s="75">
        <v>0</v>
      </c>
      <c r="M21" s="79"/>
      <c r="N21" s="75">
        <v>0</v>
      </c>
      <c r="O21" s="79"/>
      <c r="P21" s="75">
        <f>10240836-P16</f>
        <v>0</v>
      </c>
      <c r="Q21" s="71"/>
      <c r="R21" s="75">
        <f>-1579923.49-R16</f>
        <v>2654636.5099999998</v>
      </c>
      <c r="S21" s="71"/>
      <c r="T21" s="75">
        <f t="shared" si="0"/>
        <v>2654636.5099999998</v>
      </c>
      <c r="U21" s="77"/>
    </row>
    <row r="22" spans="1:23" s="76" customFormat="1" ht="26.1" customHeight="1">
      <c r="A22" s="74" t="s">
        <v>167</v>
      </c>
      <c r="C22" s="78"/>
      <c r="D22" s="146">
        <f>ROUND(SUM(D20:D21),2)</f>
        <v>0</v>
      </c>
      <c r="E22" s="75"/>
      <c r="F22" s="146">
        <f>ROUND(SUM(F20:F21),2)</f>
        <v>0</v>
      </c>
      <c r="G22" s="75"/>
      <c r="H22" s="146">
        <f>ROUND(SUM(H20:H21),2)</f>
        <v>0</v>
      </c>
      <c r="I22" s="75"/>
      <c r="J22" s="146">
        <f>ROUND(SUM(J20:J21),2)</f>
        <v>0</v>
      </c>
      <c r="K22" s="75"/>
      <c r="L22" s="146">
        <f>ROUND(SUM(L20:L21),2)</f>
        <v>0</v>
      </c>
      <c r="M22" s="79"/>
      <c r="N22" s="146">
        <f>ROUND(SUM(N20:N21),2)</f>
        <v>0</v>
      </c>
      <c r="O22" s="79"/>
      <c r="P22" s="146">
        <f>ROUND(SUM(P20:P21),2)</f>
        <v>346495724.95999998</v>
      </c>
      <c r="Q22" s="71"/>
      <c r="R22" s="146">
        <f>ROUND(SUM(R20:R21),2)</f>
        <v>2654636.5099999998</v>
      </c>
      <c r="S22" s="71"/>
      <c r="T22" s="146">
        <f>ROUND(SUM(T20:T21),2)</f>
        <v>349150361.47000003</v>
      </c>
      <c r="U22" s="77"/>
    </row>
    <row r="23" spans="1:23" s="76" customFormat="1" ht="26.1" customHeight="1">
      <c r="A23" s="74" t="s">
        <v>204</v>
      </c>
      <c r="C23" s="78"/>
      <c r="D23" s="147">
        <v>0</v>
      </c>
      <c r="E23" s="75"/>
      <c r="F23" s="147">
        <v>0</v>
      </c>
      <c r="G23" s="75"/>
      <c r="H23" s="147">
        <v>0</v>
      </c>
      <c r="I23" s="75"/>
      <c r="J23" s="147">
        <v>0</v>
      </c>
      <c r="K23" s="75"/>
      <c r="L23" s="147">
        <v>0</v>
      </c>
      <c r="M23" s="79"/>
      <c r="N23" s="147">
        <v>0</v>
      </c>
      <c r="O23" s="79"/>
      <c r="P23" s="147">
        <f>-2294104.36+458820.87</f>
        <v>-1835283.4899999998</v>
      </c>
      <c r="Q23" s="71"/>
      <c r="R23" s="147">
        <f>-P23</f>
        <v>1835283.4899999998</v>
      </c>
      <c r="S23" s="71"/>
      <c r="T23" s="147">
        <f t="shared" ref="T23" si="1">SUM(D23:S23)</f>
        <v>0</v>
      </c>
      <c r="U23" s="77"/>
    </row>
    <row r="24" spans="1:23" ht="26.1" customHeight="1">
      <c r="A24" s="74" t="str">
        <f>'งบเปลี่ยนแปลง-รวม'!A29</f>
        <v>ยอดคงเหลือ ณ วันที่ 31 ธันวาคม 2563</v>
      </c>
      <c r="D24" s="75">
        <f>ROUND(SUM(D18+D19+D22+D23),2)</f>
        <v>1475698768</v>
      </c>
      <c r="E24" s="77"/>
      <c r="F24" s="75">
        <f>ROUND(SUM(F18+F19+F22+F23),2)</f>
        <v>441807166</v>
      </c>
      <c r="G24" s="77"/>
      <c r="H24" s="75">
        <f>ROUND(SUM(H18+H19+H22+H23),2)</f>
        <v>39061748.240000002</v>
      </c>
      <c r="I24" s="77"/>
      <c r="J24" s="75">
        <f>ROUND(SUM(J18+J19+J22+J23),2)</f>
        <v>-142107790.00999999</v>
      </c>
      <c r="K24" s="77"/>
      <c r="L24" s="75">
        <f>ROUND(SUM(L18+L19+L22+L23),2)</f>
        <v>148000000</v>
      </c>
      <c r="M24" s="77"/>
      <c r="N24" s="75">
        <f>ROUND(SUM(N18+N19+N22+N23),2)</f>
        <v>142107790.00999999</v>
      </c>
      <c r="O24" s="77"/>
      <c r="P24" s="75">
        <f>ROUND(SUM(P18+P19+P22+P23),2)</f>
        <v>8655619254.4899998</v>
      </c>
      <c r="Q24" s="75"/>
      <c r="R24" s="75">
        <f>ROUND(SUM(R18+R19+R22+R23),2)</f>
        <v>0</v>
      </c>
      <c r="S24" s="77"/>
      <c r="T24" s="75">
        <f>ROUND(SUM(T18+T19+T22+T23),2)</f>
        <v>10760186936.73</v>
      </c>
      <c r="U24" s="77"/>
      <c r="V24" s="77"/>
      <c r="W24" s="81"/>
    </row>
    <row r="25" spans="1:23" ht="26.1" customHeight="1">
      <c r="A25" s="57" t="s">
        <v>29</v>
      </c>
      <c r="C25" s="78">
        <v>25.1</v>
      </c>
      <c r="D25" s="75">
        <v>0</v>
      </c>
      <c r="E25" s="77"/>
      <c r="F25" s="75">
        <v>0</v>
      </c>
      <c r="G25" s="75"/>
      <c r="H25" s="75">
        <v>0</v>
      </c>
      <c r="I25" s="75"/>
      <c r="J25" s="75">
        <v>0</v>
      </c>
      <c r="K25" s="75"/>
      <c r="L25" s="75">
        <v>0</v>
      </c>
      <c r="M25" s="75"/>
      <c r="N25" s="75">
        <v>0</v>
      </c>
      <c r="O25" s="75"/>
      <c r="P25" s="75">
        <v>-581667847.20000005</v>
      </c>
      <c r="Q25" s="75"/>
      <c r="R25" s="75">
        <v>0</v>
      </c>
      <c r="S25" s="75"/>
      <c r="T25" s="82">
        <f t="shared" ref="T25:T27" si="2">SUM(D25:S25)</f>
        <v>-581667847.20000005</v>
      </c>
      <c r="U25" s="75"/>
      <c r="V25" s="75"/>
      <c r="W25" s="81"/>
    </row>
    <row r="26" spans="1:23" ht="26.1" customHeight="1">
      <c r="A26" s="57" t="s">
        <v>183</v>
      </c>
      <c r="C26" s="156"/>
      <c r="D26" s="75">
        <v>0</v>
      </c>
      <c r="E26" s="75"/>
      <c r="F26" s="75">
        <v>0</v>
      </c>
      <c r="G26" s="75"/>
      <c r="H26" s="75">
        <v>0</v>
      </c>
      <c r="I26" s="75"/>
      <c r="J26" s="75">
        <v>0</v>
      </c>
      <c r="K26" s="75"/>
      <c r="L26" s="75">
        <v>0</v>
      </c>
      <c r="M26" s="75"/>
      <c r="N26" s="75">
        <v>0</v>
      </c>
      <c r="O26" s="75"/>
      <c r="P26" s="75">
        <f>งบกำไรขาดทุนเบ็ดเสร็จ!N31</f>
        <v>33659649.200000055</v>
      </c>
      <c r="Q26" s="75"/>
      <c r="R26" s="35">
        <v>0</v>
      </c>
      <c r="S26" s="75"/>
      <c r="T26" s="82">
        <f t="shared" si="2"/>
        <v>33659649.200000055</v>
      </c>
      <c r="U26" s="75"/>
      <c r="V26" s="76"/>
      <c r="W26" s="81"/>
    </row>
    <row r="27" spans="1:23" ht="26.1" customHeight="1">
      <c r="A27" s="66" t="s">
        <v>238</v>
      </c>
      <c r="D27" s="75">
        <v>0</v>
      </c>
      <c r="E27" s="75"/>
      <c r="F27" s="75">
        <v>0</v>
      </c>
      <c r="G27" s="75"/>
      <c r="H27" s="75">
        <v>0</v>
      </c>
      <c r="I27" s="75"/>
      <c r="J27" s="75">
        <v>0</v>
      </c>
      <c r="K27" s="75"/>
      <c r="L27" s="75">
        <v>0</v>
      </c>
      <c r="M27" s="75"/>
      <c r="N27" s="75">
        <v>0</v>
      </c>
      <c r="O27" s="75"/>
      <c r="P27" s="75">
        <f>งบกำไรขาดทุนเบ็ดเสร็จ!N35</f>
        <v>0</v>
      </c>
      <c r="Q27" s="75"/>
      <c r="R27" s="75">
        <f>งบกำไรขาดทุนเบ็ดเสร็จ!N34</f>
        <v>0</v>
      </c>
      <c r="S27" s="75"/>
      <c r="T27" s="82">
        <f t="shared" si="2"/>
        <v>0</v>
      </c>
      <c r="U27" s="75"/>
      <c r="V27" s="76"/>
      <c r="W27" s="81"/>
    </row>
    <row r="28" spans="1:23" ht="26.1" customHeight="1">
      <c r="A28" s="66" t="s">
        <v>167</v>
      </c>
      <c r="D28" s="80">
        <f>SUM(D26:D27)</f>
        <v>0</v>
      </c>
      <c r="E28" s="75"/>
      <c r="F28" s="80">
        <f>SUM(F26:F27)</f>
        <v>0</v>
      </c>
      <c r="G28" s="75"/>
      <c r="H28" s="80">
        <f>SUM(H26:H27)</f>
        <v>0</v>
      </c>
      <c r="I28" s="75"/>
      <c r="J28" s="80">
        <f>SUM(J26:J27)</f>
        <v>0</v>
      </c>
      <c r="K28" s="75"/>
      <c r="L28" s="80">
        <f>SUM(L26:L27)</f>
        <v>0</v>
      </c>
      <c r="M28" s="75"/>
      <c r="N28" s="80">
        <f>SUM(N26:N27)</f>
        <v>0</v>
      </c>
      <c r="O28" s="75"/>
      <c r="P28" s="80">
        <f>SUM(P26:P27)</f>
        <v>33659649.200000055</v>
      </c>
      <c r="Q28" s="75"/>
      <c r="R28" s="80">
        <f>SUM(R26:R27)</f>
        <v>0</v>
      </c>
      <c r="S28" s="75"/>
      <c r="T28" s="80">
        <f>SUM(T26:T27)</f>
        <v>33659649.200000055</v>
      </c>
      <c r="U28" s="75"/>
      <c r="V28" s="76"/>
      <c r="W28" s="81"/>
    </row>
    <row r="29" spans="1:23" ht="26.1" customHeight="1" thickBot="1">
      <c r="A29" s="66" t="str">
        <f>'งบเปลี่ยนแปลง-รวม'!A34</f>
        <v>ยอดคงเหลือ ณ วันที่ 31 มีนาคม 2564</v>
      </c>
      <c r="D29" s="83">
        <f>SUM(D24+D25+D28)</f>
        <v>1475698768</v>
      </c>
      <c r="E29" s="75"/>
      <c r="F29" s="83">
        <f>SUM(F24+F25+F28)</f>
        <v>441807166</v>
      </c>
      <c r="G29" s="75"/>
      <c r="H29" s="83">
        <f>SUM(H24+H25+H28)</f>
        <v>39061748.240000002</v>
      </c>
      <c r="I29" s="75"/>
      <c r="J29" s="83">
        <f>SUM(J24+J25+J28)</f>
        <v>-142107790.00999999</v>
      </c>
      <c r="K29" s="75"/>
      <c r="L29" s="83">
        <f>SUM(L24+L25+L28)</f>
        <v>148000000</v>
      </c>
      <c r="M29" s="75"/>
      <c r="N29" s="83">
        <f>SUM(N24+N25+N28)</f>
        <v>142107790.00999999</v>
      </c>
      <c r="O29" s="75"/>
      <c r="P29" s="83">
        <f>SUM(P24+P25+P28)</f>
        <v>8107611056.4899998</v>
      </c>
      <c r="Q29" s="75"/>
      <c r="R29" s="83">
        <f>SUM(R24+R25+R28)</f>
        <v>0</v>
      </c>
      <c r="S29" s="75"/>
      <c r="T29" s="83">
        <f>SUM(T24+T25+T28)</f>
        <v>10212178738.73</v>
      </c>
      <c r="U29" s="75"/>
      <c r="V29" s="76"/>
      <c r="W29" s="81"/>
    </row>
    <row r="30" spans="1:23" ht="26.1" customHeight="1" thickTop="1">
      <c r="D30" s="84"/>
      <c r="E30" s="84"/>
      <c r="F30" s="84"/>
      <c r="G30" s="84"/>
      <c r="H30" s="84"/>
      <c r="I30" s="84"/>
      <c r="J30" s="84"/>
      <c r="K30" s="84"/>
      <c r="L30" s="84"/>
      <c r="M30" s="84"/>
      <c r="N30" s="84"/>
      <c r="O30" s="84"/>
      <c r="P30" s="84"/>
      <c r="Q30" s="84"/>
      <c r="R30" s="84"/>
      <c r="S30" s="84"/>
      <c r="T30" s="84"/>
      <c r="U30" s="84"/>
      <c r="V30" s="76"/>
      <c r="W30" s="76"/>
    </row>
    <row r="31" spans="1:23" ht="26.1" customHeight="1">
      <c r="D31" s="84"/>
      <c r="E31" s="84"/>
      <c r="F31" s="84"/>
      <c r="G31" s="84"/>
      <c r="H31" s="84"/>
      <c r="I31" s="84"/>
      <c r="J31" s="84"/>
      <c r="K31" s="84"/>
      <c r="L31" s="84"/>
      <c r="M31" s="84"/>
      <c r="N31" s="84"/>
      <c r="O31" s="84"/>
      <c r="P31" s="84"/>
      <c r="Q31" s="84"/>
      <c r="R31" s="84"/>
      <c r="S31" s="84"/>
      <c r="T31" s="84"/>
      <c r="U31" s="84"/>
      <c r="V31" s="76"/>
      <c r="W31" s="76"/>
    </row>
    <row r="32" spans="1:23" ht="26.1" customHeight="1">
      <c r="D32" s="84"/>
      <c r="E32" s="84"/>
      <c r="F32" s="84"/>
      <c r="G32" s="84"/>
      <c r="H32" s="84"/>
      <c r="I32" s="84"/>
      <c r="J32" s="84"/>
      <c r="K32" s="84"/>
      <c r="L32" s="84"/>
      <c r="M32" s="84"/>
      <c r="N32" s="84"/>
      <c r="O32" s="84"/>
      <c r="P32" s="84"/>
      <c r="Q32" s="84"/>
      <c r="R32" s="84"/>
      <c r="S32" s="84"/>
      <c r="T32" s="84"/>
      <c r="U32" s="84"/>
      <c r="V32" s="76"/>
      <c r="W32" s="76"/>
    </row>
    <row r="33" spans="1:23" ht="26.1" customHeight="1">
      <c r="A33" s="85" t="s">
        <v>92</v>
      </c>
      <c r="D33" s="84"/>
      <c r="E33" s="84"/>
      <c r="F33" s="84"/>
      <c r="G33" s="84"/>
      <c r="H33" s="84"/>
      <c r="I33" s="84"/>
      <c r="J33" s="84"/>
      <c r="K33" s="84"/>
      <c r="L33" s="84"/>
      <c r="M33" s="84"/>
      <c r="N33" s="84"/>
      <c r="O33" s="84"/>
      <c r="P33" s="84"/>
      <c r="Q33" s="84"/>
      <c r="R33" s="84"/>
      <c r="S33" s="84"/>
      <c r="T33" s="84"/>
      <c r="U33" s="84"/>
      <c r="V33" s="76"/>
      <c r="W33" s="76"/>
    </row>
    <row r="34" spans="1:23" ht="26.1" customHeight="1">
      <c r="V34" s="76"/>
      <c r="W34" s="76"/>
    </row>
  </sheetData>
  <mergeCells count="9">
    <mergeCell ref="D8:T8"/>
    <mergeCell ref="A1:T1"/>
    <mergeCell ref="A2:T2"/>
    <mergeCell ref="A3:T3"/>
    <mergeCell ref="H9:H11"/>
    <mergeCell ref="F9:F11"/>
    <mergeCell ref="J9:J11"/>
    <mergeCell ref="L9:P9"/>
    <mergeCell ref="L10:N10"/>
  </mergeCells>
  <phoneticPr fontId="0" type="noConversion"/>
  <printOptions horizontalCentered="1"/>
  <pageMargins left="0.24" right="0.19685039370078741" top="0.47244094488188981" bottom="0.15748031496062992" header="0.15748031496062992" footer="0.15748031496062992"/>
  <pageSetup paperSize="9" scale="62" orientation="landscape" r:id="rId1"/>
  <headerFooter scaleWithDoc="0" alignWithMargins="0"/>
  <ignoredErrors>
    <ignoredError sqref="T14:T16 T19 T25 D28:T29 S18 Q18 O18 M18 K18 I18 G18 E18 E17 G17 I17 K17 M17 O17 Q17 S17 D18 D17 T17 R17 P17 N17 L17 J17 H17 F17 F18 H18 J18 L18 N18 P18 R18 T18 S22 Q22 O22 M22 K22 I22 G22 E22 E24 D22 F22 H22 J22 L22 N22 P22 R22 T22 G24 I24 K24 M24 O24 Q24 S24"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L79"/>
  <sheetViews>
    <sheetView tabSelected="1" topLeftCell="A17" zoomScale="90" zoomScaleNormal="90" workbookViewId="0">
      <selection activeCell="S24" sqref="S24"/>
    </sheetView>
  </sheetViews>
  <sheetFormatPr defaultColWidth="9.33203125" defaultRowHeight="21.75"/>
  <cols>
    <col min="1" max="2" width="3.83203125" style="6" customWidth="1"/>
    <col min="3" max="3" width="42.5" style="6" customWidth="1"/>
    <col min="4" max="4" width="9.33203125" style="6" customWidth="1"/>
    <col min="5" max="5" width="18.83203125" style="56" customWidth="1"/>
    <col min="6" max="6" width="1.33203125" style="56" customWidth="1"/>
    <col min="7" max="7" width="18.83203125" style="56" customWidth="1"/>
    <col min="8" max="8" width="1.33203125" style="56" customWidth="1"/>
    <col min="9" max="9" width="18.83203125" style="56" customWidth="1"/>
    <col min="10" max="10" width="1.33203125" style="56" customWidth="1"/>
    <col min="11" max="11" width="18.83203125" style="56" customWidth="1"/>
    <col min="12" max="12" width="1" style="6" customWidth="1"/>
    <col min="13" max="16384" width="9.33203125" style="6"/>
  </cols>
  <sheetData>
    <row r="1" spans="1:11" ht="25.5" customHeight="1">
      <c r="A1" s="173" t="s">
        <v>8</v>
      </c>
      <c r="B1" s="173"/>
      <c r="C1" s="173"/>
      <c r="D1" s="173"/>
      <c r="E1" s="173"/>
      <c r="F1" s="173"/>
      <c r="G1" s="173"/>
      <c r="H1" s="173"/>
      <c r="I1" s="173"/>
      <c r="J1" s="173"/>
      <c r="K1" s="173"/>
    </row>
    <row r="2" spans="1:11" ht="25.5" customHeight="1">
      <c r="A2" s="173" t="s">
        <v>58</v>
      </c>
      <c r="B2" s="173"/>
      <c r="C2" s="173"/>
      <c r="D2" s="173"/>
      <c r="E2" s="173"/>
      <c r="F2" s="173"/>
      <c r="G2" s="173"/>
      <c r="H2" s="173"/>
      <c r="I2" s="173"/>
      <c r="J2" s="173"/>
      <c r="K2" s="173"/>
    </row>
    <row r="3" spans="1:11" ht="25.5" customHeight="1">
      <c r="A3" s="183" t="str">
        <f>งบกำไรขาดทุนเบ็ดเสร็จ!A3</f>
        <v>สำหรับงวด 3 เดือน สิ้นสุดวันที่ 31 มีนาคม 2564 (ยังไม่ได้ตรวจสอบ / สอบทานแล้ว)</v>
      </c>
      <c r="B3" s="184"/>
      <c r="C3" s="184"/>
      <c r="D3" s="184"/>
      <c r="E3" s="184"/>
      <c r="F3" s="184"/>
      <c r="G3" s="184"/>
      <c r="H3" s="184"/>
      <c r="I3" s="184"/>
      <c r="J3" s="184"/>
      <c r="K3" s="184"/>
    </row>
    <row r="4" spans="1:11" s="39" customFormat="1" ht="25.5" customHeight="1">
      <c r="A4" s="159"/>
      <c r="B4" s="158"/>
      <c r="C4" s="158"/>
      <c r="D4" s="158"/>
      <c r="E4" s="158"/>
      <c r="F4" s="158"/>
      <c r="G4" s="158"/>
      <c r="H4" s="158"/>
      <c r="I4" s="158"/>
      <c r="J4" s="158"/>
      <c r="K4" s="158"/>
    </row>
    <row r="5" spans="1:11" ht="25.5" customHeight="1">
      <c r="E5" s="172" t="s">
        <v>59</v>
      </c>
      <c r="F5" s="172"/>
      <c r="G5" s="172"/>
      <c r="H5" s="9"/>
      <c r="I5" s="172" t="s">
        <v>82</v>
      </c>
      <c r="J5" s="172"/>
      <c r="K5" s="172"/>
    </row>
    <row r="6" spans="1:11" ht="25.5" customHeight="1">
      <c r="E6" s="40" t="s">
        <v>200</v>
      </c>
      <c r="F6" s="10"/>
      <c r="G6" s="12" t="s">
        <v>179</v>
      </c>
      <c r="H6" s="11"/>
      <c r="I6" s="12" t="str">
        <f>E6</f>
        <v>2564</v>
      </c>
      <c r="J6" s="10"/>
      <c r="K6" s="12" t="str">
        <f>G6</f>
        <v>2563</v>
      </c>
    </row>
    <row r="7" spans="1:11" ht="25.5" customHeight="1">
      <c r="A7" s="41" t="s">
        <v>57</v>
      </c>
      <c r="E7" s="6"/>
      <c r="F7" s="6"/>
      <c r="G7" s="6"/>
      <c r="H7" s="6"/>
      <c r="I7" s="6"/>
      <c r="J7" s="6"/>
      <c r="K7" s="6"/>
    </row>
    <row r="8" spans="1:11" ht="25.5" customHeight="1">
      <c r="B8" s="6" t="s">
        <v>165</v>
      </c>
      <c r="E8" s="14">
        <f>งบกำไรขาดทุนเบ็ดเสร็จ!J31</f>
        <v>122877809.69999996</v>
      </c>
      <c r="F8" s="14"/>
      <c r="G8" s="14">
        <f>งบกำไรขาดทุนเบ็ดเสร็จ!L31</f>
        <v>218272507.47999999</v>
      </c>
      <c r="H8" s="14"/>
      <c r="I8" s="14">
        <f>งบกำไรขาดทุนเบ็ดเสร็จ!N31</f>
        <v>33659649.200000055</v>
      </c>
      <c r="J8" s="14"/>
      <c r="K8" s="14">
        <f>งบกำไรขาดทุนเบ็ดเสร็จ!P31</f>
        <v>164700062.72000006</v>
      </c>
    </row>
    <row r="9" spans="1:11" ht="25.5" customHeight="1">
      <c r="B9" s="20" t="s">
        <v>205</v>
      </c>
      <c r="E9" s="100"/>
      <c r="F9" s="15"/>
      <c r="G9" s="14"/>
      <c r="H9" s="15"/>
      <c r="I9" s="14"/>
      <c r="J9" s="15"/>
      <c r="K9" s="14"/>
    </row>
    <row r="10" spans="1:11" ht="25.5" customHeight="1">
      <c r="B10" s="20"/>
      <c r="C10" s="6" t="s">
        <v>119</v>
      </c>
      <c r="E10" s="14">
        <v>32509323.84</v>
      </c>
      <c r="F10" s="15"/>
      <c r="G10" s="14">
        <v>56729079.100000001</v>
      </c>
      <c r="H10" s="15"/>
      <c r="I10" s="14">
        <v>12382287.99</v>
      </c>
      <c r="J10" s="15"/>
      <c r="K10" s="14">
        <v>42773614.470000006</v>
      </c>
    </row>
    <row r="11" spans="1:11" ht="25.5" customHeight="1">
      <c r="C11" s="6" t="s">
        <v>206</v>
      </c>
      <c r="E11" s="14">
        <v>45508979.440000005</v>
      </c>
      <c r="F11" s="15"/>
      <c r="G11" s="14">
        <v>9135656.5700000003</v>
      </c>
      <c r="H11" s="15"/>
      <c r="I11" s="14">
        <v>47647009.530000001</v>
      </c>
      <c r="J11" s="15"/>
      <c r="K11" s="14">
        <v>14178866.25</v>
      </c>
    </row>
    <row r="12" spans="1:11" ht="25.5" customHeight="1">
      <c r="C12" s="6" t="s">
        <v>207</v>
      </c>
      <c r="E12" s="14">
        <v>13497851.5</v>
      </c>
      <c r="F12" s="15"/>
      <c r="G12" s="14">
        <v>32288448.5</v>
      </c>
      <c r="H12" s="15"/>
      <c r="I12" s="14">
        <v>3553727.5</v>
      </c>
      <c r="J12" s="15"/>
      <c r="K12" s="14">
        <v>14420377</v>
      </c>
    </row>
    <row r="13" spans="1:11" ht="25.5" customHeight="1">
      <c r="C13" s="6" t="s">
        <v>170</v>
      </c>
      <c r="E13" s="14">
        <v>2500000</v>
      </c>
      <c r="F13" s="15"/>
      <c r="G13" s="14">
        <v>0</v>
      </c>
      <c r="H13" s="15"/>
      <c r="I13" s="14">
        <v>0</v>
      </c>
      <c r="J13" s="15"/>
      <c r="K13" s="14">
        <v>0</v>
      </c>
    </row>
    <row r="14" spans="1:11" ht="25.5" customHeight="1">
      <c r="C14" s="6" t="s">
        <v>131</v>
      </c>
      <c r="E14" s="14"/>
      <c r="F14" s="15"/>
      <c r="G14" s="14"/>
      <c r="H14" s="15"/>
      <c r="I14" s="14"/>
      <c r="J14" s="15"/>
      <c r="K14" s="14"/>
    </row>
    <row r="15" spans="1:11" ht="25.5" customHeight="1">
      <c r="C15" s="6" t="s">
        <v>151</v>
      </c>
      <c r="E15" s="14">
        <v>26177412.420000002</v>
      </c>
      <c r="F15" s="15"/>
      <c r="G15" s="14">
        <v>21408591.240000002</v>
      </c>
      <c r="H15" s="15"/>
      <c r="I15" s="14">
        <v>25343916.390000001</v>
      </c>
      <c r="J15" s="15"/>
      <c r="K15" s="14">
        <v>20617788.690000001</v>
      </c>
    </row>
    <row r="16" spans="1:11" ht="25.5" customHeight="1">
      <c r="C16" s="24" t="s">
        <v>56</v>
      </c>
      <c r="D16" s="24"/>
      <c r="E16" s="14">
        <v>0</v>
      </c>
      <c r="F16" s="15"/>
      <c r="G16" s="14">
        <v>-674437.55999999994</v>
      </c>
      <c r="H16" s="15"/>
      <c r="I16" s="14">
        <v>0</v>
      </c>
      <c r="J16" s="15"/>
      <c r="K16" s="14">
        <v>-674437.55999999994</v>
      </c>
    </row>
    <row r="17" spans="2:11" ht="25.5" customHeight="1">
      <c r="C17" s="20" t="s">
        <v>118</v>
      </c>
      <c r="D17" s="34"/>
      <c r="E17" s="14">
        <v>0</v>
      </c>
      <c r="F17" s="15"/>
      <c r="G17" s="14">
        <v>32767.060000000005</v>
      </c>
      <c r="H17" s="15"/>
      <c r="I17" s="14">
        <v>0</v>
      </c>
      <c r="J17" s="15"/>
      <c r="K17" s="14">
        <v>32766.060000000005</v>
      </c>
    </row>
    <row r="18" spans="2:11" ht="25.5" customHeight="1">
      <c r="C18" s="6" t="s">
        <v>152</v>
      </c>
      <c r="E18" s="14">
        <v>1116288.56</v>
      </c>
      <c r="F18" s="15"/>
      <c r="G18" s="14">
        <v>4883347.1400000006</v>
      </c>
      <c r="H18" s="15"/>
      <c r="I18" s="14">
        <v>0</v>
      </c>
      <c r="J18" s="15"/>
      <c r="K18" s="14">
        <v>0</v>
      </c>
    </row>
    <row r="19" spans="2:11" ht="25.5" customHeight="1">
      <c r="C19" s="6" t="s">
        <v>112</v>
      </c>
      <c r="E19" s="98"/>
      <c r="F19" s="15"/>
      <c r="G19" s="22"/>
      <c r="H19" s="15"/>
      <c r="I19" s="22"/>
      <c r="J19" s="15"/>
      <c r="K19" s="22"/>
    </row>
    <row r="20" spans="2:11" ht="25.5" customHeight="1">
      <c r="C20" s="20" t="s">
        <v>113</v>
      </c>
      <c r="D20" s="20"/>
      <c r="E20" s="17">
        <f>SUM(E8:E19)</f>
        <v>244187665.45999998</v>
      </c>
      <c r="F20" s="15"/>
      <c r="G20" s="17">
        <f>SUM(G8:G19)</f>
        <v>342075959.52999997</v>
      </c>
      <c r="H20" s="15"/>
      <c r="I20" s="17">
        <f>SUM(I8:I19)</f>
        <v>122586590.61000006</v>
      </c>
      <c r="J20" s="15"/>
      <c r="K20" s="17">
        <f>SUM(K8:K19)</f>
        <v>256049037.63000005</v>
      </c>
    </row>
    <row r="21" spans="2:11" ht="25.5" customHeight="1">
      <c r="B21" s="6" t="s">
        <v>55</v>
      </c>
      <c r="E21" s="99"/>
      <c r="F21" s="42"/>
      <c r="G21" s="42"/>
      <c r="H21" s="42"/>
      <c r="I21" s="42"/>
      <c r="J21" s="42"/>
      <c r="K21" s="42"/>
    </row>
    <row r="22" spans="2:11" ht="25.5" customHeight="1">
      <c r="C22" s="20" t="s">
        <v>145</v>
      </c>
      <c r="D22" s="20"/>
      <c r="E22" s="14">
        <v>71463662.099999994</v>
      </c>
      <c r="F22" s="15"/>
      <c r="G22" s="14">
        <v>-36997238.549999997</v>
      </c>
      <c r="H22" s="15"/>
      <c r="I22" s="14">
        <v>44242480.659999996</v>
      </c>
      <c r="J22" s="15"/>
      <c r="K22" s="14">
        <v>-26339073.010000002</v>
      </c>
    </row>
    <row r="23" spans="2:11" ht="25.5" customHeight="1">
      <c r="C23" s="20" t="s">
        <v>239</v>
      </c>
      <c r="D23" s="20"/>
      <c r="E23" s="14">
        <v>-1674126.78</v>
      </c>
      <c r="F23" s="15"/>
      <c r="G23" s="14">
        <v>-893529.85</v>
      </c>
      <c r="H23" s="15"/>
      <c r="I23" s="14">
        <v>-1679562.8799999978</v>
      </c>
      <c r="J23" s="15"/>
      <c r="K23" s="14">
        <v>913009.15</v>
      </c>
    </row>
    <row r="24" spans="2:11" ht="25.5" customHeight="1">
      <c r="C24" s="20" t="s">
        <v>54</v>
      </c>
      <c r="D24" s="20"/>
      <c r="E24" s="14">
        <v>-1415992890.7799997</v>
      </c>
      <c r="F24" s="15"/>
      <c r="G24" s="14">
        <v>-635434080.46000028</v>
      </c>
      <c r="H24" s="15"/>
      <c r="I24" s="15">
        <v>-1422177024.2399998</v>
      </c>
      <c r="J24" s="15"/>
      <c r="K24" s="15">
        <v>-645079848.28000021</v>
      </c>
    </row>
    <row r="25" spans="2:11" ht="25.5" customHeight="1">
      <c r="C25" s="6" t="s">
        <v>53</v>
      </c>
      <c r="E25" s="14">
        <v>1245057707.27</v>
      </c>
      <c r="F25" s="15"/>
      <c r="G25" s="14">
        <v>338284425.84999996</v>
      </c>
      <c r="H25" s="15"/>
      <c r="I25" s="14">
        <v>1330407745.9400001</v>
      </c>
      <c r="J25" s="15"/>
      <c r="K25" s="14">
        <v>247666197.31999993</v>
      </c>
    </row>
    <row r="26" spans="2:11" ht="25.5" customHeight="1">
      <c r="C26" s="20" t="s">
        <v>143</v>
      </c>
      <c r="D26" s="20"/>
      <c r="E26" s="14">
        <v>-1638840.4699999969</v>
      </c>
      <c r="F26" s="15"/>
      <c r="G26" s="14">
        <v>185506.54000000004</v>
      </c>
      <c r="H26" s="15"/>
      <c r="I26" s="15">
        <v>-699649.87</v>
      </c>
      <c r="J26" s="15"/>
      <c r="K26" s="14">
        <v>-5000079.8</v>
      </c>
    </row>
    <row r="27" spans="2:11" ht="25.5" customHeight="1">
      <c r="C27" s="6" t="s">
        <v>52</v>
      </c>
      <c r="E27" s="17">
        <v>2913576.12</v>
      </c>
      <c r="F27" s="15"/>
      <c r="G27" s="17">
        <v>-253636.47</v>
      </c>
      <c r="H27" s="15"/>
      <c r="I27" s="17">
        <v>2712884.12</v>
      </c>
      <c r="J27" s="15"/>
      <c r="K27" s="17">
        <v>-575145</v>
      </c>
    </row>
    <row r="28" spans="2:11" ht="25.5" customHeight="1">
      <c r="C28" s="6" t="s">
        <v>125</v>
      </c>
      <c r="E28" s="17">
        <f>SUM(E22:E27)</f>
        <v>-99870912.539999813</v>
      </c>
      <c r="F28" s="15"/>
      <c r="G28" s="17">
        <f>SUM(G22:G27)</f>
        <v>-335108552.9400003</v>
      </c>
      <c r="H28" s="15"/>
      <c r="I28" s="17">
        <f>SUM(I22:I27)</f>
        <v>-47193126.269999743</v>
      </c>
      <c r="J28" s="15"/>
      <c r="K28" s="17">
        <f>SUM(K22:K27)</f>
        <v>-428414939.6200003</v>
      </c>
    </row>
    <row r="29" spans="2:11" ht="25.5" customHeight="1">
      <c r="B29" s="6" t="s">
        <v>50</v>
      </c>
      <c r="E29" s="43"/>
      <c r="F29" s="44"/>
      <c r="G29" s="43"/>
      <c r="H29" s="45"/>
      <c r="I29" s="43"/>
      <c r="J29" s="44"/>
      <c r="K29" s="43"/>
    </row>
    <row r="30" spans="2:11" ht="25.5" customHeight="1">
      <c r="C30" s="6" t="s">
        <v>144</v>
      </c>
      <c r="E30" s="14">
        <v>-126538677.73</v>
      </c>
      <c r="F30" s="15"/>
      <c r="G30" s="14">
        <v>-411405238.45999998</v>
      </c>
      <c r="H30" s="15"/>
      <c r="I30" s="14">
        <v>-95145779.25</v>
      </c>
      <c r="J30" s="15"/>
      <c r="K30" s="14">
        <v>-356810173.1900003</v>
      </c>
    </row>
    <row r="31" spans="2:11" ht="25.5" customHeight="1">
      <c r="C31" s="6" t="s">
        <v>240</v>
      </c>
      <c r="E31" s="14">
        <v>0</v>
      </c>
      <c r="F31" s="15"/>
      <c r="G31" s="14">
        <v>0</v>
      </c>
      <c r="H31" s="15"/>
      <c r="I31" s="14">
        <v>14118716.73</v>
      </c>
      <c r="J31" s="15"/>
      <c r="K31" s="14">
        <v>-2127863.5800000019</v>
      </c>
    </row>
    <row r="32" spans="2:11" ht="25.5" customHeight="1">
      <c r="C32" s="6" t="s">
        <v>146</v>
      </c>
      <c r="E32" s="14">
        <v>-2574003.5099999998</v>
      </c>
      <c r="F32" s="15"/>
      <c r="G32" s="14">
        <v>-2602603.5499999998</v>
      </c>
      <c r="H32" s="15"/>
      <c r="I32" s="14">
        <v>-2574003.5099999998</v>
      </c>
      <c r="J32" s="15"/>
      <c r="K32" s="14">
        <v>-2602603.5499999998</v>
      </c>
    </row>
    <row r="33" spans="1:12" s="13" customFormat="1" ht="25.5" customHeight="1">
      <c r="C33" s="13" t="s">
        <v>49</v>
      </c>
      <c r="E33" s="15">
        <v>3957030.2</v>
      </c>
      <c r="F33" s="15"/>
      <c r="G33" s="15">
        <v>1660474.92</v>
      </c>
      <c r="H33" s="15"/>
      <c r="I33" s="15">
        <v>6558601.7199999997</v>
      </c>
      <c r="J33" s="15"/>
      <c r="K33" s="15">
        <v>1764804.67</v>
      </c>
    </row>
    <row r="34" spans="1:12" ht="25.5" customHeight="1">
      <c r="C34" s="6" t="s">
        <v>134</v>
      </c>
      <c r="E34" s="17">
        <v>-17053780.600000001</v>
      </c>
      <c r="F34" s="15"/>
      <c r="G34" s="17">
        <v>0</v>
      </c>
      <c r="H34" s="15"/>
      <c r="I34" s="17">
        <v>-4236949.0999999996</v>
      </c>
      <c r="J34" s="15"/>
      <c r="K34" s="17">
        <v>0</v>
      </c>
    </row>
    <row r="35" spans="1:12" ht="25.5" customHeight="1">
      <c r="C35" s="20" t="s">
        <v>124</v>
      </c>
      <c r="D35" s="20"/>
      <c r="E35" s="17">
        <f>SUM(E30:E34)</f>
        <v>-142209431.64000002</v>
      </c>
      <c r="F35" s="15"/>
      <c r="G35" s="17">
        <f>SUM(G30:G34)</f>
        <v>-412347367.08999997</v>
      </c>
      <c r="H35" s="15"/>
      <c r="I35" s="17">
        <f>SUM(I30:I34)</f>
        <v>-81279413.409999996</v>
      </c>
      <c r="J35" s="15"/>
      <c r="K35" s="17">
        <f>SUM(K30:K34)</f>
        <v>-359775835.65000027</v>
      </c>
    </row>
    <row r="36" spans="1:12" ht="25.5" customHeight="1">
      <c r="C36" s="20"/>
      <c r="D36" s="20"/>
      <c r="E36" s="15"/>
      <c r="F36" s="15"/>
      <c r="G36" s="15"/>
      <c r="H36" s="15"/>
      <c r="I36" s="15"/>
      <c r="J36" s="15"/>
      <c r="K36" s="15"/>
    </row>
    <row r="37" spans="1:12" ht="25.5" customHeight="1">
      <c r="A37" s="148" t="s">
        <v>92</v>
      </c>
      <c r="E37" s="6"/>
      <c r="F37" s="6"/>
      <c r="G37" s="6"/>
      <c r="H37" s="6"/>
      <c r="I37" s="6"/>
      <c r="J37" s="6"/>
      <c r="K37" s="6"/>
    </row>
    <row r="38" spans="1:12">
      <c r="A38" s="148"/>
      <c r="E38" s="6"/>
      <c r="F38" s="6"/>
      <c r="G38" s="6"/>
      <c r="H38" s="6"/>
      <c r="I38" s="6"/>
      <c r="J38" s="6"/>
      <c r="K38" s="6"/>
    </row>
    <row r="39" spans="1:12" ht="24.6" customHeight="1">
      <c r="A39" s="182" t="s">
        <v>51</v>
      </c>
      <c r="B39" s="182"/>
      <c r="C39" s="182"/>
      <c r="D39" s="182"/>
      <c r="E39" s="182"/>
      <c r="F39" s="182"/>
      <c r="G39" s="182"/>
      <c r="H39" s="182"/>
      <c r="I39" s="182"/>
      <c r="J39" s="182"/>
      <c r="K39" s="182"/>
    </row>
    <row r="40" spans="1:12" ht="24.6" customHeight="1">
      <c r="A40" s="173" t="s">
        <v>8</v>
      </c>
      <c r="B40" s="173"/>
      <c r="C40" s="173"/>
      <c r="D40" s="173"/>
      <c r="E40" s="173"/>
      <c r="F40" s="173"/>
      <c r="G40" s="173"/>
      <c r="H40" s="173"/>
      <c r="I40" s="173"/>
      <c r="J40" s="173"/>
      <c r="K40" s="173"/>
    </row>
    <row r="41" spans="1:12" ht="24.6" customHeight="1">
      <c r="A41" s="173" t="s">
        <v>42</v>
      </c>
      <c r="B41" s="173"/>
      <c r="C41" s="173"/>
      <c r="D41" s="173"/>
      <c r="E41" s="173"/>
      <c r="F41" s="173"/>
      <c r="G41" s="173"/>
      <c r="H41" s="173"/>
      <c r="I41" s="173"/>
      <c r="J41" s="173"/>
      <c r="K41" s="173"/>
    </row>
    <row r="42" spans="1:12" ht="24.6" customHeight="1">
      <c r="A42" s="184" t="str">
        <f>A3</f>
        <v>สำหรับงวด 3 เดือน สิ้นสุดวันที่ 31 มีนาคม 2564 (ยังไม่ได้ตรวจสอบ / สอบทานแล้ว)</v>
      </c>
      <c r="B42" s="184"/>
      <c r="C42" s="184"/>
      <c r="D42" s="184"/>
      <c r="E42" s="184"/>
      <c r="F42" s="184"/>
      <c r="G42" s="184"/>
      <c r="H42" s="184"/>
      <c r="I42" s="184"/>
      <c r="J42" s="184"/>
      <c r="K42" s="184"/>
    </row>
    <row r="43" spans="1:12" ht="24.6" customHeight="1">
      <c r="A43" s="46"/>
      <c r="B43" s="47"/>
      <c r="C43" s="47"/>
      <c r="D43" s="47"/>
      <c r="E43" s="47"/>
      <c r="F43" s="47"/>
      <c r="G43" s="47"/>
      <c r="H43" s="47"/>
      <c r="I43" s="47"/>
      <c r="J43" s="47"/>
      <c r="K43" s="47"/>
      <c r="L43" s="159"/>
    </row>
    <row r="44" spans="1:12" ht="24.6" customHeight="1">
      <c r="E44" s="172" t="s">
        <v>59</v>
      </c>
      <c r="F44" s="172"/>
      <c r="G44" s="172"/>
      <c r="H44" s="9"/>
      <c r="I44" s="172" t="s">
        <v>82</v>
      </c>
      <c r="J44" s="172"/>
      <c r="K44" s="172"/>
    </row>
    <row r="45" spans="1:12" ht="24.6" customHeight="1">
      <c r="E45" s="40" t="str">
        <f>E6</f>
        <v>2564</v>
      </c>
      <c r="F45" s="40"/>
      <c r="G45" s="12" t="str">
        <f>G6</f>
        <v>2563</v>
      </c>
      <c r="H45" s="11"/>
      <c r="I45" s="12" t="str">
        <f>I6</f>
        <v>2564</v>
      </c>
      <c r="J45" s="40"/>
      <c r="K45" s="12" t="str">
        <f>K6</f>
        <v>2563</v>
      </c>
    </row>
    <row r="46" spans="1:12" ht="24.6" customHeight="1">
      <c r="C46" s="20" t="s">
        <v>155</v>
      </c>
      <c r="D46" s="20"/>
      <c r="E46" s="15">
        <f>E20+E28+E35</f>
        <v>2107321.2800001502</v>
      </c>
      <c r="F46" s="15"/>
      <c r="G46" s="15">
        <f>G20+G28+G35</f>
        <v>-405379960.5000003</v>
      </c>
      <c r="H46" s="15"/>
      <c r="I46" s="15">
        <f>I20+I28+I35</f>
        <v>-5885949.0699996799</v>
      </c>
      <c r="J46" s="15"/>
      <c r="K46" s="15">
        <f>K20+K28+K35</f>
        <v>-532141737.64000052</v>
      </c>
    </row>
    <row r="47" spans="1:12" ht="24.6" customHeight="1">
      <c r="C47" s="6" t="s">
        <v>156</v>
      </c>
      <c r="E47" s="15">
        <v>-80151286.440000013</v>
      </c>
      <c r="F47" s="15"/>
      <c r="G47" s="15">
        <v>-48316912.310000002</v>
      </c>
      <c r="H47" s="15"/>
      <c r="I47" s="14">
        <v>-79389585.570000008</v>
      </c>
      <c r="J47" s="15"/>
      <c r="K47" s="14">
        <v>-46939624.140000001</v>
      </c>
    </row>
    <row r="48" spans="1:12" ht="24.6" customHeight="1">
      <c r="C48" s="6" t="s">
        <v>178</v>
      </c>
      <c r="E48" s="15">
        <v>695608.76</v>
      </c>
      <c r="F48" s="15"/>
      <c r="G48" s="15">
        <v>4079881.51</v>
      </c>
      <c r="H48" s="15"/>
      <c r="I48" s="14">
        <v>0</v>
      </c>
      <c r="J48" s="15"/>
      <c r="K48" s="14">
        <v>0</v>
      </c>
    </row>
    <row r="49" spans="1:11" ht="24.6" customHeight="1">
      <c r="C49" s="6" t="s">
        <v>157</v>
      </c>
      <c r="E49" s="17">
        <v>-19084957.480000004</v>
      </c>
      <c r="F49" s="15"/>
      <c r="G49" s="17">
        <v>-23590284.98</v>
      </c>
      <c r="H49" s="15"/>
      <c r="I49" s="17">
        <v>-9173289.5899999999</v>
      </c>
      <c r="J49" s="15"/>
      <c r="K49" s="17">
        <v>-14913481.35</v>
      </c>
    </row>
    <row r="50" spans="1:11" ht="24.6" customHeight="1">
      <c r="C50" s="20" t="s">
        <v>102</v>
      </c>
      <c r="D50" s="20"/>
      <c r="E50" s="17">
        <f>SUM(E46:E49)</f>
        <v>-96433313.879999861</v>
      </c>
      <c r="F50" s="15"/>
      <c r="G50" s="17">
        <f>SUM(G46:G49)</f>
        <v>-473207276.28000033</v>
      </c>
      <c r="H50" s="15"/>
      <c r="I50" s="17">
        <f>SUM(I46:I49)</f>
        <v>-94448824.229999691</v>
      </c>
      <c r="J50" s="15"/>
      <c r="K50" s="17">
        <f>SUM(K46:K49)</f>
        <v>-593994843.13000059</v>
      </c>
    </row>
    <row r="51" spans="1:11" ht="24.6" customHeight="1">
      <c r="A51" s="41" t="s">
        <v>48</v>
      </c>
      <c r="E51" s="6"/>
      <c r="F51" s="48"/>
      <c r="G51" s="48"/>
      <c r="H51" s="48"/>
      <c r="I51" s="48"/>
      <c r="J51" s="48"/>
      <c r="K51" s="48"/>
    </row>
    <row r="52" spans="1:11" ht="24.6" customHeight="1">
      <c r="A52" s="41"/>
      <c r="B52" s="6" t="s">
        <v>184</v>
      </c>
      <c r="E52" s="49">
        <v>0</v>
      </c>
      <c r="F52" s="50"/>
      <c r="G52" s="49">
        <v>15</v>
      </c>
      <c r="H52" s="50"/>
      <c r="I52" s="49">
        <v>0</v>
      </c>
      <c r="J52" s="50"/>
      <c r="K52" s="49">
        <v>15</v>
      </c>
    </row>
    <row r="53" spans="1:11" ht="24.6" customHeight="1">
      <c r="A53" s="41"/>
      <c r="B53" s="6" t="s">
        <v>133</v>
      </c>
      <c r="E53" s="49">
        <v>0</v>
      </c>
      <c r="F53" s="50"/>
      <c r="G53" s="49">
        <v>0</v>
      </c>
      <c r="H53" s="50"/>
      <c r="I53" s="15">
        <v>0</v>
      </c>
      <c r="J53" s="50"/>
      <c r="K53" s="49">
        <v>-34160000</v>
      </c>
    </row>
    <row r="54" spans="1:11" ht="24.6" customHeight="1">
      <c r="A54" s="41"/>
      <c r="B54" s="6" t="s">
        <v>127</v>
      </c>
      <c r="E54" s="49">
        <v>-24875000</v>
      </c>
      <c r="F54" s="50"/>
      <c r="G54" s="49">
        <v>-10500000</v>
      </c>
      <c r="H54" s="50"/>
      <c r="I54" s="49">
        <v>-34425000</v>
      </c>
      <c r="J54" s="50"/>
      <c r="K54" s="49">
        <v>70500000</v>
      </c>
    </row>
    <row r="55" spans="1:11" ht="24.6" customHeight="1">
      <c r="B55" s="24" t="s">
        <v>175</v>
      </c>
      <c r="E55" s="14">
        <v>0</v>
      </c>
      <c r="F55" s="15"/>
      <c r="G55" s="14">
        <v>-7242.99</v>
      </c>
      <c r="H55" s="15"/>
      <c r="I55" s="14">
        <v>0</v>
      </c>
      <c r="J55" s="15"/>
      <c r="K55" s="14">
        <v>-7242.99</v>
      </c>
    </row>
    <row r="56" spans="1:11" ht="24.6" customHeight="1">
      <c r="B56" s="6" t="s">
        <v>47</v>
      </c>
      <c r="E56" s="14">
        <v>-4903779.22</v>
      </c>
      <c r="F56" s="15"/>
      <c r="G56" s="14">
        <v>-13017823.449999999</v>
      </c>
      <c r="H56" s="15"/>
      <c r="I56" s="14">
        <v>-4547779.0999999996</v>
      </c>
      <c r="J56" s="15"/>
      <c r="K56" s="14">
        <v>-12833361.439999999</v>
      </c>
    </row>
    <row r="57" spans="1:11" ht="24.6" customHeight="1">
      <c r="B57" s="6" t="s">
        <v>153</v>
      </c>
      <c r="E57" s="14">
        <v>-321000</v>
      </c>
      <c r="F57" s="15"/>
      <c r="G57" s="14">
        <v>-535000</v>
      </c>
      <c r="H57" s="15"/>
      <c r="I57" s="14">
        <v>-321000</v>
      </c>
      <c r="J57" s="15"/>
      <c r="K57" s="14">
        <v>-535000</v>
      </c>
    </row>
    <row r="58" spans="1:11" ht="24.6" customHeight="1">
      <c r="B58" s="51" t="s">
        <v>121</v>
      </c>
      <c r="E58" s="14">
        <v>0</v>
      </c>
      <c r="F58" s="15"/>
      <c r="G58" s="14">
        <v>464018.69</v>
      </c>
      <c r="H58" s="15"/>
      <c r="I58" s="14">
        <v>0</v>
      </c>
      <c r="J58" s="15"/>
      <c r="K58" s="14">
        <v>464018.69</v>
      </c>
    </row>
    <row r="59" spans="1:11" s="13" customFormat="1" ht="24.6" customHeight="1">
      <c r="B59" s="51" t="s">
        <v>107</v>
      </c>
      <c r="E59" s="17">
        <v>0</v>
      </c>
      <c r="F59" s="15"/>
      <c r="G59" s="17">
        <v>1250000</v>
      </c>
      <c r="H59" s="15"/>
      <c r="I59" s="17">
        <v>0</v>
      </c>
      <c r="J59" s="15"/>
      <c r="K59" s="17">
        <v>1250000</v>
      </c>
    </row>
    <row r="60" spans="1:11" s="13" customFormat="1" ht="24.6" customHeight="1">
      <c r="B60" s="51"/>
      <c r="C60" s="20" t="s">
        <v>101</v>
      </c>
      <c r="D60" s="20"/>
      <c r="E60" s="17">
        <f>SUM(E52:E59)</f>
        <v>-30099779.219999999</v>
      </c>
      <c r="F60" s="15"/>
      <c r="G60" s="17">
        <f>SUM(G52:G59)</f>
        <v>-22346032.749999996</v>
      </c>
      <c r="H60" s="15"/>
      <c r="I60" s="17">
        <f>SUM(I52:I59)</f>
        <v>-39293779.100000001</v>
      </c>
      <c r="J60" s="15"/>
      <c r="K60" s="17">
        <f>SUM(K52:K59)</f>
        <v>24678429.260000002</v>
      </c>
    </row>
    <row r="61" spans="1:11" ht="24.6" customHeight="1">
      <c r="A61" s="41" t="s">
        <v>46</v>
      </c>
      <c r="E61" s="44"/>
      <c r="F61" s="28"/>
      <c r="G61" s="28"/>
      <c r="H61" s="52"/>
      <c r="I61" s="28"/>
      <c r="J61" s="28"/>
      <c r="K61" s="53"/>
    </row>
    <row r="62" spans="1:11" ht="24.6" customHeight="1">
      <c r="B62" s="24" t="s">
        <v>45</v>
      </c>
      <c r="E62" s="14">
        <v>-6610.9000000000005</v>
      </c>
      <c r="F62" s="15"/>
      <c r="G62" s="14">
        <v>-5288380.03</v>
      </c>
      <c r="H62" s="15"/>
      <c r="I62" s="14">
        <v>-6610.9000000000005</v>
      </c>
      <c r="J62" s="15"/>
      <c r="K62" s="14">
        <v>-5288380.03</v>
      </c>
    </row>
    <row r="63" spans="1:11" ht="24.6" customHeight="1">
      <c r="B63" s="6" t="s">
        <v>159</v>
      </c>
      <c r="E63" s="14">
        <v>0</v>
      </c>
      <c r="F63" s="15"/>
      <c r="G63" s="14">
        <v>0</v>
      </c>
      <c r="H63" s="15"/>
      <c r="I63" s="14">
        <v>17000000</v>
      </c>
      <c r="J63" s="15"/>
      <c r="K63" s="14">
        <v>11200000</v>
      </c>
    </row>
    <row r="64" spans="1:11" ht="24.6" customHeight="1">
      <c r="B64" s="6" t="s">
        <v>44</v>
      </c>
      <c r="E64" s="14">
        <v>2715450000</v>
      </c>
      <c r="F64" s="15"/>
      <c r="G64" s="14">
        <v>2734000000</v>
      </c>
      <c r="H64" s="15"/>
      <c r="I64" s="14">
        <v>2550000000</v>
      </c>
      <c r="J64" s="15"/>
      <c r="K64" s="14">
        <v>2734000000</v>
      </c>
    </row>
    <row r="65" spans="1:11" ht="24.6" customHeight="1">
      <c r="B65" s="24" t="s">
        <v>43</v>
      </c>
      <c r="E65" s="14">
        <v>-2052360000</v>
      </c>
      <c r="F65" s="15"/>
      <c r="G65" s="14">
        <v>-1770193150</v>
      </c>
      <c r="H65" s="15"/>
      <c r="I65" s="14">
        <v>-1910192000</v>
      </c>
      <c r="J65" s="15"/>
      <c r="K65" s="14">
        <v>-1730000000</v>
      </c>
    </row>
    <row r="66" spans="1:11" ht="24.6" customHeight="1">
      <c r="B66" s="6" t="s">
        <v>41</v>
      </c>
      <c r="E66" s="14">
        <v>95000000</v>
      </c>
      <c r="F66" s="15"/>
      <c r="G66" s="14">
        <v>0</v>
      </c>
      <c r="H66" s="15"/>
      <c r="I66" s="14">
        <v>0</v>
      </c>
      <c r="J66" s="15"/>
      <c r="K66" s="14">
        <v>0</v>
      </c>
    </row>
    <row r="67" spans="1:11" ht="24.6" customHeight="1">
      <c r="B67" s="24" t="s">
        <v>40</v>
      </c>
      <c r="E67" s="14">
        <v>-82338000</v>
      </c>
      <c r="F67" s="15"/>
      <c r="G67" s="14">
        <v>0</v>
      </c>
      <c r="H67" s="15"/>
      <c r="I67" s="14">
        <v>0</v>
      </c>
      <c r="J67" s="15"/>
      <c r="K67" s="14">
        <v>0</v>
      </c>
    </row>
    <row r="68" spans="1:11" s="13" customFormat="1" ht="24.6" customHeight="1">
      <c r="B68" s="51" t="s">
        <v>193</v>
      </c>
      <c r="E68" s="15">
        <v>-3148412.48</v>
      </c>
      <c r="F68" s="15"/>
      <c r="G68" s="14">
        <v>-1789826.35</v>
      </c>
      <c r="H68" s="15"/>
      <c r="I68" s="15">
        <v>-2988145.2600000002</v>
      </c>
      <c r="J68" s="15"/>
      <c r="K68" s="15">
        <v>-2246587.85</v>
      </c>
    </row>
    <row r="69" spans="1:11" s="13" customFormat="1" ht="24.6" customHeight="1">
      <c r="B69" s="20" t="s">
        <v>208</v>
      </c>
      <c r="E69" s="15">
        <v>-5490</v>
      </c>
      <c r="F69" s="15"/>
      <c r="G69" s="15">
        <v>0</v>
      </c>
      <c r="H69" s="15"/>
      <c r="I69" s="15">
        <v>-5490</v>
      </c>
      <c r="J69" s="15"/>
      <c r="K69" s="15">
        <v>0</v>
      </c>
    </row>
    <row r="70" spans="1:11" s="13" customFormat="1" ht="24.6" customHeight="1">
      <c r="C70" s="20" t="s">
        <v>100</v>
      </c>
      <c r="D70" s="20"/>
      <c r="E70" s="19">
        <f>SUM(E62:E69)</f>
        <v>672591486.61999989</v>
      </c>
      <c r="F70" s="15"/>
      <c r="G70" s="19">
        <f>SUM(G62:G69)</f>
        <v>956728643.61999977</v>
      </c>
      <c r="H70" s="15"/>
      <c r="I70" s="19">
        <f>SUM(I62:I69)</f>
        <v>653807753.83999991</v>
      </c>
      <c r="J70" s="15"/>
      <c r="K70" s="19">
        <f>SUM(K62:K69)</f>
        <v>1007665032.1199998</v>
      </c>
    </row>
    <row r="71" spans="1:11" ht="24.6" customHeight="1">
      <c r="A71" s="6" t="s">
        <v>80</v>
      </c>
      <c r="E71" s="15">
        <f>SUM(E50+E60+E70)</f>
        <v>546058393.51999998</v>
      </c>
      <c r="F71" s="15"/>
      <c r="G71" s="15">
        <f>SUM(G50+G60+G70)</f>
        <v>461175334.58999944</v>
      </c>
      <c r="H71" s="15"/>
      <c r="I71" s="15">
        <f>SUM(I50+I60+I70)</f>
        <v>520065150.51000023</v>
      </c>
      <c r="J71" s="15"/>
      <c r="K71" s="15">
        <f>SUM(K50+K60+K70)</f>
        <v>438348618.24999917</v>
      </c>
    </row>
    <row r="72" spans="1:11" ht="24.6" customHeight="1">
      <c r="A72" s="6" t="s">
        <v>120</v>
      </c>
      <c r="E72" s="17">
        <v>916701355.66999996</v>
      </c>
      <c r="F72" s="15"/>
      <c r="G72" s="17">
        <v>501301887.79000008</v>
      </c>
      <c r="H72" s="15"/>
      <c r="I72" s="17">
        <v>774009624.46000004</v>
      </c>
      <c r="J72" s="15"/>
      <c r="K72" s="17">
        <v>374405343.72000003</v>
      </c>
    </row>
    <row r="73" spans="1:11" ht="24.6" customHeight="1" thickBot="1">
      <c r="A73" s="24" t="s">
        <v>214</v>
      </c>
      <c r="B73" s="24"/>
      <c r="E73" s="54">
        <f>ROUND(SUM(E71:E72),2)</f>
        <v>1462759749.1900001</v>
      </c>
      <c r="F73" s="15"/>
      <c r="G73" s="54">
        <f>ROUND(SUM(G71:G72),2)</f>
        <v>962477222.38</v>
      </c>
      <c r="H73" s="26"/>
      <c r="I73" s="54">
        <f>ROUND(SUM(I71:I72),2)</f>
        <v>1294074774.97</v>
      </c>
      <c r="J73" s="26"/>
      <c r="K73" s="54">
        <f>ROUND(SUM(K71:K72),2)</f>
        <v>812753961.97000003</v>
      </c>
    </row>
    <row r="74" spans="1:11" ht="24.6" customHeight="1" thickTop="1">
      <c r="B74" s="24"/>
      <c r="E74" s="15"/>
      <c r="F74" s="15"/>
      <c r="G74" s="15"/>
      <c r="H74" s="15"/>
      <c r="I74" s="15"/>
      <c r="J74" s="15"/>
      <c r="K74" s="15"/>
    </row>
    <row r="75" spans="1:11" ht="24.6" customHeight="1">
      <c r="A75" s="55" t="s">
        <v>231</v>
      </c>
    </row>
    <row r="76" spans="1:11" ht="24.6" customHeight="1"/>
    <row r="77" spans="1:11" ht="24.6" customHeight="1">
      <c r="A77" s="148" t="s">
        <v>92</v>
      </c>
    </row>
    <row r="79" spans="1:11">
      <c r="E79" s="49"/>
      <c r="F79" s="49"/>
      <c r="G79" s="49"/>
      <c r="H79" s="49"/>
      <c r="I79" s="49"/>
      <c r="J79" s="49"/>
      <c r="K79" s="49"/>
    </row>
  </sheetData>
  <mergeCells count="11">
    <mergeCell ref="A40:K40"/>
    <mergeCell ref="A41:K41"/>
    <mergeCell ref="A42:K42"/>
    <mergeCell ref="E44:G44"/>
    <mergeCell ref="I44:K44"/>
    <mergeCell ref="A39:K39"/>
    <mergeCell ref="A1:K1"/>
    <mergeCell ref="A2:K2"/>
    <mergeCell ref="A3:K3"/>
    <mergeCell ref="E5:G5"/>
    <mergeCell ref="I5:K5"/>
  </mergeCells>
  <pageMargins left="0.56999999999999995" right="0.26" top="0.74803149606299213" bottom="0.74803149606299213" header="0.31496062992125984" footer="0.31496062992125984"/>
  <pageSetup paperSize="9" scale="80" orientation="portrait" r:id="rId1"/>
  <ignoredErrors>
    <ignoredError sqref="E6:K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5</vt:i4>
      </vt:variant>
      <vt:variant>
        <vt:lpstr>ช่วงที่มีชื่อ</vt:lpstr>
      </vt:variant>
      <vt:variant>
        <vt:i4>5</vt:i4>
      </vt:variant>
    </vt:vector>
  </HeadingPairs>
  <TitlesOfParts>
    <vt:vector size="10"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Company>lpp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DIACOM1</cp:lastModifiedBy>
  <cp:lastPrinted>2021-05-05T09:13:30Z</cp:lastPrinted>
  <dcterms:created xsi:type="dcterms:W3CDTF">2007-10-19T01:35:34Z</dcterms:created>
  <dcterms:modified xsi:type="dcterms:W3CDTF">2021-05-05T09:13:31Z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ies>
</file>