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1\Q1'21\Draft\SET file\"/>
    </mc:Choice>
  </mc:AlternateContent>
  <xr:revisionPtr revIDLastSave="0" documentId="13_ncr:1_{446C8093-0926-413E-8ADA-D7B42C0EF2B4}" xr6:coauthVersionLast="45" xr6:coauthVersionMax="46" xr10:uidLastSave="{00000000-0000-0000-0000-000000000000}"/>
  <bookViews>
    <workbookView xWindow="28690" yWindow="-110" windowWidth="29020" windowHeight="15820" tabRatio="808" xr2:uid="{00000000-000D-0000-FFFF-FFFF00000000}"/>
  </bookViews>
  <sheets>
    <sheet name="FS-2-4" sheetId="1" r:id="rId1"/>
    <sheet name="PL5-6" sheetId="32" r:id="rId2"/>
    <sheet name="SH7" sheetId="34" r:id="rId3"/>
    <sheet name="SH8" sheetId="38" r:id="rId4"/>
    <sheet name="SH-9" sheetId="36" r:id="rId5"/>
    <sheet name="SH-10" sheetId="35" r:id="rId6"/>
    <sheet name="Cash Flow-11-12" sheetId="3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a" localSheetId="1">[1]FS!#REF!</definedName>
    <definedName name="\a" localSheetId="5">[2]BS_PL!#REF!</definedName>
    <definedName name="\a" localSheetId="2">[1]FS!#REF!</definedName>
    <definedName name="\a" localSheetId="3">[1]FS!#REF!</definedName>
    <definedName name="\a" localSheetId="4">[2]BS_PL!#REF!</definedName>
    <definedName name="\a">[1]FS!#REF!</definedName>
    <definedName name="\b" localSheetId="1">[3]BS_PL!#REF!</definedName>
    <definedName name="\b" localSheetId="5">[2]BS_PL!#REF!</definedName>
    <definedName name="\b" localSheetId="2">[3]BS_PL!#REF!</definedName>
    <definedName name="\b" localSheetId="3">[3]BS_PL!#REF!</definedName>
    <definedName name="\b" localSheetId="4">[2]BS_PL!#REF!</definedName>
    <definedName name="\b">[3]BS_PL!#REF!</definedName>
    <definedName name="\c" localSheetId="1">[1]FS!#REF!</definedName>
    <definedName name="\c" localSheetId="5">[2]BS_PL!#REF!</definedName>
    <definedName name="\c" localSheetId="2">[1]FS!#REF!</definedName>
    <definedName name="\c" localSheetId="3">[1]FS!#REF!</definedName>
    <definedName name="\c" localSheetId="4">[2]BS_PL!#REF!</definedName>
    <definedName name="\c">[1]FS!#REF!</definedName>
    <definedName name="\d" localSheetId="1">[1]FS!#REF!</definedName>
    <definedName name="\d" localSheetId="5">[2]BS_PL!#REF!</definedName>
    <definedName name="\d" localSheetId="2">[1]FS!#REF!</definedName>
    <definedName name="\d" localSheetId="3">[1]FS!#REF!</definedName>
    <definedName name="\d" localSheetId="4">[2]BS_PL!#REF!</definedName>
    <definedName name="\d">[1]FS!#REF!</definedName>
    <definedName name="_" localSheetId="1">#REF!</definedName>
    <definedName name="_" localSheetId="5">#REF!</definedName>
    <definedName name="_" localSheetId="2">#REF!</definedName>
    <definedName name="_" localSheetId="3">#REF!</definedName>
    <definedName name="_" localSheetId="4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5" hidden="1">[4]!ChangeRange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5" hidden="1">[4]!ContentsHelp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hidden="1">[4]!ContentsHelp</definedName>
    <definedName name="CreateTable" localSheetId="1" hidden="1">[4]!CreateTable</definedName>
    <definedName name="CreateTable" localSheetId="5" hidden="1">[4]!CreateTable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hidden="1">[4]!CreateTable</definedName>
    <definedName name="DeleteRange" localSheetId="1" hidden="1">[4]!DeleteRange</definedName>
    <definedName name="DeleteRange" localSheetId="5" hidden="1">[4]!DeleteRange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hidden="1">[4]!DeleteRange</definedName>
    <definedName name="DeleteTable" localSheetId="1" hidden="1">[4]!DeleteTable</definedName>
    <definedName name="DeleteTable" localSheetId="5" hidden="1">[4]!DeleteTable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1">[3]BS_PL!#REF!</definedName>
    <definedName name="hjygk" localSheetId="2">[3]BS_PL!#REF!</definedName>
    <definedName name="hjygk" localSheetId="3">[3]BS_PL!#REF!</definedName>
    <definedName name="hjygk" localSheetId="4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5">#REF!</definedName>
    <definedName name="L_AJE_Tot" localSheetId="2">#REF!</definedName>
    <definedName name="L_AJE_Tot" localSheetId="3">#REF!</definedName>
    <definedName name="L_AJE_Tot" localSheetId="4">#REF!</definedName>
    <definedName name="L_AJE_Tot">#REF!</definedName>
    <definedName name="L_CY_Beg" localSheetId="1">#REF!</definedName>
    <definedName name="L_CY_Beg" localSheetId="5">#REF!</definedName>
    <definedName name="L_CY_Beg" localSheetId="2">#REF!</definedName>
    <definedName name="L_CY_Beg" localSheetId="3">#REF!</definedName>
    <definedName name="L_CY_Beg" localSheetId="4">#REF!</definedName>
    <definedName name="L_CY_Beg">#REF!</definedName>
    <definedName name="L_CY_End" localSheetId="1">#REF!</definedName>
    <definedName name="L_CY_End" localSheetId="5">#REF!</definedName>
    <definedName name="L_CY_End" localSheetId="2">#REF!</definedName>
    <definedName name="L_CY_End" localSheetId="3">#REF!</definedName>
    <definedName name="L_CY_End" localSheetId="4">#REF!</definedName>
    <definedName name="L_CY_End">#REF!</definedName>
    <definedName name="L_PY_End" localSheetId="1">#REF!</definedName>
    <definedName name="L_PY_End" localSheetId="5">#REF!</definedName>
    <definedName name="L_PY_End" localSheetId="2">#REF!</definedName>
    <definedName name="L_PY_End" localSheetId="3">#REF!</definedName>
    <definedName name="L_PY_End" localSheetId="4">#REF!</definedName>
    <definedName name="L_PY_End">#REF!</definedName>
    <definedName name="ll" localSheetId="1">[1]FS!#REF!</definedName>
    <definedName name="ll" localSheetId="5">[1]FS!#REF!</definedName>
    <definedName name="ll" localSheetId="2">[1]FS!#REF!</definedName>
    <definedName name="ll" localSheetId="3">[1]FS!#REF!</definedName>
    <definedName name="ll" localSheetId="4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5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hidden="1">[4]!MerrillPrintIt</definedName>
    <definedName name="NewRange" localSheetId="1" hidden="1">[4]!NewRange</definedName>
    <definedName name="NewRange" localSheetId="5" hidden="1">[4]!NewRange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hidden="1">[4]!NewRange</definedName>
    <definedName name="PERIODS">[5]BSLA!$L$1:$L$85</definedName>
    <definedName name="_xlnm.Print_Area" localSheetId="6">'Cash Flow-11-12'!$A$1:$I$90</definedName>
    <definedName name="_xlnm.Print_Area" localSheetId="0">'FS-2-4'!$A$1:$M$111</definedName>
    <definedName name="_xlnm.Print_Area" localSheetId="1">'PL5-6'!$A$1:$I$90</definedName>
    <definedName name="_xlnm.Print_Area" localSheetId="5">'SH-10'!$A$1:$O$23</definedName>
    <definedName name="_xlnm.Print_Area" localSheetId="2">'SH7'!$A$1:$AF$40</definedName>
    <definedName name="_xlnm.Print_Area" localSheetId="3">'SH8'!$A$1:$AE$36</definedName>
    <definedName name="_xlnm.Print_Area" localSheetId="4">'SH-9'!$A$1:$O$23</definedName>
    <definedName name="_xlnm.Print_Titles" localSheetId="5">'SH-10'!$1:$13</definedName>
    <definedName name="_xlnm.Print_Titles" localSheetId="4">'SH-9'!$1:$11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5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5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>#REF!</definedName>
    <definedName name="S_CY_Beg_Data" localSheetId="1">#REF!</definedName>
    <definedName name="S_CY_Beg_Data" localSheetId="5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>#REF!</definedName>
    <definedName name="S_CY_End_Data" localSheetId="1">#REF!</definedName>
    <definedName name="S_CY_End_Data" localSheetId="5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>#REF!</definedName>
    <definedName name="S_PY_End_Data" localSheetId="1">#REF!</definedName>
    <definedName name="S_PY_End_Data" localSheetId="5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9" i="37" l="1"/>
  <c r="C89" i="37" l="1"/>
  <c r="Y23" i="38" l="1"/>
  <c r="AA23" i="38" s="1"/>
  <c r="O13" i="35"/>
  <c r="Y34" i="38"/>
  <c r="Y33" i="38"/>
  <c r="AA33" i="38" s="1"/>
  <c r="AE33" i="38" s="1"/>
  <c r="Y29" i="38"/>
  <c r="Y18" i="38"/>
  <c r="AA18" i="38" s="1"/>
  <c r="AA34" i="38" l="1"/>
  <c r="AE34" i="38" s="1"/>
  <c r="Y30" i="38"/>
  <c r="AA30" i="38" s="1"/>
  <c r="AE30" i="38" s="1"/>
  <c r="AA29" i="38"/>
  <c r="AE23" i="38"/>
  <c r="AE18" i="38"/>
  <c r="Y14" i="38"/>
  <c r="AA14" i="38" s="1"/>
  <c r="AE14" i="38" s="1"/>
  <c r="AE29" i="38" l="1"/>
  <c r="O20" i="35" l="1"/>
  <c r="O17" i="35"/>
  <c r="O16" i="35"/>
  <c r="O21" i="36"/>
  <c r="O20" i="36"/>
  <c r="O17" i="36"/>
  <c r="O16" i="36"/>
  <c r="M18" i="35" l="1"/>
  <c r="M22" i="35" s="1"/>
  <c r="K18" i="35"/>
  <c r="K22" i="35" s="1"/>
  <c r="I18" i="35"/>
  <c r="I22" i="35" s="1"/>
  <c r="G18" i="35"/>
  <c r="G22" i="35" s="1"/>
  <c r="E18" i="35"/>
  <c r="E22" i="35" s="1"/>
  <c r="C18" i="35"/>
  <c r="C22" i="35" s="1"/>
  <c r="O18" i="35" l="1"/>
  <c r="O22" i="35" l="1"/>
  <c r="M106" i="1"/>
  <c r="M108" i="1" s="1"/>
  <c r="M70" i="1"/>
  <c r="M60" i="1"/>
  <c r="M35" i="1"/>
  <c r="M21" i="1"/>
  <c r="I106" i="1"/>
  <c r="I108" i="1" s="1"/>
  <c r="I70" i="1"/>
  <c r="I60" i="1"/>
  <c r="I35" i="1"/>
  <c r="I21" i="1"/>
  <c r="K106" i="1"/>
  <c r="K108" i="1" s="1"/>
  <c r="K70" i="1"/>
  <c r="G70" i="1"/>
  <c r="K60" i="1"/>
  <c r="G60" i="1"/>
  <c r="K35" i="1"/>
  <c r="G35" i="1"/>
  <c r="K21" i="1"/>
  <c r="G21" i="1"/>
  <c r="I71" i="1" l="1"/>
  <c r="I110" i="1" s="1"/>
  <c r="M37" i="1"/>
  <c r="I37" i="1"/>
  <c r="M71" i="1"/>
  <c r="M110" i="1" s="1"/>
  <c r="K71" i="1"/>
  <c r="K110" i="1" s="1"/>
  <c r="G71" i="1"/>
  <c r="K37" i="1"/>
  <c r="G37" i="1"/>
  <c r="I83" i="37" l="1"/>
  <c r="I68" i="37"/>
  <c r="I32" i="37"/>
  <c r="I42" i="37" s="1"/>
  <c r="I44" i="37" s="1"/>
  <c r="E83" i="37"/>
  <c r="E68" i="37"/>
  <c r="E32" i="37"/>
  <c r="E42" i="37" s="1"/>
  <c r="E44" i="37" s="1"/>
  <c r="M18" i="36"/>
  <c r="K18" i="36"/>
  <c r="I18" i="36"/>
  <c r="G18" i="36"/>
  <c r="E18" i="36"/>
  <c r="C18" i="36"/>
  <c r="Z37" i="34"/>
  <c r="AB37" i="34" s="1"/>
  <c r="AF37" i="34" s="1"/>
  <c r="Z36" i="34"/>
  <c r="AB36" i="34" s="1"/>
  <c r="AF36" i="34" s="1"/>
  <c r="Z35" i="34"/>
  <c r="AB35" i="34" s="1"/>
  <c r="AF35" i="34" s="1"/>
  <c r="Z34" i="34"/>
  <c r="AD31" i="34"/>
  <c r="X31" i="34"/>
  <c r="V31" i="34"/>
  <c r="T31" i="34"/>
  <c r="R31" i="34"/>
  <c r="P31" i="34"/>
  <c r="N31" i="34"/>
  <c r="L31" i="34"/>
  <c r="J31" i="34"/>
  <c r="H31" i="34"/>
  <c r="F31" i="34"/>
  <c r="Z30" i="34"/>
  <c r="AB30" i="34" s="1"/>
  <c r="AF30" i="34" s="1"/>
  <c r="Z29" i="34"/>
  <c r="AB29" i="34" s="1"/>
  <c r="AF29" i="34" s="1"/>
  <c r="AD24" i="34"/>
  <c r="X24" i="34"/>
  <c r="V24" i="34"/>
  <c r="T24" i="34"/>
  <c r="R24" i="34"/>
  <c r="P24" i="34"/>
  <c r="N24" i="34"/>
  <c r="L24" i="34"/>
  <c r="J24" i="34"/>
  <c r="H24" i="34"/>
  <c r="F24" i="34"/>
  <c r="Z23" i="34"/>
  <c r="AB23" i="34" s="1"/>
  <c r="AF23" i="34" s="1"/>
  <c r="AD19" i="34"/>
  <c r="X19" i="34"/>
  <c r="V19" i="34"/>
  <c r="T19" i="34"/>
  <c r="R19" i="34"/>
  <c r="P19" i="34"/>
  <c r="N19" i="34"/>
  <c r="L19" i="34"/>
  <c r="J19" i="34"/>
  <c r="H19" i="34"/>
  <c r="F19" i="34"/>
  <c r="Z18" i="34"/>
  <c r="Z19" i="34" s="1"/>
  <c r="P34" i="34"/>
  <c r="I89" i="32"/>
  <c r="I80" i="32"/>
  <c r="I71" i="32"/>
  <c r="I42" i="32"/>
  <c r="I58" i="32" s="1"/>
  <c r="I25" i="32"/>
  <c r="I17" i="32"/>
  <c r="E89" i="32"/>
  <c r="E80" i="32"/>
  <c r="E71" i="32"/>
  <c r="E42" i="32"/>
  <c r="E58" i="32" s="1"/>
  <c r="E25" i="32"/>
  <c r="E17" i="32"/>
  <c r="T26" i="34" l="1"/>
  <c r="T39" i="34" s="1"/>
  <c r="V26" i="34"/>
  <c r="V39" i="34" s="1"/>
  <c r="F26" i="34"/>
  <c r="F39" i="34" s="1"/>
  <c r="X26" i="34"/>
  <c r="X39" i="34" s="1"/>
  <c r="H26" i="34"/>
  <c r="H39" i="34" s="1"/>
  <c r="AB34" i="34"/>
  <c r="AF34" i="34" s="1"/>
  <c r="J26" i="34"/>
  <c r="J39" i="34" s="1"/>
  <c r="AD26" i="34"/>
  <c r="AD39" i="34" s="1"/>
  <c r="L26" i="34"/>
  <c r="L39" i="34" s="1"/>
  <c r="P26" i="34"/>
  <c r="P39" i="34" s="1"/>
  <c r="O18" i="36"/>
  <c r="N26" i="34"/>
  <c r="N39" i="34" s="1"/>
  <c r="R26" i="34"/>
  <c r="R39" i="34" s="1"/>
  <c r="E27" i="32"/>
  <c r="E35" i="32" s="1"/>
  <c r="E37" i="32" s="1"/>
  <c r="E86" i="37"/>
  <c r="E88" i="37" s="1"/>
  <c r="E90" i="37" s="1"/>
  <c r="I23" i="36"/>
  <c r="E83" i="32"/>
  <c r="E84" i="32" s="1"/>
  <c r="M23" i="36"/>
  <c r="G23" i="36"/>
  <c r="K23" i="36"/>
  <c r="E23" i="36"/>
  <c r="AF24" i="34"/>
  <c r="Z31" i="34"/>
  <c r="AF31" i="34"/>
  <c r="Z24" i="34"/>
  <c r="Z26" i="34" s="1"/>
  <c r="I86" i="37"/>
  <c r="I88" i="37" s="1"/>
  <c r="I90" i="37" s="1"/>
  <c r="I83" i="32"/>
  <c r="I84" i="32" s="1"/>
  <c r="I27" i="32"/>
  <c r="I35" i="32" s="1"/>
  <c r="I37" i="32" s="1"/>
  <c r="C23" i="36"/>
  <c r="AB18" i="34"/>
  <c r="AB24" i="34"/>
  <c r="AB31" i="34"/>
  <c r="AC24" i="38"/>
  <c r="U19" i="38"/>
  <c r="S19" i="38"/>
  <c r="N19" i="38"/>
  <c r="L19" i="38"/>
  <c r="N31" i="38"/>
  <c r="N24" i="38"/>
  <c r="W24" i="38"/>
  <c r="S24" i="38"/>
  <c r="P24" i="38"/>
  <c r="L24" i="38"/>
  <c r="J24" i="38"/>
  <c r="H24" i="38"/>
  <c r="F24" i="38"/>
  <c r="F19" i="38"/>
  <c r="W31" i="38"/>
  <c r="U31" i="38"/>
  <c r="J31" i="38"/>
  <c r="H31" i="38"/>
  <c r="F31" i="38"/>
  <c r="W19" i="38"/>
  <c r="J19" i="38"/>
  <c r="H19" i="38"/>
  <c r="G80" i="32"/>
  <c r="G42" i="32"/>
  <c r="O23" i="36" l="1"/>
  <c r="G11" i="37"/>
  <c r="Z39" i="34"/>
  <c r="F26" i="38"/>
  <c r="F36" i="38" s="1"/>
  <c r="W26" i="38"/>
  <c r="W36" i="38" s="1"/>
  <c r="AF18" i="34"/>
  <c r="AF19" i="34" s="1"/>
  <c r="AF26" i="34" s="1"/>
  <c r="AF39" i="34" s="1"/>
  <c r="AB19" i="34"/>
  <c r="AB26" i="34" s="1"/>
  <c r="AB39" i="34" s="1"/>
  <c r="H26" i="38"/>
  <c r="U24" i="38"/>
  <c r="U26" i="38" s="1"/>
  <c r="U36" i="38" s="1"/>
  <c r="AC19" i="38"/>
  <c r="L26" i="38"/>
  <c r="AC31" i="38"/>
  <c r="G89" i="32"/>
  <c r="J26" i="38"/>
  <c r="J36" i="38" s="1"/>
  <c r="C80" i="32"/>
  <c r="L31" i="38"/>
  <c r="S26" i="38"/>
  <c r="Y19" i="38"/>
  <c r="G17" i="32"/>
  <c r="C42" i="32"/>
  <c r="C11" i="37" s="1"/>
  <c r="N26" i="38"/>
  <c r="N36" i="38" s="1"/>
  <c r="G71" i="32"/>
  <c r="G83" i="32" s="1"/>
  <c r="C17" i="32"/>
  <c r="C25" i="32"/>
  <c r="G25" i="32"/>
  <c r="P19" i="38"/>
  <c r="P26" i="38" s="1"/>
  <c r="G58" i="32"/>
  <c r="AC26" i="38" l="1"/>
  <c r="H36" i="38"/>
  <c r="L36" i="38"/>
  <c r="AE19" i="38"/>
  <c r="AE24" i="38"/>
  <c r="Y24" i="38"/>
  <c r="Y26" i="38" s="1"/>
  <c r="AA24" i="38"/>
  <c r="G84" i="32"/>
  <c r="G27" i="32"/>
  <c r="G35" i="32" s="1"/>
  <c r="G37" i="32" s="1"/>
  <c r="C58" i="32"/>
  <c r="C27" i="32"/>
  <c r="AA19" i="38"/>
  <c r="AC36" i="38" l="1"/>
  <c r="AE26" i="38"/>
  <c r="AA26" i="38"/>
  <c r="C35" i="32"/>
  <c r="C37" i="32" l="1"/>
  <c r="C71" i="32" l="1"/>
  <c r="C83" i="32" s="1"/>
  <c r="S31" i="38"/>
  <c r="S36" i="38" s="1"/>
  <c r="C84" i="32" l="1"/>
  <c r="P31" i="38"/>
  <c r="P36" i="38" s="1"/>
  <c r="Y31" i="38" l="1"/>
  <c r="Y36" i="38" s="1"/>
  <c r="AA31" i="38" l="1"/>
  <c r="AA36" i="38" l="1"/>
  <c r="AE31" i="38"/>
  <c r="AE36" i="38" s="1"/>
  <c r="C89" i="32" l="1"/>
  <c r="C32" i="37" l="1"/>
  <c r="G106" i="1" l="1"/>
  <c r="G108" i="1" l="1"/>
  <c r="G110" i="1" l="1"/>
  <c r="G68" i="37" l="1"/>
  <c r="G32" i="37"/>
  <c r="G42" i="37" s="1"/>
  <c r="G44" i="37" s="1"/>
  <c r="G83" i="37" l="1"/>
  <c r="G86" i="37" s="1"/>
  <c r="G88" i="37" s="1"/>
  <c r="G90" i="37" s="1"/>
  <c r="C83" i="37" l="1"/>
  <c r="C42" i="37" l="1"/>
  <c r="C44" i="37" s="1"/>
  <c r="C68" i="37" l="1"/>
  <c r="C86" i="37" s="1"/>
  <c r="C88" i="37" s="1"/>
  <c r="C90" i="37" s="1"/>
</calcChain>
</file>

<file path=xl/sharedStrings.xml><?xml version="1.0" encoding="utf-8"?>
<sst xmlns="http://schemas.openxmlformats.org/spreadsheetml/2006/main" count="531" uniqueCount="288">
  <si>
    <t>Assets</t>
  </si>
  <si>
    <t>Note</t>
  </si>
  <si>
    <t>Current assets</t>
  </si>
  <si>
    <t xml:space="preserve">Trade accounts receivable 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</si>
  <si>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</si>
  <si>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</si>
  <si>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</si>
  <si>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</si>
  <si>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</si>
  <si>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</si>
  <si>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</si>
  <si>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</si>
  <si>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</si>
  <si>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</si>
  <si>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</si>
  <si>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</si>
  <si>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</si>
  <si>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</si>
  <si>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</si>
  <si>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</si>
  <si>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</si>
  <si>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</si>
  <si>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Appropriated</t>
  </si>
  <si>
    <t xml:space="preserve"> Legal reserve</t>
  </si>
  <si>
    <t>Unappropriated</t>
  </si>
  <si>
    <t>Other income</t>
  </si>
  <si>
    <t>Expenses</t>
  </si>
  <si>
    <t>Total expenses</t>
  </si>
  <si>
    <t>Dividend income</t>
  </si>
  <si>
    <t>attributable to</t>
  </si>
  <si>
    <t>share capital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</si>
  <si>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</si>
  <si>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</si>
  <si>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</si>
  <si>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</si>
  <si>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</si>
  <si>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</t>
  </si>
  <si>
    <t>Trade accounts receivable</t>
  </si>
  <si>
    <t>Legal reserve</t>
  </si>
  <si>
    <t>Consolidated financial statements</t>
  </si>
  <si>
    <t>Separate financial statements</t>
  </si>
  <si>
    <t>Equity</t>
  </si>
  <si>
    <t>common control</t>
  </si>
  <si>
    <t>transactions</t>
  </si>
  <si>
    <t>Differences arising from common</t>
  </si>
  <si>
    <t>control transactions</t>
  </si>
  <si>
    <t>Indorama Ventures Public Company Limited and its Subsidiaries</t>
  </si>
  <si>
    <t>Profit attributable to:</t>
  </si>
  <si>
    <t>Administrative expenses</t>
  </si>
  <si>
    <t>Finance costs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</si>
  <si>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</si>
  <si>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</si>
  <si>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</si>
  <si>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</si>
  <si>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</si>
  <si>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</si>
  <si>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</si>
  <si>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</si>
  <si>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Non-controlling interests</t>
  </si>
  <si>
    <t>Earnings per share</t>
  </si>
  <si>
    <t xml:space="preserve">   directly in equity</t>
  </si>
  <si>
    <t>Non-</t>
  </si>
  <si>
    <t>controlling</t>
  </si>
  <si>
    <t>Depreciation</t>
  </si>
  <si>
    <t>Dividends paid to non-controlling interests</t>
  </si>
  <si>
    <t>Transactions with owners, recorded directly in equity</t>
  </si>
  <si>
    <t xml:space="preserve">Debentures </t>
  </si>
  <si>
    <t>31 December</t>
  </si>
  <si>
    <t>Statement of financial position</t>
  </si>
  <si>
    <t>Amortisation of intangible assets and other assets</t>
  </si>
  <si>
    <t xml:space="preserve">Other comprehensive income </t>
  </si>
  <si>
    <t>Deferred tax liabilities</t>
  </si>
  <si>
    <t>over book value</t>
  </si>
  <si>
    <t>of acquired</t>
  </si>
  <si>
    <t xml:space="preserve">   in foreign operations</t>
  </si>
  <si>
    <t xml:space="preserve">  Profit</t>
  </si>
  <si>
    <t>Subordinated</t>
  </si>
  <si>
    <t>debentures</t>
  </si>
  <si>
    <t>Subordinated perpetual debentures</t>
  </si>
  <si>
    <t>perpetual</t>
  </si>
  <si>
    <t>Investments in joint ventures</t>
  </si>
  <si>
    <t>of acquired subsidiaries</t>
  </si>
  <si>
    <t xml:space="preserve">Excess of cost over book value </t>
  </si>
  <si>
    <t>Coupon payment on subordinated perpetual debentures</t>
  </si>
  <si>
    <t>Share capital:</t>
  </si>
  <si>
    <t>Current portion of debentures</t>
  </si>
  <si>
    <t xml:space="preserve">   Non-controlling interests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</si>
  <si>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</si>
  <si>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</si>
  <si>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</si>
  <si>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</si>
  <si>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</si>
  <si>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</si>
  <si>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8</t>
  </si>
  <si>
    <t>Profit for the period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</si>
  <si>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</si>
  <si>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</si>
  <si>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</si>
  <si>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</si>
  <si>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</si>
  <si>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Share premium on ordinary shares</t>
  </si>
  <si>
    <t>Equity attributable to owners</t>
  </si>
  <si>
    <t>of the parent</t>
  </si>
  <si>
    <t>Net foreign exchange gain</t>
  </si>
  <si>
    <t>Share premium:</t>
  </si>
  <si>
    <t xml:space="preserve">   Dividends </t>
  </si>
  <si>
    <t>Transfer to legal reserve</t>
  </si>
  <si>
    <t>Distribution costs</t>
  </si>
  <si>
    <t>owners of</t>
  </si>
  <si>
    <t>the parent</t>
  </si>
  <si>
    <t>Issued and</t>
  </si>
  <si>
    <t xml:space="preserve">Excess of cost </t>
  </si>
  <si>
    <t xml:space="preserve">arising from </t>
  </si>
  <si>
    <t>Share premium</t>
  </si>
  <si>
    <t>subsidiaries</t>
  </si>
  <si>
    <t xml:space="preserve">   Acquisition of non-controlling interests without</t>
  </si>
  <si>
    <t xml:space="preserve">    a change in control</t>
  </si>
  <si>
    <t>Total transactions with owners, recorded</t>
  </si>
  <si>
    <t>Total</t>
  </si>
  <si>
    <t xml:space="preserve">Issued and </t>
  </si>
  <si>
    <t xml:space="preserve">   Profit</t>
  </si>
  <si>
    <t>Adjustments to reconcile profit to cash receipts (payments)</t>
  </si>
  <si>
    <t>Acquisition of property, plant and equipment</t>
  </si>
  <si>
    <t>Acquisition of intangible assets</t>
  </si>
  <si>
    <t xml:space="preserve">   before effect of exchange rates</t>
  </si>
  <si>
    <t>Effect of exchange rate changes on cash and cash equivalents</t>
  </si>
  <si>
    <t>Authorised share capital</t>
  </si>
  <si>
    <t>31 March</t>
  </si>
  <si>
    <t xml:space="preserve">   defined benefit plans</t>
  </si>
  <si>
    <t>Differences</t>
  </si>
  <si>
    <t xml:space="preserve">on </t>
  </si>
  <si>
    <t>ordinary shares</t>
  </si>
  <si>
    <t>Proceeds from sale of property, plant and equipment</t>
  </si>
  <si>
    <t xml:space="preserve">Net cash from (used in) investing activities  </t>
  </si>
  <si>
    <t xml:space="preserve">Net cash from (used in) financing activities  </t>
  </si>
  <si>
    <t>Issued and paid-up share capital</t>
  </si>
  <si>
    <t>Total equity</t>
  </si>
  <si>
    <t>Total liabilities and equity</t>
  </si>
  <si>
    <t>Revenue from sale of goods</t>
  </si>
  <si>
    <t>Revenue</t>
  </si>
  <si>
    <t>Total revenue</t>
  </si>
  <si>
    <t xml:space="preserve">   to profit or loss</t>
  </si>
  <si>
    <t xml:space="preserve">   Owners of the parent</t>
  </si>
  <si>
    <t>paid-up</t>
  </si>
  <si>
    <t>Other components of equity</t>
  </si>
  <si>
    <t>Other receivables</t>
  </si>
  <si>
    <t>Long-term loans from financial institutions</t>
  </si>
  <si>
    <t>Items that will be reclassified subsequently</t>
  </si>
  <si>
    <t xml:space="preserve">Income tax relating to items that will </t>
  </si>
  <si>
    <t xml:space="preserve">Total items that will be reclassified </t>
  </si>
  <si>
    <t xml:space="preserve">   subsequently to profit or loss</t>
  </si>
  <si>
    <t>Income tax relating to item that will</t>
  </si>
  <si>
    <t>Liabilities and equity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</si>
  <si>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</si>
  <si>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Total item that will not be reclassified</t>
  </si>
  <si>
    <t>Gain on disposal of property, plant and equipment, net</t>
  </si>
  <si>
    <t>Proceeds from sale of intangible assets</t>
  </si>
  <si>
    <t>Deferred financing cost paid</t>
  </si>
  <si>
    <t>Proceeds from short and long-term loans</t>
  </si>
  <si>
    <t>Repayment of short and long-term loans</t>
  </si>
  <si>
    <t>Deferred tax assets</t>
  </si>
  <si>
    <t>Bank overdrafts and short-term loans from</t>
  </si>
  <si>
    <t>financial institutions</t>
  </si>
  <si>
    <t xml:space="preserve">Current portion of long-term loans from </t>
  </si>
  <si>
    <t>Non-current provisions for employee benefits</t>
  </si>
  <si>
    <t xml:space="preserve">Exchange differences on translating </t>
  </si>
  <si>
    <t>Total comprehensive income attributable to:</t>
  </si>
  <si>
    <t>Cash and cash equivalents at 1 January</t>
  </si>
  <si>
    <t>Cash and cash equivalents at 31 March</t>
  </si>
  <si>
    <t>Gains on bargain purchases</t>
  </si>
  <si>
    <t xml:space="preserve">   Distribution to owners of the parent</t>
  </si>
  <si>
    <t xml:space="preserve">   Total distribution to owners of the parent</t>
  </si>
  <si>
    <t>Net cash outflow on acquisitions of businesses</t>
  </si>
  <si>
    <t xml:space="preserve">Net cash from (used in) operating activities </t>
  </si>
  <si>
    <t>Net cash generated from (used in) operating</t>
  </si>
  <si>
    <t>Short-term loans to related parties and</t>
  </si>
  <si>
    <t>interest receivable from related parties</t>
  </si>
  <si>
    <t>Three-month period ended 31 March 2020</t>
  </si>
  <si>
    <t>Balance at 1 January 2020</t>
  </si>
  <si>
    <t>Balance at 31 March 2020</t>
  </si>
  <si>
    <t>(Unaudited)</t>
  </si>
  <si>
    <t>Right-of-use assets</t>
  </si>
  <si>
    <t>financial statements</t>
  </si>
  <si>
    <t xml:space="preserve">Cost of sales of goods </t>
  </si>
  <si>
    <t>Profit from operating activities</t>
  </si>
  <si>
    <t xml:space="preserve">   financial statements</t>
  </si>
  <si>
    <t xml:space="preserve">Other comprehensive income (expense) </t>
  </si>
  <si>
    <t xml:space="preserve">   for the period, net of tax</t>
  </si>
  <si>
    <t>translating</t>
  </si>
  <si>
    <t>financial</t>
  </si>
  <si>
    <t>Exchange</t>
  </si>
  <si>
    <t>differences on</t>
  </si>
  <si>
    <t>Loans to subsidiaries, net</t>
  </si>
  <si>
    <t>Loans to joint ventures, net</t>
  </si>
  <si>
    <t>debentures of</t>
  </si>
  <si>
    <t xml:space="preserve">the Company </t>
  </si>
  <si>
    <t xml:space="preserve">acquired by </t>
  </si>
  <si>
    <t>subsidiary</t>
  </si>
  <si>
    <t xml:space="preserve">  Other comprehensive income (expense)</t>
  </si>
  <si>
    <t>Other current financial assets</t>
  </si>
  <si>
    <t>Other non-current financial assets</t>
  </si>
  <si>
    <t>Investments in subsidiaries</t>
  </si>
  <si>
    <t>Intangible assets other than goodwill</t>
  </si>
  <si>
    <t>Other current financial liabilities</t>
  </si>
  <si>
    <t>Other non-current financial liabilities</t>
  </si>
  <si>
    <t>Finance income</t>
  </si>
  <si>
    <t>Tax expense (income)</t>
  </si>
  <si>
    <t xml:space="preserve">   Changes in ownership interests in subsidiaries</t>
  </si>
  <si>
    <t xml:space="preserve">   Total changes in ownership interests in subsidiaries</t>
  </si>
  <si>
    <t>Total comprehensive income (expense) for the period</t>
  </si>
  <si>
    <t>Total other</t>
  </si>
  <si>
    <t>components of</t>
  </si>
  <si>
    <t>Dividends received</t>
  </si>
  <si>
    <t>7</t>
  </si>
  <si>
    <t xml:space="preserve">(5,666,010 thousand ordinary shares, </t>
  </si>
  <si>
    <t>par value at Baht 1 per share)</t>
  </si>
  <si>
    <t xml:space="preserve">(5,614,552 thousand ordinary shares, </t>
  </si>
  <si>
    <t>Profit before tax expense (income)</t>
  </si>
  <si>
    <t xml:space="preserve">  acquired by subsidiary</t>
  </si>
  <si>
    <t>Net gain (loss) on hedges of net investments</t>
  </si>
  <si>
    <t>16</t>
  </si>
  <si>
    <t>Issuance expense of subordinated perpetual debentures</t>
  </si>
  <si>
    <t>Payment of issuance expense of subordinated perpetual debentures</t>
  </si>
  <si>
    <t>Net increase in cash and cash equivalents,</t>
  </si>
  <si>
    <t>Net increase in cash and cash equivalents</t>
  </si>
  <si>
    <t>Employee benefits expense related to defined benefit plans</t>
  </si>
  <si>
    <t>Repayment of employee benefit related to defined benefit plans</t>
  </si>
  <si>
    <t>Sale of subordinated perpetual debentures of the Company</t>
  </si>
  <si>
    <t>Proceeds from sale of subordinated perpetual debenture acquired by subsidiary</t>
  </si>
  <si>
    <t>4</t>
  </si>
  <si>
    <t xml:space="preserve">    for using equity method</t>
  </si>
  <si>
    <t xml:space="preserve">   Other comprehensive income (expense)</t>
  </si>
  <si>
    <t>Loss on written-off of property, plant and equipment, net</t>
  </si>
  <si>
    <t>Three-month period ended 31 March 2021</t>
  </si>
  <si>
    <t>Balance at 31 March 2021</t>
  </si>
  <si>
    <t>Balance at 1 January 2021</t>
  </si>
  <si>
    <t>Current investments</t>
  </si>
  <si>
    <t>Other long-term investments</t>
  </si>
  <si>
    <t>Income tax payable</t>
  </si>
  <si>
    <t>Net gain (loss) on cash flow hedges</t>
  </si>
  <si>
    <t>Current portion of lease liabilities</t>
  </si>
  <si>
    <t>Lease liabilities</t>
  </si>
  <si>
    <t xml:space="preserve">   not qualify for hedge accounting, net</t>
  </si>
  <si>
    <t>equity method, net of tax</t>
  </si>
  <si>
    <t>Provision for (reversal of) losses on inventories devaluation, net</t>
  </si>
  <si>
    <t>Payment of lease liabilities</t>
  </si>
  <si>
    <t>Finance income received</t>
  </si>
  <si>
    <t>Finance costs paid</t>
  </si>
  <si>
    <t>reserve</t>
  </si>
  <si>
    <t>9</t>
  </si>
  <si>
    <t>10</t>
  </si>
  <si>
    <t>11</t>
  </si>
  <si>
    <t>12</t>
  </si>
  <si>
    <t xml:space="preserve">   accordance with TFRS 9, net</t>
  </si>
  <si>
    <t>Hedging</t>
  </si>
  <si>
    <t xml:space="preserve">Other </t>
  </si>
  <si>
    <t>of equity</t>
  </si>
  <si>
    <t>Impairment loss of property, plant and equipment</t>
  </si>
  <si>
    <t xml:space="preserve">Unrealised loss on fair value adjustment of derivatives </t>
  </si>
  <si>
    <t>6</t>
  </si>
  <si>
    <t>4, 5</t>
  </si>
  <si>
    <t>4, 13</t>
  </si>
  <si>
    <t>4, 14</t>
  </si>
  <si>
    <t>4, 8</t>
  </si>
  <si>
    <t>4, 15</t>
  </si>
  <si>
    <t>17</t>
  </si>
  <si>
    <t>Share of net profit of joint ventures accounted for using</t>
  </si>
  <si>
    <t xml:space="preserve">Reversal of impairment loss (impairment loss) </t>
  </si>
  <si>
    <t xml:space="preserve">Impairment loss (reversal of impairment loss) determined in </t>
  </si>
  <si>
    <t>Tax received (paid)</t>
  </si>
  <si>
    <t xml:space="preserve">Gain (loss) on remeasurements of </t>
  </si>
  <si>
    <t>18</t>
  </si>
  <si>
    <t>Hedging reserve</t>
  </si>
  <si>
    <t>4, 6</t>
  </si>
  <si>
    <t xml:space="preserve">    determined in accordance with TFRS 9, net</t>
  </si>
  <si>
    <t>Share of net profit of joint ventures accounted</t>
  </si>
  <si>
    <t xml:space="preserve">   be reclassified subsequently to profit or loss</t>
  </si>
  <si>
    <t>Item that will not be reclassified subsequently</t>
  </si>
  <si>
    <t xml:space="preserve">   not be reclassified subsequently to profit or loss</t>
  </si>
  <si>
    <t xml:space="preserve">  Other comprehensive income</t>
  </si>
  <si>
    <t xml:space="preserve">   Other comprehensive income</t>
  </si>
  <si>
    <t>component</t>
  </si>
  <si>
    <t>Unrealised foreign exchange loss (gain), net</t>
  </si>
  <si>
    <t>Proceeds from sale (purchase) of other investments</t>
  </si>
  <si>
    <t>13</t>
  </si>
  <si>
    <t>Cash outflow on additional investments in joint ventures</t>
  </si>
  <si>
    <t>Cash outflow on acquisition of non-controlling interest</t>
  </si>
  <si>
    <t>Cash outflow on payment of payable for acquiring joint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</si>
</sst>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4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3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</cellStyleXfs>
  <cellXfs count="305">
    <xf numFmtId="0" fontId="0" fillId="0" borderId="0" xfId="0"/>
    <xf numFmtId="325" fontId="16" fillId="0" borderId="0" xfId="2016" applyNumberFormat="1" applyFont="1" applyFill="1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/>
    <xf numFmtId="165" fontId="16" fillId="0" borderId="0" xfId="1470" applyFont="1" applyFill="1" applyBorder="1"/>
    <xf numFmtId="175" fontId="16" fillId="0" borderId="0" xfId="1470" applyNumberFormat="1" applyFont="1" applyFill="1"/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 applyFont="1" applyFill="1" applyAlignment="1"/>
    <xf numFmtId="165" fontId="251" fillId="0" borderId="0" xfId="1470" applyFont="1" applyFill="1"/>
    <xf numFmtId="169" fontId="16" fillId="0" borderId="0" xfId="1495" applyNumberFormat="1" applyFont="1" applyFill="1" applyBorder="1"/>
    <xf numFmtId="169" fontId="16" fillId="0" borderId="10" xfId="1495" applyNumberFormat="1" applyFont="1" applyFill="1" applyBorder="1"/>
    <xf numFmtId="169" fontId="16" fillId="0" borderId="10" xfId="1495" applyNumberFormat="1" applyFont="1" applyFill="1" applyBorder="1" applyAlignment="1"/>
    <xf numFmtId="325" fontId="179" fillId="0" borderId="0" xfId="0" applyNumberFormat="1" applyFont="1" applyFill="1" applyBorder="1" applyAlignment="1">
      <alignment horizontal="right"/>
    </xf>
    <xf numFmtId="43" fontId="16" fillId="0" borderId="0" xfId="1495" applyFont="1" applyFill="1" applyBorder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Border="1" applyAlignment="1"/>
    <xf numFmtId="0" fontId="179" fillId="0" borderId="0" xfId="0" applyFont="1" applyFill="1" applyAlignment="1">
      <alignment horizontal="left"/>
    </xf>
    <xf numFmtId="325" fontId="16" fillId="0" borderId="0" xfId="0" applyNumberFormat="1" applyFont="1" applyFill="1" applyAlignment="1"/>
    <xf numFmtId="325" fontId="16" fillId="0" borderId="0" xfId="0" applyNumberFormat="1" applyFont="1" applyFill="1" applyAlignment="1">
      <alignment horizontal="right"/>
    </xf>
    <xf numFmtId="169" fontId="16" fillId="0" borderId="0" xfId="0" applyNumberFormat="1" applyFont="1" applyFill="1" applyAlignment="1">
      <alignment horizontal="right"/>
    </xf>
    <xf numFmtId="169" fontId="16" fillId="0" borderId="0" xfId="0" applyNumberFormat="1" applyFont="1" applyFill="1" applyAlignment="1"/>
    <xf numFmtId="325" fontId="16" fillId="0" borderId="10" xfId="0" applyNumberFormat="1" applyFont="1" applyFill="1" applyBorder="1" applyAlignment="1"/>
    <xf numFmtId="325" fontId="16" fillId="0" borderId="0" xfId="0" applyNumberFormat="1" applyFont="1" applyFill="1" applyBorder="1" applyAlignment="1"/>
    <xf numFmtId="325" fontId="16" fillId="0" borderId="0" xfId="2013" applyNumberFormat="1" applyFont="1" applyFill="1" applyAlignment="1">
      <alignment horizontal="right"/>
    </xf>
    <xf numFmtId="325" fontId="16" fillId="0" borderId="10" xfId="2013" applyNumberFormat="1" applyFont="1" applyFill="1" applyBorder="1" applyAlignment="1"/>
    <xf numFmtId="323" fontId="252" fillId="0" borderId="0" xfId="0" applyNumberFormat="1" applyFont="1" applyFill="1" applyAlignment="1"/>
    <xf numFmtId="323" fontId="253" fillId="0" borderId="0" xfId="0" applyNumberFormat="1" applyFont="1" applyFill="1" applyAlignment="1"/>
    <xf numFmtId="323" fontId="253" fillId="0" borderId="0" xfId="0" applyNumberFormat="1" applyFont="1" applyFill="1" applyAlignment="1">
      <alignment horizontal="left"/>
    </xf>
    <xf numFmtId="0" fontId="245" fillId="0" borderId="0" xfId="2018" applyFont="1" applyFill="1" applyAlignment="1">
      <alignment horizontal="center"/>
    </xf>
    <xf numFmtId="0" fontId="16" fillId="0" borderId="0" xfId="2018" applyFont="1" applyFill="1"/>
    <xf numFmtId="0" fontId="16" fillId="0" borderId="0" xfId="2018" applyFont="1" applyFill="1" applyBorder="1"/>
    <xf numFmtId="323" fontId="254" fillId="0" borderId="0" xfId="0" applyNumberFormat="1" applyFont="1" applyFill="1"/>
    <xf numFmtId="37" fontId="114" fillId="0" borderId="0" xfId="2018" applyNumberFormat="1" applyFont="1" applyFill="1" applyAlignment="1"/>
    <xf numFmtId="37" fontId="55" fillId="0" borderId="0" xfId="2018" applyNumberFormat="1" applyFont="1" applyFill="1" applyAlignment="1"/>
    <xf numFmtId="37" fontId="179" fillId="0" borderId="0" xfId="2018" applyNumberFormat="1" applyFont="1" applyFill="1" applyAlignment="1"/>
    <xf numFmtId="37" fontId="179" fillId="0" borderId="0" xfId="2018" applyNumberFormat="1" applyFont="1" applyFill="1" applyAlignment="1">
      <alignment horizontal="center"/>
    </xf>
    <xf numFmtId="0" fontId="16" fillId="0" borderId="0" xfId="2018" applyFont="1" applyFill="1" applyAlignment="1"/>
    <xf numFmtId="0" fontId="16" fillId="0" borderId="0" xfId="2018" applyFont="1" applyFill="1" applyAlignment="1">
      <alignment horizontal="center"/>
    </xf>
    <xf numFmtId="0" fontId="16" fillId="0" borderId="0" xfId="2018" applyFont="1" applyFill="1" applyBorder="1" applyAlignment="1"/>
    <xf numFmtId="0" fontId="16" fillId="0" borderId="0" xfId="2018" applyFont="1" applyFill="1" applyBorder="1" applyAlignment="1">
      <alignment horizontal="center"/>
    </xf>
    <xf numFmtId="0" fontId="16" fillId="0" borderId="0" xfId="2018" applyFont="1" applyFill="1" applyAlignment="1">
      <alignment horizontal="right"/>
    </xf>
    <xf numFmtId="0" fontId="16" fillId="0" borderId="0" xfId="2018" applyFont="1" applyFill="1" applyBorder="1" applyAlignment="1">
      <alignment horizontal="right"/>
    </xf>
    <xf numFmtId="0" fontId="250" fillId="0" borderId="0" xfId="2018" applyFont="1" applyFill="1"/>
    <xf numFmtId="0" fontId="245" fillId="0" borderId="0" xfId="2018" applyFont="1" applyFill="1" applyBorder="1" applyAlignment="1"/>
    <xf numFmtId="0" fontId="250" fillId="0" borderId="0" xfId="2018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37" fontId="16" fillId="0" borderId="0" xfId="2018" applyNumberFormat="1" applyFont="1" applyFill="1" applyBorder="1" applyAlignment="1">
      <alignment horizontal="center"/>
    </xf>
    <xf numFmtId="49" fontId="245" fillId="0" borderId="0" xfId="2018" applyNumberFormat="1" applyFont="1" applyFill="1" applyBorder="1" applyAlignment="1">
      <alignment horizontal="center"/>
    </xf>
    <xf numFmtId="0" fontId="179" fillId="0" borderId="0" xfId="2018" applyFont="1" applyFill="1" applyAlignment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 applyAlignment="1"/>
    <xf numFmtId="0" fontId="251" fillId="0" borderId="0" xfId="2018" applyFont="1" applyFill="1" applyAlignment="1"/>
    <xf numFmtId="0" fontId="256" fillId="0" borderId="0" xfId="2018" applyFont="1" applyFill="1" applyAlignment="1">
      <alignment horizontal="center"/>
    </xf>
    <xf numFmtId="0" fontId="251" fillId="0" borderId="0" xfId="2018" applyFont="1" applyFill="1" applyAlignment="1">
      <alignment horizontal="center"/>
    </xf>
    <xf numFmtId="169" fontId="255" fillId="0" borderId="0" xfId="1513" applyNumberFormat="1" applyFont="1" applyFill="1" applyBorder="1" applyAlignment="1">
      <alignment horizontal="right"/>
    </xf>
    <xf numFmtId="0" fontId="251" fillId="0" borderId="0" xfId="2018" applyFont="1" applyFill="1"/>
    <xf numFmtId="0" fontId="247" fillId="0" borderId="0" xfId="2018" applyFont="1" applyFill="1" applyAlignment="1"/>
    <xf numFmtId="0" fontId="16" fillId="0" borderId="0" xfId="2018" applyFont="1" applyFill="1" applyBorder="1" applyAlignment="1">
      <alignment horizontal="left"/>
    </xf>
    <xf numFmtId="0" fontId="247" fillId="0" borderId="0" xfId="2018" applyFont="1" applyFill="1"/>
    <xf numFmtId="169" fontId="179" fillId="0" borderId="7" xfId="1513" applyNumberFormat="1" applyFont="1" applyFill="1" applyBorder="1" applyAlignment="1">
      <alignment horizontal="right"/>
    </xf>
    <xf numFmtId="175" fontId="257" fillId="0" borderId="0" xfId="1470" applyNumberFormat="1" applyFont="1" applyFill="1"/>
    <xf numFmtId="0" fontId="179" fillId="0" borderId="0" xfId="2018" applyFont="1" applyFill="1"/>
    <xf numFmtId="175" fontId="257" fillId="0" borderId="0" xfId="1470" applyNumberFormat="1" applyFont="1" applyFill="1" applyAlignment="1"/>
    <xf numFmtId="175" fontId="258" fillId="0" borderId="0" xfId="1470" applyNumberFormat="1" applyFont="1" applyFill="1" applyAlignment="1">
      <alignment horizontal="center"/>
    </xf>
    <xf numFmtId="175" fontId="257" fillId="0" borderId="0" xfId="1470" applyNumberFormat="1" applyFont="1" applyFill="1" applyAlignment="1">
      <alignment horizontal="center"/>
    </xf>
    <xf numFmtId="175" fontId="259" fillId="0" borderId="0" xfId="1470" applyNumberFormat="1" applyFont="1" applyFill="1" applyBorder="1" applyAlignment="1">
      <alignment horizontal="right"/>
    </xf>
    <xf numFmtId="169" fontId="257" fillId="0" borderId="0" xfId="1513" applyNumberFormat="1" applyFont="1" applyFill="1" applyBorder="1" applyAlignment="1">
      <alignment horizontal="right"/>
    </xf>
    <xf numFmtId="169" fontId="179" fillId="0" borderId="23" xfId="1513" applyNumberFormat="1" applyFont="1" applyFill="1" applyBorder="1" applyAlignment="1">
      <alignment horizontal="right"/>
    </xf>
    <xf numFmtId="39" fontId="16" fillId="0" borderId="0" xfId="2021" applyFont="1" applyFill="1"/>
    <xf numFmtId="39" fontId="16" fillId="0" borderId="0" xfId="2021" applyFont="1" applyFill="1" applyBorder="1"/>
    <xf numFmtId="41" fontId="16" fillId="0" borderId="0" xfId="2021" applyNumberFormat="1" applyFont="1" applyFill="1" applyBorder="1" applyAlignment="1"/>
    <xf numFmtId="165" fontId="16" fillId="0" borderId="0" xfId="1470" applyFont="1" applyFill="1" applyBorder="1" applyAlignment="1"/>
    <xf numFmtId="39" fontId="16" fillId="0" borderId="0" xfId="2021" applyFont="1" applyFill="1" applyAlignment="1"/>
    <xf numFmtId="325" fontId="179" fillId="0" borderId="0" xfId="2021" applyNumberFormat="1" applyFont="1" applyFill="1" applyBorder="1" applyAlignment="1"/>
    <xf numFmtId="39" fontId="16" fillId="0" borderId="0" xfId="2021" applyFont="1" applyFill="1" applyBorder="1" applyAlignment="1"/>
    <xf numFmtId="39" fontId="16" fillId="0" borderId="0" xfId="2021" applyFont="1" applyFill="1" applyBorder="1" applyAlignment="1">
      <alignment horizontal="center"/>
    </xf>
    <xf numFmtId="49" fontId="16" fillId="0" borderId="0" xfId="2021" applyNumberFormat="1" applyFont="1" applyFill="1" applyBorder="1" applyAlignment="1">
      <alignment horizontal="center"/>
    </xf>
    <xf numFmtId="39" fontId="16" fillId="0" borderId="0" xfId="2021" applyFont="1" applyFill="1" applyBorder="1" applyAlignment="1">
      <alignment horizontal="left"/>
    </xf>
    <xf numFmtId="0" fontId="16" fillId="0" borderId="0" xfId="2021" applyNumberFormat="1" applyFont="1" applyFill="1" applyBorder="1" applyAlignment="1">
      <alignment horizontal="center"/>
    </xf>
    <xf numFmtId="0" fontId="16" fillId="0" borderId="0" xfId="2021" applyNumberFormat="1" applyFont="1" applyFill="1" applyBorder="1" applyAlignment="1"/>
    <xf numFmtId="0" fontId="179" fillId="0" borderId="0" xfId="2021" applyNumberFormat="1" applyFont="1" applyFill="1" applyAlignment="1">
      <alignment horizontal="left"/>
    </xf>
    <xf numFmtId="49" fontId="16" fillId="0" borderId="0" xfId="2021" quotePrefix="1" applyNumberFormat="1" applyFont="1" applyFill="1" applyAlignment="1">
      <alignment horizontal="center"/>
    </xf>
    <xf numFmtId="49" fontId="179" fillId="0" borderId="0" xfId="2021" quotePrefix="1" applyNumberFormat="1" applyFont="1" applyFill="1" applyAlignment="1">
      <alignment horizontal="center"/>
    </xf>
    <xf numFmtId="37" fontId="16" fillId="0" borderId="0" xfId="2020" applyNumberFormat="1" applyFont="1" applyFill="1" applyAlignment="1">
      <alignment horizontal="left" indent="1"/>
    </xf>
    <xf numFmtId="43" fontId="179" fillId="0" borderId="0" xfId="2021" quotePrefix="1" applyNumberFormat="1" applyFont="1" applyFill="1" applyAlignment="1">
      <alignment horizontal="left"/>
    </xf>
    <xf numFmtId="49" fontId="247" fillId="0" borderId="0" xfId="2021" quotePrefix="1" applyNumberFormat="1" applyFont="1" applyFill="1" applyAlignment="1">
      <alignment horizontal="center"/>
    </xf>
    <xf numFmtId="0" fontId="55" fillId="0" borderId="0" xfId="2005" applyFont="1" applyFill="1"/>
    <xf numFmtId="165" fontId="16" fillId="0" borderId="0" xfId="1470" applyFont="1" applyFill="1" applyAlignment="1">
      <alignment horizontal="right"/>
    </xf>
    <xf numFmtId="323" fontId="260" fillId="0" borderId="0" xfId="0" applyNumberFormat="1" applyFont="1" applyFill="1"/>
    <xf numFmtId="49" fontId="252" fillId="0" borderId="0" xfId="0" applyNumberFormat="1" applyFont="1" applyFill="1" applyAlignment="1"/>
    <xf numFmtId="169" fontId="252" fillId="0" borderId="0" xfId="1470" applyNumberFormat="1" applyFont="1" applyFill="1"/>
    <xf numFmtId="323" fontId="252" fillId="0" borderId="0" xfId="0" applyNumberFormat="1" applyFont="1" applyFill="1"/>
    <xf numFmtId="323" fontId="252" fillId="0" borderId="0" xfId="0" applyNumberFormat="1" applyFont="1" applyFill="1" applyAlignment="1">
      <alignment horizontal="justify"/>
    </xf>
    <xf numFmtId="49" fontId="252" fillId="0" borderId="0" xfId="0" applyNumberFormat="1" applyFont="1" applyFill="1" applyAlignment="1">
      <alignment horizontal="center"/>
    </xf>
    <xf numFmtId="323" fontId="253" fillId="0" borderId="0" xfId="0" applyNumberFormat="1" applyFont="1" applyFill="1" applyAlignment="1">
      <alignment horizontal="center"/>
    </xf>
    <xf numFmtId="49" fontId="252" fillId="0" borderId="0" xfId="0" applyNumberFormat="1" applyFont="1" applyFill="1"/>
    <xf numFmtId="49" fontId="261" fillId="0" borderId="0" xfId="0" applyNumberFormat="1" applyFont="1" applyFill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 applyFill="1" applyAlignment="1"/>
    <xf numFmtId="325" fontId="252" fillId="0" borderId="0" xfId="0" applyNumberFormat="1" applyFont="1" applyFill="1" applyAlignment="1"/>
    <xf numFmtId="323" fontId="252" fillId="0" borderId="0" xfId="0" applyNumberFormat="1" applyFont="1" applyFill="1" applyAlignment="1">
      <alignment horizontal="left"/>
    </xf>
    <xf numFmtId="325" fontId="253" fillId="0" borderId="7" xfId="0" applyNumberFormat="1" applyFont="1" applyFill="1" applyBorder="1" applyAlignment="1"/>
    <xf numFmtId="325" fontId="253" fillId="0" borderId="0" xfId="0" applyNumberFormat="1" applyFont="1" applyFill="1" applyAlignment="1"/>
    <xf numFmtId="43" fontId="252" fillId="0" borderId="10" xfId="1495" applyFont="1" applyFill="1" applyBorder="1"/>
    <xf numFmtId="325" fontId="252" fillId="0" borderId="0" xfId="0" applyNumberFormat="1" applyFont="1" applyFill="1" applyBorder="1" applyAlignment="1"/>
    <xf numFmtId="43" fontId="252" fillId="0" borderId="0" xfId="1495" applyFont="1" applyFill="1" applyBorder="1"/>
    <xf numFmtId="325" fontId="253" fillId="0" borderId="23" xfId="0" applyNumberFormat="1" applyFont="1" applyFill="1" applyBorder="1" applyAlignment="1"/>
    <xf numFmtId="169" fontId="252" fillId="0" borderId="0" xfId="1470" applyNumberFormat="1" applyFont="1" applyFill="1" applyAlignment="1"/>
    <xf numFmtId="169" fontId="252" fillId="0" borderId="0" xfId="1495" applyNumberFormat="1" applyFont="1" applyFill="1" applyBorder="1" applyAlignment="1"/>
    <xf numFmtId="169" fontId="252" fillId="0" borderId="0" xfId="1495" applyNumberFormat="1" applyFont="1" applyFill="1" applyAlignment="1"/>
    <xf numFmtId="323" fontId="253" fillId="0" borderId="0" xfId="0" applyNumberFormat="1" applyFont="1" applyFill="1" applyAlignment="1">
      <alignment wrapText="1"/>
    </xf>
    <xf numFmtId="325" fontId="253" fillId="0" borderId="0" xfId="0" applyNumberFormat="1" applyFont="1" applyFill="1" applyBorder="1" applyAlignment="1"/>
    <xf numFmtId="323" fontId="252" fillId="0" borderId="0" xfId="0" applyNumberFormat="1" applyFont="1" applyFill="1" applyAlignment="1">
      <alignment horizontal="left" wrapText="1"/>
    </xf>
    <xf numFmtId="323" fontId="252" fillId="0" borderId="0" xfId="0" applyNumberFormat="1" applyFont="1" applyFill="1" applyAlignment="1">
      <alignment wrapText="1"/>
    </xf>
    <xf numFmtId="325" fontId="253" fillId="0" borderId="55" xfId="0" applyNumberFormat="1" applyFont="1" applyFill="1" applyBorder="1" applyAlignment="1"/>
    <xf numFmtId="323" fontId="16" fillId="0" borderId="0" xfId="0" applyNumberFormat="1" applyFont="1" applyFill="1" applyAlignment="1">
      <alignment wrapText="1"/>
    </xf>
    <xf numFmtId="43" fontId="253" fillId="0" borderId="23" xfId="0" applyNumberFormat="1" applyFont="1" applyFill="1" applyBorder="1" applyAlignment="1"/>
    <xf numFmtId="43" fontId="253" fillId="0" borderId="0" xfId="0" applyNumberFormat="1" applyFont="1" applyFill="1" applyAlignment="1"/>
    <xf numFmtId="325" fontId="253" fillId="0" borderId="0" xfId="0" applyNumberFormat="1" applyFont="1" applyFill="1" applyAlignment="1">
      <alignment horizontal="right"/>
    </xf>
    <xf numFmtId="169" fontId="252" fillId="0" borderId="10" xfId="0" applyNumberFormat="1" applyFont="1" applyFill="1" applyBorder="1"/>
    <xf numFmtId="169" fontId="252" fillId="0" borderId="0" xfId="0" applyNumberFormat="1" applyFont="1" applyFill="1" applyAlignment="1"/>
    <xf numFmtId="169" fontId="252" fillId="0" borderId="0" xfId="0" applyNumberFormat="1" applyFont="1" applyFill="1" applyBorder="1"/>
    <xf numFmtId="169" fontId="252" fillId="0" borderId="0" xfId="0" applyNumberFormat="1" applyFont="1" applyFill="1" applyBorder="1" applyAlignment="1"/>
    <xf numFmtId="323" fontId="252" fillId="0" borderId="0" xfId="0" applyNumberFormat="1" applyFont="1" applyFill="1" applyBorder="1"/>
    <xf numFmtId="169" fontId="253" fillId="0" borderId="10" xfId="0" applyNumberFormat="1" applyFont="1" applyFill="1" applyBorder="1"/>
    <xf numFmtId="169" fontId="253" fillId="0" borderId="0" xfId="0" applyNumberFormat="1" applyFont="1" applyFill="1" applyAlignment="1"/>
    <xf numFmtId="323" fontId="253" fillId="0" borderId="0" xfId="0" applyNumberFormat="1" applyFont="1" applyFill="1"/>
    <xf numFmtId="169" fontId="253" fillId="0" borderId="0" xfId="0" applyNumberFormat="1" applyFont="1" applyFill="1" applyBorder="1"/>
    <xf numFmtId="169" fontId="253" fillId="0" borderId="10" xfId="1495" applyNumberFormat="1" applyFont="1" applyFill="1" applyBorder="1"/>
    <xf numFmtId="169" fontId="253" fillId="0" borderId="0" xfId="0" applyNumberFormat="1" applyFont="1" applyFill="1" applyBorder="1" applyAlignment="1"/>
    <xf numFmtId="323" fontId="253" fillId="0" borderId="0" xfId="0" applyNumberFormat="1" applyFont="1" applyFill="1" applyBorder="1"/>
    <xf numFmtId="169" fontId="252" fillId="0" borderId="0" xfId="0" applyNumberFormat="1" applyFont="1" applyFill="1"/>
    <xf numFmtId="169" fontId="253" fillId="0" borderId="0" xfId="0" applyNumberFormat="1" applyFont="1" applyFill="1"/>
    <xf numFmtId="169" fontId="253" fillId="0" borderId="55" xfId="0" applyNumberFormat="1" applyFont="1" applyFill="1" applyBorder="1"/>
    <xf numFmtId="324" fontId="253" fillId="0" borderId="0" xfId="0" applyNumberFormat="1" applyFont="1" applyFill="1" applyAlignment="1"/>
    <xf numFmtId="324" fontId="253" fillId="0" borderId="0" xfId="0" applyNumberFormat="1" applyFont="1" applyFill="1" applyAlignment="1">
      <alignment horizontal="center"/>
    </xf>
    <xf numFmtId="325" fontId="252" fillId="0" borderId="10" xfId="0" applyNumberFormat="1" applyFont="1" applyFill="1" applyBorder="1" applyAlignment="1"/>
    <xf numFmtId="43" fontId="252" fillId="0" borderId="10" xfId="1470" applyNumberFormat="1" applyFont="1" applyFill="1" applyBorder="1"/>
    <xf numFmtId="169" fontId="253" fillId="0" borderId="23" xfId="0" applyNumberFormat="1" applyFont="1" applyFill="1" applyBorder="1"/>
    <xf numFmtId="39" fontId="179" fillId="0" borderId="0" xfId="2021" applyFont="1" applyFill="1" applyBorder="1" applyAlignment="1"/>
    <xf numFmtId="37" fontId="245" fillId="0" borderId="0" xfId="2021" applyNumberFormat="1" applyFont="1" applyFill="1" applyBorder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 applyFill="1" applyBorder="1" applyAlignment="1"/>
    <xf numFmtId="39" fontId="255" fillId="0" borderId="0" xfId="2021" applyFont="1" applyFill="1" applyBorder="1" applyAlignment="1"/>
    <xf numFmtId="37" fontId="255" fillId="0" borderId="0" xfId="1470" applyNumberFormat="1" applyFont="1" applyFill="1" applyBorder="1" applyAlignment="1"/>
    <xf numFmtId="39" fontId="251" fillId="0" borderId="0" xfId="2021" applyFont="1" applyFill="1" applyAlignment="1"/>
    <xf numFmtId="39" fontId="179" fillId="0" borderId="0" xfId="2021" applyFont="1" applyFill="1"/>
    <xf numFmtId="37" fontId="16" fillId="0" borderId="0" xfId="2021" applyNumberFormat="1" applyFont="1" applyFill="1" applyBorder="1" applyAlignment="1"/>
    <xf numFmtId="41" fontId="16" fillId="0" borderId="10" xfId="2021" applyNumberFormat="1" applyFont="1" applyFill="1" applyBorder="1" applyAlignment="1"/>
    <xf numFmtId="175" fontId="179" fillId="0" borderId="23" xfId="1470" applyNumberFormat="1" applyFont="1" applyFill="1" applyBorder="1"/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 applyFont="1" applyFill="1" applyBorder="1"/>
    <xf numFmtId="175" fontId="16" fillId="0" borderId="0" xfId="2021" applyNumberFormat="1" applyFont="1" applyFill="1" applyBorder="1" applyAlignmen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 applyFill="1" applyBorder="1"/>
    <xf numFmtId="323" fontId="261" fillId="0" borderId="0" xfId="0" applyNumberFormat="1" applyFont="1" applyFill="1" applyAlignment="1">
      <alignment horizontal="center"/>
    </xf>
    <xf numFmtId="323" fontId="252" fillId="0" borderId="0" xfId="0" applyNumberFormat="1" applyFont="1" applyFill="1" applyBorder="1" applyAlignment="1"/>
    <xf numFmtId="175" fontId="252" fillId="0" borderId="0" xfId="1470" applyNumberFormat="1" applyFont="1" applyFill="1" applyAlignment="1"/>
    <xf numFmtId="323" fontId="263" fillId="0" borderId="0" xfId="0" applyNumberFormat="1" applyFont="1" applyFill="1" applyAlignment="1">
      <alignment horizontal="right"/>
    </xf>
    <xf numFmtId="323" fontId="252" fillId="0" borderId="0" xfId="0" applyNumberFormat="1" applyFont="1" applyFill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ont="1" applyFill="1"/>
    <xf numFmtId="323" fontId="261" fillId="0" borderId="0" xfId="0" applyNumberFormat="1" applyFont="1" applyFill="1" applyAlignment="1"/>
    <xf numFmtId="43" fontId="252" fillId="0" borderId="0" xfId="1470" applyNumberFormat="1" applyFont="1" applyFill="1" applyBorder="1"/>
    <xf numFmtId="325" fontId="252" fillId="0" borderId="0" xfId="0" applyNumberFormat="1" applyFont="1" applyFill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5" fontId="252" fillId="0" borderId="11" xfId="0" applyNumberFormat="1" applyFont="1" applyFill="1" applyBorder="1" applyAlignment="1"/>
    <xf numFmtId="326" fontId="252" fillId="0" borderId="0" xfId="0" applyNumberFormat="1" applyFont="1" applyFill="1" applyAlignme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 applyFill="1" applyAlignment="1"/>
    <xf numFmtId="0" fontId="253" fillId="0" borderId="0" xfId="0" applyNumberFormat="1" applyFont="1" applyFill="1" applyAlignment="1"/>
    <xf numFmtId="169" fontId="252" fillId="0" borderId="0" xfId="0" applyNumberFormat="1" applyFont="1" applyFill="1" applyAlignment="1">
      <alignment horizontal="right"/>
    </xf>
    <xf numFmtId="323" fontId="261" fillId="0" borderId="0" xfId="0" quotePrefix="1" applyNumberFormat="1" applyFont="1" applyFill="1" applyAlignment="1">
      <alignment horizontal="center"/>
    </xf>
    <xf numFmtId="169" fontId="252" fillId="0" borderId="0" xfId="1470" applyNumberFormat="1" applyFont="1" applyFill="1" applyBorder="1"/>
    <xf numFmtId="169" fontId="16" fillId="0" borderId="0" xfId="1470" applyNumberFormat="1" applyFont="1" applyFill="1" applyAlignment="1"/>
    <xf numFmtId="41" fontId="16" fillId="0" borderId="0" xfId="1470" quotePrefix="1" applyNumberFormat="1" applyFont="1" applyFill="1" applyAlignment="1">
      <alignment horizontal="center"/>
    </xf>
    <xf numFmtId="323" fontId="252" fillId="0" borderId="0" xfId="2019" applyNumberFormat="1" applyFont="1" applyFill="1"/>
    <xf numFmtId="169" fontId="16" fillId="0" borderId="10" xfId="1470" applyNumberFormat="1" applyFont="1" applyFill="1" applyBorder="1" applyAlignment="1"/>
    <xf numFmtId="0" fontId="253" fillId="0" borderId="0" xfId="0" applyNumberFormat="1" applyFont="1" applyAlignment="1"/>
    <xf numFmtId="0" fontId="252" fillId="0" borderId="0" xfId="0" applyNumberFormat="1" applyFont="1" applyAlignment="1"/>
    <xf numFmtId="323" fontId="262" fillId="0" borderId="0" xfId="0" applyNumberFormat="1" applyFont="1" applyFill="1" applyAlignment="1">
      <alignment horizontal="left"/>
    </xf>
    <xf numFmtId="1" fontId="16" fillId="0" borderId="0" xfId="2018" applyNumberFormat="1" applyFont="1" applyFill="1" applyBorder="1" applyAlignment="1">
      <alignment horizontal="center"/>
    </xf>
    <xf numFmtId="0" fontId="16" fillId="0" borderId="0" xfId="2014" applyFont="1" applyFill="1" applyAlignment="1">
      <alignment horizontal="center"/>
    </xf>
    <xf numFmtId="41" fontId="16" fillId="0" borderId="0" xfId="2016" applyNumberFormat="1" applyFont="1" applyFill="1" applyBorder="1"/>
    <xf numFmtId="325" fontId="16" fillId="0" borderId="0" xfId="2013" applyNumberFormat="1" applyFont="1" applyFill="1" applyBorder="1" applyAlignment="1"/>
    <xf numFmtId="43" fontId="252" fillId="0" borderId="0" xfId="0" applyNumberFormat="1" applyFont="1" applyFill="1" applyBorder="1" applyAlignment="1"/>
    <xf numFmtId="43" fontId="253" fillId="0" borderId="0" xfId="0" applyNumberFormat="1" applyFont="1" applyFill="1" applyBorder="1" applyAlignment="1"/>
    <xf numFmtId="43" fontId="16" fillId="0" borderId="10" xfId="1470" applyNumberFormat="1" applyFont="1" applyFill="1" applyBorder="1" applyAlignment="1">
      <alignment horizontal="right"/>
    </xf>
    <xf numFmtId="169" fontId="252" fillId="0" borderId="0" xfId="1495" applyNumberFormat="1" applyFont="1" applyFill="1" applyBorder="1"/>
    <xf numFmtId="169" fontId="252" fillId="0" borderId="10" xfId="1495" applyNumberFormat="1" applyFont="1" applyFill="1" applyBorder="1"/>
    <xf numFmtId="175" fontId="16" fillId="0" borderId="10" xfId="1513" applyNumberFormat="1" applyFont="1" applyFill="1" applyBorder="1" applyAlignment="1">
      <alignment horizontal="right"/>
    </xf>
    <xf numFmtId="175" fontId="257" fillId="0" borderId="0" xfId="1470" applyNumberFormat="1" applyFont="1" applyFill="1" applyBorder="1"/>
    <xf numFmtId="323" fontId="179" fillId="0" borderId="0" xfId="0" applyNumberFormat="1" applyFont="1" applyFill="1" applyAlignment="1"/>
    <xf numFmtId="165" fontId="16" fillId="0" borderId="0" xfId="1470" applyFont="1" applyFill="1" applyAlignment="1"/>
    <xf numFmtId="175" fontId="16" fillId="0" borderId="0" xfId="1470" applyNumberFormat="1" applyFont="1" applyFill="1" applyAlignment="1">
      <alignment horizontal="right"/>
    </xf>
    <xf numFmtId="325" fontId="16" fillId="0" borderId="11" xfId="2013" applyNumberFormat="1" applyFont="1" applyFill="1" applyBorder="1" applyAlignment="1"/>
    <xf numFmtId="0" fontId="16" fillId="0" borderId="0" xfId="2016"/>
    <xf numFmtId="0" fontId="16" fillId="0" borderId="0" xfId="0" applyFont="1"/>
    <xf numFmtId="39" fontId="16" fillId="0" borderId="0" xfId="2016" applyNumberFormat="1"/>
    <xf numFmtId="39" fontId="16" fillId="0" borderId="0" xfId="2015" applyAlignment="1">
      <alignment horizontal="left"/>
    </xf>
    <xf numFmtId="0" fontId="179" fillId="0" borderId="0" xfId="0" applyFont="1"/>
    <xf numFmtId="0" fontId="245" fillId="0" borderId="0" xfId="2016" applyFont="1"/>
    <xf numFmtId="37" fontId="245" fillId="0" borderId="0" xfId="2016" applyNumberFormat="1" applyFont="1"/>
    <xf numFmtId="169" fontId="16" fillId="0" borderId="0" xfId="0" applyNumberFormat="1" applyFont="1" applyFill="1" applyBorder="1" applyAlignment="1"/>
    <xf numFmtId="0" fontId="245" fillId="0" borderId="0" xfId="2018" applyFont="1" applyFill="1" applyBorder="1" applyAlignment="1">
      <alignment horizontal="center"/>
    </xf>
    <xf numFmtId="325" fontId="16" fillId="0" borderId="0" xfId="1512" applyNumberFormat="1" applyFont="1" applyFill="1"/>
    <xf numFmtId="324" fontId="16" fillId="0" borderId="0" xfId="2016" applyNumberFormat="1" applyFill="1"/>
    <xf numFmtId="37" fontId="136" fillId="0" borderId="0" xfId="2016" applyNumberFormat="1" applyFont="1" applyFill="1" applyAlignment="1">
      <alignment horizontal="left"/>
    </xf>
    <xf numFmtId="37" fontId="55" fillId="0" borderId="0" xfId="2016" applyNumberFormat="1" applyFont="1" applyFill="1"/>
    <xf numFmtId="37" fontId="179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37" fontId="247" fillId="0" borderId="0" xfId="2016" applyNumberFormat="1" applyFont="1" applyFill="1" applyAlignment="1">
      <alignment horizontal="left"/>
    </xf>
    <xf numFmtId="0" fontId="16" fillId="0" borderId="0" xfId="2016" applyFill="1"/>
    <xf numFmtId="49" fontId="246" fillId="0" borderId="0" xfId="2016" applyNumberFormat="1" applyFont="1" applyFill="1" applyAlignment="1">
      <alignment horizontal="center"/>
    </xf>
    <xf numFmtId="37" fontId="136" fillId="0" borderId="0" xfId="2016" applyNumberFormat="1" applyFont="1" applyFill="1"/>
    <xf numFmtId="49" fontId="258" fillId="0" borderId="0" xfId="2016" applyNumberFormat="1" applyFont="1" applyFill="1" applyAlignment="1">
      <alignment horizontal="center"/>
    </xf>
    <xf numFmtId="41" fontId="179" fillId="0" borderId="10" xfId="2021" applyNumberFormat="1" applyFont="1" applyFill="1" applyBorder="1" applyAlignment="1"/>
    <xf numFmtId="325" fontId="16" fillId="0" borderId="0" xfId="2016" applyNumberFormat="1" applyFill="1"/>
    <xf numFmtId="175" fontId="16" fillId="0" borderId="0" xfId="1470" applyNumberFormat="1" applyFont="1" applyFill="1" applyAlignment="1"/>
    <xf numFmtId="39" fontId="16" fillId="0" borderId="0" xfId="2016" applyNumberFormat="1" applyFill="1"/>
    <xf numFmtId="37" fontId="16" fillId="0" borderId="0" xfId="2016" applyNumberFormat="1" applyFill="1"/>
    <xf numFmtId="165" fontId="252" fillId="0" borderId="10" xfId="1470" applyFont="1" applyFill="1" applyBorder="1" applyAlignment="1"/>
    <xf numFmtId="43" fontId="251" fillId="0" borderId="0" xfId="1470" applyNumberFormat="1" applyFont="1" applyFill="1" applyAlignment="1">
      <alignment horizontal="left"/>
    </xf>
    <xf numFmtId="43" fontId="256" fillId="0" borderId="0" xfId="1470" applyNumberFormat="1" applyFont="1" applyFill="1" applyAlignment="1">
      <alignment horizontal="center"/>
    </xf>
    <xf numFmtId="43" fontId="255" fillId="0" borderId="0" xfId="1495" applyFont="1" applyFill="1" applyAlignment="1"/>
    <xf numFmtId="43" fontId="251" fillId="0" borderId="0" xfId="1470" applyNumberFormat="1" applyFont="1" applyFill="1"/>
    <xf numFmtId="323" fontId="251" fillId="0" borderId="0" xfId="0" applyNumberFormat="1" applyFont="1" applyFill="1"/>
    <xf numFmtId="49" fontId="251" fillId="0" borderId="0" xfId="0" applyNumberFormat="1" applyFont="1" applyFill="1"/>
    <xf numFmtId="37" fontId="179" fillId="0" borderId="0" xfId="2018" applyNumberFormat="1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0" fontId="233" fillId="0" borderId="0" xfId="2016" applyFont="1" applyFill="1"/>
    <xf numFmtId="37" fontId="55" fillId="0" borderId="0" xfId="2016" applyNumberFormat="1" applyFont="1" applyFill="1" applyAlignment="1">
      <alignment horizontal="left"/>
    </xf>
    <xf numFmtId="0" fontId="2" fillId="0" borderId="0" xfId="2016" applyFont="1" applyFill="1"/>
    <xf numFmtId="37" fontId="179" fillId="0" borderId="0" xfId="2016" applyNumberFormat="1" applyFont="1" applyFill="1" applyAlignment="1">
      <alignment horizontal="left"/>
    </xf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37" fontId="247" fillId="0" borderId="0" xfId="2016" applyNumberFormat="1" applyFont="1" applyFill="1"/>
    <xf numFmtId="41" fontId="16" fillId="0" borderId="0" xfId="1512" applyNumberFormat="1" applyFon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0" fontId="131" fillId="0" borderId="0" xfId="0" applyFont="1"/>
    <xf numFmtId="169" fontId="16" fillId="0" borderId="0" xfId="1512" applyNumberFormat="1" applyFont="1" applyFill="1" applyBorder="1"/>
    <xf numFmtId="175" fontId="16" fillId="0" borderId="0" xfId="1470" applyNumberFormat="1" applyFont="1" applyFill="1" applyBorder="1"/>
    <xf numFmtId="169" fontId="16" fillId="0" borderId="0" xfId="1470" applyNumberFormat="1" applyFont="1" applyFill="1" applyBorder="1"/>
    <xf numFmtId="325" fontId="179" fillId="0" borderId="7" xfId="2016" applyNumberFormat="1" applyFont="1" applyFill="1" applyBorder="1"/>
    <xf numFmtId="325" fontId="179" fillId="0" borderId="0" xfId="2016" applyNumberFormat="1" applyFont="1" applyFill="1"/>
    <xf numFmtId="325" fontId="179" fillId="0" borderId="23" xfId="2016" applyNumberFormat="1" applyFont="1" applyFill="1" applyBorder="1"/>
    <xf numFmtId="39" fontId="179" fillId="0" borderId="0" xfId="2016" applyNumberFormat="1" applyFont="1" applyFill="1" applyAlignment="1">
      <alignment horizontal="left"/>
    </xf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75" fontId="16" fillId="0" borderId="0" xfId="2016" applyNumberFormat="1" applyFill="1"/>
    <xf numFmtId="175" fontId="16" fillId="0" borderId="0" xfId="1512" applyNumberFormat="1" applyFont="1" applyFill="1"/>
    <xf numFmtId="0" fontId="245" fillId="0" borderId="0" xfId="2016" applyFont="1" applyFill="1"/>
    <xf numFmtId="39" fontId="179" fillId="0" borderId="0" xfId="2016" applyNumberFormat="1" applyFont="1" applyFill="1"/>
    <xf numFmtId="325" fontId="248" fillId="0" borderId="0" xfId="2016" applyNumberFormat="1" applyFont="1" applyFill="1"/>
    <xf numFmtId="39" fontId="245" fillId="0" borderId="0" xfId="2016" applyNumberFormat="1" applyFont="1" applyFill="1"/>
    <xf numFmtId="325" fontId="16" fillId="0" borderId="23" xfId="2016" applyNumberFormat="1" applyFill="1" applyBorder="1"/>
    <xf numFmtId="165" fontId="16" fillId="0" borderId="0" xfId="1484" applyFont="1" applyFill="1"/>
    <xf numFmtId="325" fontId="16" fillId="0" borderId="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37" fontId="257" fillId="0" borderId="0" xfId="2016" applyNumberFormat="1" applyFont="1" applyFill="1"/>
    <xf numFmtId="0" fontId="257" fillId="0" borderId="0" xfId="2016" applyFont="1" applyFill="1"/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323" fontId="252" fillId="0" borderId="0" xfId="0" applyNumberFormat="1" applyFont="1" applyFill="1" applyAlignment="1">
      <alignment horizontal="left" indent="1"/>
    </xf>
    <xf numFmtId="323" fontId="253" fillId="0" borderId="0" xfId="0" applyNumberFormat="1" applyFont="1" applyFill="1" applyAlignment="1">
      <alignment horizontal="center"/>
    </xf>
    <xf numFmtId="165" fontId="257" fillId="0" borderId="0" xfId="1470" applyFont="1" applyFill="1"/>
    <xf numFmtId="0" fontId="245" fillId="0" borderId="0" xfId="2018" applyFont="1" applyFill="1" applyBorder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49" fontId="16" fillId="0" borderId="10" xfId="2021" quotePrefix="1" applyNumberFormat="1" applyFont="1" applyFill="1" applyBorder="1" applyAlignment="1">
      <alignment horizontal="center"/>
    </xf>
    <xf numFmtId="0" fontId="245" fillId="0" borderId="0" xfId="2018" applyFont="1" applyFill="1" applyBorder="1" applyAlignment="1">
      <alignment horizontal="center"/>
    </xf>
    <xf numFmtId="49" fontId="16" fillId="0" borderId="0" xfId="2021" applyNumberFormat="1" applyFont="1" applyFill="1" applyAlignment="1">
      <alignment horizontal="center"/>
    </xf>
    <xf numFmtId="325" fontId="16" fillId="0" borderId="10" xfId="1512" applyNumberFormat="1" applyFont="1" applyFill="1" applyBorder="1"/>
    <xf numFmtId="43" fontId="255" fillId="0" borderId="0" xfId="1495" applyFont="1" applyFill="1" applyBorder="1" applyAlignment="1"/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49" fontId="252" fillId="0" borderId="0" xfId="0" applyNumberFormat="1" applyFont="1" applyFill="1" applyAlignment="1">
      <alignment horizontal="center"/>
    </xf>
    <xf numFmtId="323" fontId="261" fillId="0" borderId="0" xfId="0" applyNumberFormat="1" applyFont="1" applyFill="1" applyAlignment="1">
      <alignment horizontal="center"/>
    </xf>
    <xf numFmtId="323" fontId="253" fillId="0" borderId="0" xfId="0" applyNumberFormat="1" applyFont="1" applyFill="1" applyAlignment="1">
      <alignment horizontal="center"/>
    </xf>
    <xf numFmtId="0" fontId="179" fillId="0" borderId="0" xfId="2018" applyFont="1" applyFill="1" applyAlignment="1">
      <alignment horizontal="left"/>
    </xf>
    <xf numFmtId="0" fontId="16" fillId="0" borderId="10" xfId="2018" applyFont="1" applyFill="1" applyBorder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49" fontId="16" fillId="0" borderId="10" xfId="2021" applyNumberFormat="1" applyFont="1" applyFill="1" applyBorder="1" applyAlignment="1">
      <alignment horizontal="center"/>
    </xf>
  </cellXfs>
  <cellStyles count="248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2" xfId="1372" xr:uid="{00000000-0005-0000-0000-00005B050000}"/>
    <cellStyle name="60% - ส่วนที่ถูกเน้น3" xfId="1373" xr:uid="{00000000-0005-0000-0000-00005C050000}"/>
    <cellStyle name="60% - ส่วนที่ถูกเน้น4" xfId="1374" xr:uid="{00000000-0005-0000-0000-00005D050000}"/>
    <cellStyle name="60% - ส่วนที่ถูกเน้น5" xfId="1375" xr:uid="{00000000-0005-0000-0000-00005E050000}"/>
    <cellStyle name="60% - ส่วนที่ถูกเน้น6" xfId="1376" xr:uid="{00000000-0005-0000-0000-00005F050000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2" xfId="2394" xr:uid="{00000000-0005-0000-0000-00005A090000}"/>
    <cellStyle name="ส่วนที่ถูกเน้น3" xfId="2395" xr:uid="{00000000-0005-0000-0000-00005B090000}"/>
    <cellStyle name="ส่วนที่ถูกเน้น4" xfId="2396" xr:uid="{00000000-0005-0000-0000-00005C090000}"/>
    <cellStyle name="ส่วนที่ถูกเน้น5" xfId="2397" xr:uid="{00000000-0005-0000-0000-00005D090000}"/>
    <cellStyle name="ส่วนที่ถูกเน้น6" xfId="2398" xr:uid="{00000000-0005-0000-0000-00005E090000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tabSelected="1" view="pageBreakPreview" zoomScale="85" zoomScaleNormal="80" zoomScaleSheetLayoutView="85" workbookViewId="0">
      <selection activeCell="S11" sqref="S11"/>
    </sheetView>
  </sheetViews>
  <sheetFormatPr defaultColWidth="8.1796875" defaultRowHeight="19.5" customHeight="1"/>
  <cols>
    <col min="1" max="3" width="2.453125" style="229" customWidth="1"/>
    <col min="4" max="4" width="32.453125" style="229" customWidth="1"/>
    <col min="5" max="5" width="6.7265625" style="219" customWidth="1"/>
    <col min="6" max="6" width="0.81640625" style="219" customWidth="1"/>
    <col min="7" max="7" width="13.54296875" style="229" customWidth="1"/>
    <col min="8" max="8" width="0.81640625" style="229" customWidth="1"/>
    <col min="9" max="9" width="13.54296875" style="229" customWidth="1"/>
    <col min="10" max="10" width="0.81640625" style="229" customWidth="1"/>
    <col min="11" max="11" width="13.54296875" style="229" customWidth="1"/>
    <col min="12" max="12" width="0.81640625" style="229" customWidth="1"/>
    <col min="13" max="13" width="13.54296875" style="229" customWidth="1"/>
    <col min="14" max="16384" width="8.1796875" style="221"/>
  </cols>
  <sheetData>
    <row r="1" spans="1:13" s="241" customFormat="1" ht="20.25" customHeight="1">
      <c r="A1" s="2" t="s">
        <v>46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 s="243" customFormat="1" ht="20.25" customHeight="1">
      <c r="A2" s="217" t="s">
        <v>68</v>
      </c>
      <c r="B2" s="217"/>
      <c r="C2" s="217"/>
      <c r="D2" s="217"/>
      <c r="E2" s="217"/>
      <c r="F2" s="217"/>
      <c r="G2" s="217"/>
      <c r="H2" s="217"/>
      <c r="I2" s="217"/>
      <c r="J2" s="217"/>
      <c r="K2" s="242"/>
      <c r="L2" s="242"/>
      <c r="M2" s="242"/>
    </row>
    <row r="3" spans="1:13" ht="20.25" customHeight="1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44"/>
      <c r="L3" s="244"/>
      <c r="M3" s="244"/>
    </row>
    <row r="4" spans="1:13" ht="20.25" customHeight="1">
      <c r="A4" s="244"/>
      <c r="B4" s="245"/>
      <c r="C4" s="245"/>
      <c r="D4" s="245"/>
      <c r="G4" s="245"/>
      <c r="H4" s="245"/>
      <c r="I4" s="245"/>
      <c r="J4" s="245"/>
      <c r="K4" s="245"/>
      <c r="L4" s="245"/>
      <c r="M4" s="245"/>
    </row>
    <row r="5" spans="1:13" ht="20.25" customHeight="1">
      <c r="A5" s="244"/>
      <c r="B5" s="244"/>
      <c r="C5" s="244"/>
      <c r="D5" s="244"/>
      <c r="E5" s="220"/>
      <c r="F5" s="220"/>
      <c r="G5" s="292" t="s">
        <v>54</v>
      </c>
      <c r="H5" s="292"/>
      <c r="I5" s="292"/>
      <c r="J5" s="292"/>
      <c r="K5" s="292" t="s">
        <v>55</v>
      </c>
      <c r="L5" s="292"/>
      <c r="M5" s="292"/>
    </row>
    <row r="6" spans="1:13" ht="20.25" customHeight="1">
      <c r="A6" s="244"/>
      <c r="B6" s="244"/>
      <c r="C6" s="244"/>
      <c r="D6" s="244"/>
      <c r="E6" s="220"/>
      <c r="F6" s="220"/>
      <c r="G6" s="293" t="s">
        <v>53</v>
      </c>
      <c r="H6" s="293"/>
      <c r="I6" s="293"/>
      <c r="J6" s="293"/>
      <c r="K6" s="293" t="s">
        <v>53</v>
      </c>
      <c r="L6" s="293"/>
      <c r="M6" s="293"/>
    </row>
    <row r="7" spans="1:13" ht="20.25" customHeight="1">
      <c r="A7" s="221"/>
      <c r="B7" s="221"/>
      <c r="C7" s="221"/>
      <c r="D7" s="221"/>
      <c r="E7" s="221"/>
      <c r="G7" s="246" t="s">
        <v>127</v>
      </c>
      <c r="H7" s="246"/>
      <c r="I7" s="246" t="s">
        <v>67</v>
      </c>
      <c r="J7" s="246"/>
      <c r="K7" s="246" t="s">
        <v>127</v>
      </c>
      <c r="L7" s="246"/>
      <c r="M7" s="246" t="s">
        <v>67</v>
      </c>
    </row>
    <row r="8" spans="1:13" ht="20.25" customHeight="1">
      <c r="A8" s="247" t="s">
        <v>0</v>
      </c>
      <c r="B8" s="247"/>
      <c r="C8" s="247"/>
      <c r="D8" s="247"/>
      <c r="E8" s="219" t="s">
        <v>1</v>
      </c>
      <c r="G8" s="248">
        <v>2021</v>
      </c>
      <c r="H8" s="249"/>
      <c r="I8" s="248">
        <v>2020</v>
      </c>
      <c r="J8" s="248"/>
      <c r="K8" s="248">
        <v>2021</v>
      </c>
      <c r="L8" s="249"/>
      <c r="M8" s="248">
        <v>2020</v>
      </c>
    </row>
    <row r="9" spans="1:13" ht="20.25" customHeight="1">
      <c r="A9" s="221"/>
      <c r="B9" s="221"/>
      <c r="C9" s="221"/>
      <c r="D9" s="221"/>
      <c r="E9" s="221"/>
      <c r="G9" s="246" t="s">
        <v>180</v>
      </c>
      <c r="H9" s="246"/>
      <c r="I9" s="246"/>
      <c r="J9" s="246"/>
      <c r="K9" s="246" t="s">
        <v>180</v>
      </c>
      <c r="L9" s="246"/>
      <c r="M9" s="246"/>
    </row>
    <row r="10" spans="1:13" ht="20.25" customHeight="1">
      <c r="A10" s="250"/>
      <c r="B10" s="250"/>
      <c r="C10" s="250"/>
      <c r="D10" s="250"/>
      <c r="E10" s="222"/>
      <c r="F10" s="222"/>
      <c r="G10" s="294" t="s">
        <v>52</v>
      </c>
      <c r="H10" s="294"/>
      <c r="I10" s="294"/>
      <c r="J10" s="294"/>
      <c r="K10" s="294"/>
      <c r="L10" s="294"/>
      <c r="M10" s="294"/>
    </row>
    <row r="11" spans="1:13" ht="20.25" customHeight="1">
      <c r="A11" s="251" t="s">
        <v>2</v>
      </c>
      <c r="G11" s="245"/>
      <c r="H11" s="245"/>
      <c r="I11" s="245"/>
      <c r="J11" s="245"/>
      <c r="K11" s="245"/>
      <c r="L11" s="245"/>
      <c r="M11" s="245"/>
    </row>
    <row r="12" spans="1:13" ht="20.25" customHeight="1">
      <c r="A12" s="221" t="s">
        <v>36</v>
      </c>
      <c r="B12" s="221"/>
      <c r="G12" s="214">
        <v>20322449</v>
      </c>
      <c r="H12" s="215"/>
      <c r="I12" s="214">
        <v>18948524</v>
      </c>
      <c r="J12" s="214"/>
      <c r="K12" s="214">
        <v>1006849</v>
      </c>
      <c r="L12" s="215"/>
      <c r="M12" s="214">
        <v>999041</v>
      </c>
    </row>
    <row r="13" spans="1:13" ht="20.25" customHeight="1">
      <c r="A13" s="221" t="s">
        <v>236</v>
      </c>
      <c r="B13" s="221"/>
      <c r="G13" s="214">
        <v>327770</v>
      </c>
      <c r="H13" s="215"/>
      <c r="I13" s="214">
        <v>441859</v>
      </c>
      <c r="J13" s="214"/>
      <c r="K13" s="3">
        <v>0</v>
      </c>
      <c r="L13" s="215"/>
      <c r="M13" s="3">
        <v>0</v>
      </c>
    </row>
    <row r="14" spans="1:13" ht="20.25" customHeight="1">
      <c r="A14" s="221" t="s">
        <v>3</v>
      </c>
      <c r="B14" s="221"/>
      <c r="C14" s="221"/>
      <c r="D14" s="221"/>
      <c r="E14" s="219" t="s">
        <v>260</v>
      </c>
      <c r="G14" s="214">
        <v>41488821</v>
      </c>
      <c r="H14" s="215"/>
      <c r="I14" s="214">
        <v>33421605</v>
      </c>
      <c r="J14" s="214"/>
      <c r="K14" s="3">
        <v>0</v>
      </c>
      <c r="L14" s="252"/>
      <c r="M14" s="3">
        <v>0</v>
      </c>
    </row>
    <row r="15" spans="1:13" ht="20.25" customHeight="1">
      <c r="A15" s="206" t="s">
        <v>145</v>
      </c>
      <c r="B15" s="206"/>
      <c r="C15" s="206"/>
      <c r="D15" s="206"/>
      <c r="E15" s="219" t="s">
        <v>229</v>
      </c>
      <c r="G15" s="214">
        <v>3106315</v>
      </c>
      <c r="H15" s="215"/>
      <c r="I15" s="214">
        <v>1969144</v>
      </c>
      <c r="J15" s="214"/>
      <c r="K15" s="5">
        <v>375841</v>
      </c>
      <c r="L15" s="252"/>
      <c r="M15" s="5">
        <v>643880</v>
      </c>
    </row>
    <row r="16" spans="1:13" ht="20.25" customHeight="1">
      <c r="A16" s="221" t="s">
        <v>175</v>
      </c>
      <c r="B16" s="206"/>
      <c r="C16" s="206"/>
      <c r="D16" s="206"/>
      <c r="G16" s="214"/>
      <c r="H16" s="215"/>
      <c r="I16" s="214"/>
      <c r="J16" s="214"/>
      <c r="K16" s="5"/>
      <c r="L16" s="252"/>
      <c r="M16" s="5"/>
    </row>
    <row r="17" spans="1:13" ht="20.25" customHeight="1">
      <c r="A17" s="221"/>
      <c r="B17" s="221" t="s">
        <v>176</v>
      </c>
      <c r="C17" s="221"/>
      <c r="D17" s="221"/>
      <c r="E17" s="219" t="s">
        <v>229</v>
      </c>
      <c r="G17" s="5">
        <v>192660</v>
      </c>
      <c r="H17" s="215"/>
      <c r="I17" s="5">
        <v>126685</v>
      </c>
      <c r="J17" s="5"/>
      <c r="K17" s="5">
        <v>8262465</v>
      </c>
      <c r="L17" s="252"/>
      <c r="M17" s="5">
        <v>6896962</v>
      </c>
    </row>
    <row r="18" spans="1:13" ht="20.25" customHeight="1">
      <c r="A18" s="228" t="s">
        <v>4</v>
      </c>
      <c r="B18" s="221"/>
      <c r="C18" s="221"/>
      <c r="D18" s="221"/>
      <c r="E18" s="219" t="s">
        <v>259</v>
      </c>
      <c r="G18" s="214">
        <v>63800853</v>
      </c>
      <c r="H18" s="215"/>
      <c r="I18" s="214">
        <v>53938487</v>
      </c>
      <c r="J18" s="214"/>
      <c r="K18" s="3">
        <v>0</v>
      </c>
      <c r="L18" s="252"/>
      <c r="M18" s="3">
        <v>0</v>
      </c>
    </row>
    <row r="19" spans="1:13" ht="20.25" customHeight="1">
      <c r="A19" s="228" t="s">
        <v>199</v>
      </c>
      <c r="B19" s="221"/>
      <c r="C19" s="221"/>
      <c r="D19" s="221"/>
      <c r="E19" s="219" t="s">
        <v>271</v>
      </c>
      <c r="G19" s="214">
        <v>1543058</v>
      </c>
      <c r="H19" s="215"/>
      <c r="I19" s="214">
        <v>1079238</v>
      </c>
      <c r="J19" s="214"/>
      <c r="K19" s="5">
        <v>117826</v>
      </c>
      <c r="L19" s="252"/>
      <c r="M19" s="5">
        <v>223189</v>
      </c>
    </row>
    <row r="20" spans="1:13" ht="20.25" customHeight="1">
      <c r="A20" s="221" t="s">
        <v>5</v>
      </c>
      <c r="B20" s="221"/>
      <c r="E20" s="219" t="s">
        <v>213</v>
      </c>
      <c r="G20" s="214">
        <v>9252422</v>
      </c>
      <c r="H20" s="215"/>
      <c r="I20" s="214">
        <v>9909126</v>
      </c>
      <c r="J20" s="214"/>
      <c r="K20" s="214">
        <v>76600</v>
      </c>
      <c r="L20" s="215"/>
      <c r="M20" s="214">
        <v>78287</v>
      </c>
    </row>
    <row r="21" spans="1:13" ht="20.25" customHeight="1">
      <c r="A21" s="247" t="s">
        <v>6</v>
      </c>
      <c r="D21" s="221"/>
      <c r="G21" s="253">
        <f>SUM(G12:G20)</f>
        <v>140034348</v>
      </c>
      <c r="H21" s="215"/>
      <c r="I21" s="253">
        <f>SUM(I12:I20)</f>
        <v>119834668</v>
      </c>
      <c r="J21" s="254"/>
      <c r="K21" s="253">
        <f>SUM(K12:K20)</f>
        <v>9839581</v>
      </c>
      <c r="L21" s="215"/>
      <c r="M21" s="253">
        <f>SUM(M12:M20)</f>
        <v>8841359</v>
      </c>
    </row>
    <row r="22" spans="1:13" ht="20.25" customHeight="1">
      <c r="A22" s="247"/>
      <c r="D22" s="255"/>
      <c r="G22" s="226"/>
      <c r="H22" s="215"/>
      <c r="I22" s="226"/>
      <c r="J22" s="226"/>
      <c r="K22" s="226"/>
      <c r="L22" s="215"/>
      <c r="M22" s="226"/>
    </row>
    <row r="23" spans="1:13" ht="20.25" customHeight="1">
      <c r="A23" s="251" t="s">
        <v>7</v>
      </c>
      <c r="D23" s="221"/>
      <c r="G23" s="226"/>
      <c r="H23" s="215"/>
      <c r="I23" s="226"/>
      <c r="J23" s="226"/>
      <c r="K23" s="226"/>
      <c r="L23" s="215"/>
      <c r="M23" s="226"/>
    </row>
    <row r="24" spans="1:13" ht="20.149999999999999" customHeight="1">
      <c r="A24" s="208" t="s">
        <v>200</v>
      </c>
      <c r="D24" s="221"/>
      <c r="E24" s="219" t="s">
        <v>271</v>
      </c>
      <c r="G24" s="226">
        <v>1231716</v>
      </c>
      <c r="H24" s="215"/>
      <c r="I24" s="226">
        <v>2192993</v>
      </c>
      <c r="J24" s="226"/>
      <c r="K24" s="3">
        <v>0</v>
      </c>
      <c r="L24" s="215"/>
      <c r="M24" s="3">
        <v>0</v>
      </c>
    </row>
    <row r="25" spans="1:13" ht="20.149999999999999" customHeight="1">
      <c r="A25" s="208" t="s">
        <v>201</v>
      </c>
      <c r="D25" s="221"/>
      <c r="E25" s="219" t="s">
        <v>93</v>
      </c>
      <c r="G25" s="3">
        <v>0</v>
      </c>
      <c r="H25" s="215"/>
      <c r="I25" s="3">
        <v>0</v>
      </c>
      <c r="J25" s="4"/>
      <c r="K25" s="226">
        <v>66587539</v>
      </c>
      <c r="L25" s="215"/>
      <c r="M25" s="226">
        <v>66587539</v>
      </c>
    </row>
    <row r="26" spans="1:13" ht="20.25" customHeight="1">
      <c r="A26" s="208" t="s">
        <v>80</v>
      </c>
      <c r="D26" s="221"/>
      <c r="E26" s="219" t="s">
        <v>249</v>
      </c>
      <c r="G26" s="256">
        <v>3099613</v>
      </c>
      <c r="H26" s="256"/>
      <c r="I26" s="256">
        <v>2954889</v>
      </c>
      <c r="J26" s="256"/>
      <c r="K26" s="4">
        <v>0</v>
      </c>
      <c r="L26" s="215"/>
      <c r="M26" s="4">
        <v>0</v>
      </c>
    </row>
    <row r="27" spans="1:13" ht="20.25" customHeight="1">
      <c r="A27" s="208" t="s">
        <v>237</v>
      </c>
      <c r="D27" s="221"/>
      <c r="G27" s="257">
        <v>110092</v>
      </c>
      <c r="H27" s="256"/>
      <c r="I27" s="257">
        <v>108547</v>
      </c>
      <c r="J27" s="4"/>
      <c r="K27" s="3">
        <v>0</v>
      </c>
      <c r="L27" s="215"/>
      <c r="M27" s="3">
        <v>0</v>
      </c>
    </row>
    <row r="28" spans="1:13" ht="20.25" customHeight="1">
      <c r="A28" s="208" t="s">
        <v>56</v>
      </c>
      <c r="D28" s="221"/>
      <c r="E28" s="219" t="s">
        <v>229</v>
      </c>
      <c r="G28" s="257">
        <v>178835</v>
      </c>
      <c r="H28" s="256"/>
      <c r="I28" s="257">
        <v>165888</v>
      </c>
      <c r="J28" s="257"/>
      <c r="K28" s="226">
        <v>90016840</v>
      </c>
      <c r="L28" s="215"/>
      <c r="M28" s="226">
        <v>89816840</v>
      </c>
    </row>
    <row r="29" spans="1:13" ht="20.25" customHeight="1">
      <c r="A29" s="229" t="s">
        <v>8</v>
      </c>
      <c r="E29" s="219" t="s">
        <v>250</v>
      </c>
      <c r="G29" s="214">
        <v>271026511</v>
      </c>
      <c r="H29" s="256"/>
      <c r="I29" s="214">
        <v>264290944</v>
      </c>
      <c r="J29" s="214"/>
      <c r="K29" s="4">
        <v>0</v>
      </c>
      <c r="L29" s="221"/>
      <c r="M29" s="4">
        <v>0</v>
      </c>
    </row>
    <row r="30" spans="1:13" ht="20.25" customHeight="1">
      <c r="A30" s="229" t="s">
        <v>181</v>
      </c>
      <c r="E30" s="219" t="s">
        <v>251</v>
      </c>
      <c r="G30" s="214">
        <v>11519110</v>
      </c>
      <c r="H30" s="256"/>
      <c r="I30" s="214">
        <v>11865311</v>
      </c>
      <c r="J30" s="214"/>
      <c r="K30" s="4">
        <v>0</v>
      </c>
      <c r="L30" s="221"/>
      <c r="M30" s="4">
        <v>0</v>
      </c>
    </row>
    <row r="31" spans="1:13" ht="20.25" customHeight="1">
      <c r="A31" s="229" t="s">
        <v>57</v>
      </c>
      <c r="G31" s="5">
        <v>16036950</v>
      </c>
      <c r="H31" s="256"/>
      <c r="I31" s="5">
        <v>15385817</v>
      </c>
      <c r="J31" s="5"/>
      <c r="K31" s="4">
        <v>0</v>
      </c>
      <c r="L31" s="221"/>
      <c r="M31" s="4">
        <v>0</v>
      </c>
    </row>
    <row r="32" spans="1:13" ht="20.25" customHeight="1">
      <c r="A32" s="229" t="s">
        <v>202</v>
      </c>
      <c r="G32" s="214">
        <v>31722925</v>
      </c>
      <c r="H32" s="221"/>
      <c r="I32" s="214">
        <v>31230646</v>
      </c>
      <c r="J32" s="214"/>
      <c r="K32" s="4">
        <v>0</v>
      </c>
      <c r="L32" s="221"/>
      <c r="M32" s="4">
        <v>0</v>
      </c>
    </row>
    <row r="33" spans="1:13" ht="20.25" customHeight="1">
      <c r="A33" s="229" t="s">
        <v>160</v>
      </c>
      <c r="G33" s="214">
        <v>2482462</v>
      </c>
      <c r="H33" s="221"/>
      <c r="I33" s="214">
        <v>2611676</v>
      </c>
      <c r="J33" s="214"/>
      <c r="K33" s="258">
        <v>0</v>
      </c>
      <c r="L33" s="221"/>
      <c r="M33" s="258">
        <v>0</v>
      </c>
    </row>
    <row r="34" spans="1:13" ht="20.25" customHeight="1">
      <c r="A34" s="229" t="s">
        <v>9</v>
      </c>
      <c r="E34" s="219" t="s">
        <v>229</v>
      </c>
      <c r="G34" s="256">
        <v>2139907</v>
      </c>
      <c r="H34" s="221"/>
      <c r="I34" s="256">
        <v>2530127</v>
      </c>
      <c r="J34" s="256"/>
      <c r="K34" s="5">
        <v>0</v>
      </c>
      <c r="L34" s="221"/>
      <c r="M34" s="5">
        <v>0</v>
      </c>
    </row>
    <row r="35" spans="1:13" ht="20.25" customHeight="1">
      <c r="A35" s="247" t="s">
        <v>10</v>
      </c>
      <c r="B35" s="228"/>
      <c r="D35" s="221"/>
      <c r="G35" s="259">
        <f>SUM(G24:G34)</f>
        <v>339548121</v>
      </c>
      <c r="H35" s="215"/>
      <c r="I35" s="259">
        <f>SUM(I24:I34)</f>
        <v>333336838</v>
      </c>
      <c r="J35" s="260"/>
      <c r="K35" s="259">
        <f>SUM(K24:K34)</f>
        <v>156604379</v>
      </c>
      <c r="L35" s="215"/>
      <c r="M35" s="259">
        <f>SUM(M24:M34)</f>
        <v>156404379</v>
      </c>
    </row>
    <row r="36" spans="1:13" ht="20.25" customHeight="1">
      <c r="A36" s="247"/>
      <c r="B36" s="228"/>
      <c r="D36" s="221"/>
      <c r="G36" s="226"/>
      <c r="H36" s="215"/>
      <c r="I36" s="226"/>
      <c r="J36" s="226"/>
      <c r="K36" s="226"/>
      <c r="L36" s="215"/>
      <c r="M36" s="226"/>
    </row>
    <row r="37" spans="1:13" ht="20.25" customHeight="1" thickBot="1">
      <c r="A37" s="218" t="s">
        <v>11</v>
      </c>
      <c r="D37" s="221"/>
      <c r="G37" s="261">
        <f>G35+G21</f>
        <v>479582469</v>
      </c>
      <c r="H37" s="215"/>
      <c r="I37" s="261">
        <f>I35+I21</f>
        <v>453171506</v>
      </c>
      <c r="J37" s="260"/>
      <c r="K37" s="261">
        <f>K35+K21</f>
        <v>166443960</v>
      </c>
      <c r="L37" s="215"/>
      <c r="M37" s="261">
        <f>M35+M21</f>
        <v>165245738</v>
      </c>
    </row>
    <row r="38" spans="1:13" ht="20.25" customHeight="1" thickTop="1">
      <c r="A38" s="218"/>
      <c r="D38" s="221"/>
      <c r="G38" s="260"/>
      <c r="H38" s="215"/>
      <c r="I38" s="260"/>
      <c r="J38" s="260"/>
      <c r="K38" s="260"/>
      <c r="L38" s="215"/>
      <c r="M38" s="260"/>
    </row>
    <row r="39" spans="1:13" s="241" customFormat="1" ht="20.25" customHeight="1">
      <c r="A39" s="2" t="s">
        <v>46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</row>
    <row r="40" spans="1:13" s="243" customFormat="1" ht="20.25" customHeight="1">
      <c r="A40" s="217" t="s">
        <v>68</v>
      </c>
      <c r="B40" s="217"/>
      <c r="C40" s="217"/>
      <c r="D40" s="217"/>
      <c r="E40" s="217"/>
      <c r="F40" s="217"/>
      <c r="G40" s="217"/>
      <c r="H40" s="217"/>
      <c r="I40" s="217"/>
      <c r="J40" s="217"/>
    </row>
    <row r="41" spans="1:13" ht="20.25" customHeight="1">
      <c r="A41" s="218"/>
      <c r="B41" s="218"/>
      <c r="C41" s="218"/>
      <c r="D41" s="218"/>
      <c r="E41" s="218"/>
      <c r="F41" s="218"/>
      <c r="G41" s="218"/>
      <c r="H41" s="218"/>
      <c r="I41" s="218"/>
      <c r="J41" s="218"/>
      <c r="K41" s="221"/>
      <c r="L41" s="221"/>
      <c r="M41" s="221"/>
    </row>
    <row r="42" spans="1:13" ht="20.25" customHeight="1">
      <c r="A42" s="244"/>
      <c r="B42" s="245"/>
      <c r="C42" s="245"/>
      <c r="D42" s="245"/>
      <c r="G42" s="249"/>
      <c r="H42" s="249"/>
      <c r="I42" s="249"/>
      <c r="J42" s="249"/>
      <c r="K42" s="249"/>
      <c r="L42" s="249"/>
      <c r="M42" s="249"/>
    </row>
    <row r="43" spans="1:13" ht="20.25" customHeight="1">
      <c r="A43" s="244"/>
      <c r="B43" s="244"/>
      <c r="C43" s="244"/>
      <c r="D43" s="244"/>
      <c r="E43" s="220"/>
      <c r="F43" s="220"/>
      <c r="G43" s="292" t="s">
        <v>54</v>
      </c>
      <c r="H43" s="292"/>
      <c r="I43" s="292"/>
      <c r="J43" s="292"/>
      <c r="K43" s="292" t="s">
        <v>55</v>
      </c>
      <c r="L43" s="292"/>
      <c r="M43" s="292"/>
    </row>
    <row r="44" spans="1:13" ht="20.25" customHeight="1">
      <c r="A44" s="244"/>
      <c r="B44" s="244"/>
      <c r="C44" s="244"/>
      <c r="D44" s="244"/>
      <c r="E44" s="220"/>
      <c r="F44" s="220"/>
      <c r="G44" s="293" t="s">
        <v>53</v>
      </c>
      <c r="H44" s="293"/>
      <c r="I44" s="293"/>
      <c r="J44" s="293"/>
      <c r="K44" s="293" t="s">
        <v>53</v>
      </c>
      <c r="L44" s="293"/>
      <c r="M44" s="293"/>
    </row>
    <row r="45" spans="1:13" ht="20.25" customHeight="1">
      <c r="A45" s="221"/>
      <c r="B45" s="221"/>
      <c r="C45" s="221"/>
      <c r="D45" s="221"/>
      <c r="E45" s="221"/>
      <c r="G45" s="246" t="s">
        <v>127</v>
      </c>
      <c r="H45" s="246"/>
      <c r="I45" s="246" t="s">
        <v>67</v>
      </c>
      <c r="J45" s="246"/>
      <c r="K45" s="246" t="s">
        <v>127</v>
      </c>
      <c r="L45" s="246"/>
      <c r="M45" s="246" t="s">
        <v>67</v>
      </c>
    </row>
    <row r="46" spans="1:13" ht="20.25" customHeight="1">
      <c r="A46" s="262" t="s">
        <v>152</v>
      </c>
      <c r="B46" s="249"/>
      <c r="C46" s="221"/>
      <c r="D46" s="249"/>
      <c r="E46" s="219" t="s">
        <v>1</v>
      </c>
      <c r="G46" s="248">
        <v>2021</v>
      </c>
      <c r="H46" s="249"/>
      <c r="I46" s="248">
        <v>2020</v>
      </c>
      <c r="J46" s="248"/>
      <c r="K46" s="248">
        <v>2021</v>
      </c>
      <c r="L46" s="249"/>
      <c r="M46" s="248">
        <v>2020</v>
      </c>
    </row>
    <row r="47" spans="1:13" ht="20.25" customHeight="1">
      <c r="A47" s="221"/>
      <c r="B47" s="221"/>
      <c r="C47" s="221"/>
      <c r="D47" s="221"/>
      <c r="E47" s="221"/>
      <c r="G47" s="246" t="s">
        <v>180</v>
      </c>
      <c r="H47" s="246"/>
      <c r="I47" s="246"/>
      <c r="J47" s="246"/>
      <c r="K47" s="246" t="s">
        <v>180</v>
      </c>
      <c r="L47" s="246"/>
      <c r="M47" s="246"/>
    </row>
    <row r="48" spans="1:13" ht="20.25" customHeight="1">
      <c r="A48" s="249"/>
      <c r="B48" s="249"/>
      <c r="C48" s="263"/>
      <c r="D48" s="249"/>
      <c r="E48" s="222"/>
      <c r="F48" s="222"/>
      <c r="G48" s="294" t="s">
        <v>52</v>
      </c>
      <c r="H48" s="294"/>
      <c r="I48" s="294"/>
      <c r="J48" s="294"/>
      <c r="K48" s="294"/>
      <c r="L48" s="294"/>
      <c r="M48" s="294"/>
    </row>
    <row r="49" spans="1:13" ht="20.25" customHeight="1">
      <c r="A49" s="264" t="s">
        <v>12</v>
      </c>
      <c r="B49" s="228"/>
      <c r="C49" s="228"/>
      <c r="D49" s="228"/>
    </row>
    <row r="50" spans="1:13" ht="20.25" customHeight="1">
      <c r="A50" s="221" t="s">
        <v>161</v>
      </c>
      <c r="B50" s="228"/>
      <c r="C50" s="228"/>
      <c r="D50" s="228"/>
    </row>
    <row r="51" spans="1:13" ht="20.25" customHeight="1">
      <c r="A51" s="221" t="s">
        <v>13</v>
      </c>
      <c r="B51" s="221" t="s">
        <v>162</v>
      </c>
      <c r="C51" s="228"/>
      <c r="D51" s="228"/>
      <c r="E51" s="219" t="s">
        <v>252</v>
      </c>
      <c r="G51" s="214">
        <v>27001502</v>
      </c>
      <c r="I51" s="214">
        <v>20725611</v>
      </c>
      <c r="J51" s="214"/>
      <c r="K51" s="257">
        <v>0</v>
      </c>
      <c r="M51" s="257">
        <v>0</v>
      </c>
    </row>
    <row r="52" spans="1:13" ht="20.25" customHeight="1">
      <c r="A52" s="221" t="s">
        <v>14</v>
      </c>
      <c r="B52" s="228"/>
      <c r="C52" s="228"/>
      <c r="D52" s="228"/>
      <c r="E52" s="219" t="s">
        <v>229</v>
      </c>
      <c r="G52" s="214">
        <v>67683698</v>
      </c>
      <c r="I52" s="214">
        <v>57782561</v>
      </c>
      <c r="J52" s="214"/>
      <c r="K52" s="257">
        <v>0</v>
      </c>
      <c r="M52" s="257">
        <v>0</v>
      </c>
    </row>
    <row r="53" spans="1:13" ht="20.25" customHeight="1">
      <c r="A53" s="228" t="s">
        <v>163</v>
      </c>
      <c r="B53" s="221"/>
      <c r="C53" s="228"/>
      <c r="D53" s="228"/>
      <c r="G53" s="226"/>
      <c r="I53" s="226"/>
      <c r="J53" s="226"/>
      <c r="K53" s="265"/>
      <c r="M53" s="265"/>
    </row>
    <row r="54" spans="1:13" ht="20.25" customHeight="1">
      <c r="A54" s="228"/>
      <c r="B54" s="221" t="s">
        <v>162</v>
      </c>
      <c r="C54" s="228"/>
      <c r="D54" s="228"/>
      <c r="E54" s="219" t="s">
        <v>252</v>
      </c>
      <c r="G54" s="214">
        <v>11031679</v>
      </c>
      <c r="I54" s="214">
        <v>8919764</v>
      </c>
      <c r="J54" s="214"/>
      <c r="K54" s="266">
        <v>359325</v>
      </c>
      <c r="M54" s="266">
        <v>112274</v>
      </c>
    </row>
    <row r="55" spans="1:13" ht="20.25" customHeight="1">
      <c r="A55" s="228" t="s">
        <v>85</v>
      </c>
      <c r="B55" s="221"/>
      <c r="C55" s="228"/>
      <c r="D55" s="228"/>
      <c r="G55" s="214">
        <v>7603323</v>
      </c>
      <c r="I55" s="214">
        <v>7583570</v>
      </c>
      <c r="J55" s="214"/>
      <c r="K55" s="266">
        <v>6488549</v>
      </c>
      <c r="M55" s="266">
        <v>6487787</v>
      </c>
    </row>
    <row r="56" spans="1:13" ht="20.25" customHeight="1">
      <c r="A56" s="228" t="s">
        <v>240</v>
      </c>
      <c r="B56" s="267"/>
      <c r="E56" s="219" t="s">
        <v>229</v>
      </c>
      <c r="G56" s="214">
        <v>1741435</v>
      </c>
      <c r="H56" s="215"/>
      <c r="I56" s="214">
        <v>1713584</v>
      </c>
      <c r="J56" s="214"/>
      <c r="K56" s="257">
        <v>0</v>
      </c>
      <c r="L56" s="215"/>
      <c r="M56" s="257">
        <v>0</v>
      </c>
    </row>
    <row r="57" spans="1:13" ht="20.25" customHeight="1">
      <c r="A57" s="206" t="s">
        <v>238</v>
      </c>
      <c r="B57" s="206"/>
      <c r="C57" s="206"/>
      <c r="D57" s="206"/>
      <c r="G57" s="214">
        <v>1868227</v>
      </c>
      <c r="H57" s="215"/>
      <c r="I57" s="214">
        <v>1448921</v>
      </c>
      <c r="J57" s="214"/>
      <c r="K57" s="257">
        <v>0</v>
      </c>
      <c r="L57" s="215"/>
      <c r="M57" s="257">
        <v>0</v>
      </c>
    </row>
    <row r="58" spans="1:13" ht="20.25" customHeight="1">
      <c r="A58" s="206" t="s">
        <v>203</v>
      </c>
      <c r="B58" s="206"/>
      <c r="C58" s="206"/>
      <c r="D58" s="206"/>
      <c r="E58" s="219" t="s">
        <v>271</v>
      </c>
      <c r="G58" s="214">
        <v>345326</v>
      </c>
      <c r="H58" s="215"/>
      <c r="I58" s="214">
        <v>356500</v>
      </c>
      <c r="J58" s="214"/>
      <c r="K58" s="257">
        <v>10501</v>
      </c>
      <c r="L58" s="215"/>
      <c r="M58" s="257">
        <v>0</v>
      </c>
    </row>
    <row r="59" spans="1:13" ht="20.25" customHeight="1">
      <c r="A59" s="228" t="s">
        <v>15</v>
      </c>
      <c r="B59" s="221"/>
      <c r="E59" s="219" t="s">
        <v>261</v>
      </c>
      <c r="G59" s="226">
        <v>18887847</v>
      </c>
      <c r="H59" s="215"/>
      <c r="I59" s="226">
        <v>18630862</v>
      </c>
      <c r="J59" s="226"/>
      <c r="K59" s="265">
        <v>881412</v>
      </c>
      <c r="L59" s="215"/>
      <c r="M59" s="265">
        <v>392697</v>
      </c>
    </row>
    <row r="60" spans="1:13" ht="20.25" customHeight="1">
      <c r="A60" s="268" t="s">
        <v>16</v>
      </c>
      <c r="B60" s="228"/>
      <c r="D60" s="221"/>
      <c r="G60" s="259">
        <f>SUM(G51:G59)</f>
        <v>136163037</v>
      </c>
      <c r="H60" s="215"/>
      <c r="I60" s="259">
        <f>SUM(I51:I59)</f>
        <v>117161373</v>
      </c>
      <c r="J60" s="260"/>
      <c r="K60" s="259">
        <f>SUM(K51:K59)</f>
        <v>7739787</v>
      </c>
      <c r="L60" s="215"/>
      <c r="M60" s="259">
        <f>SUM(M51:M59)</f>
        <v>6992758</v>
      </c>
    </row>
    <row r="61" spans="1:13" ht="20.25" customHeight="1">
      <c r="A61" s="268"/>
      <c r="B61" s="228"/>
      <c r="D61" s="221"/>
      <c r="G61" s="226"/>
      <c r="H61" s="215"/>
      <c r="I61" s="226"/>
      <c r="J61" s="226"/>
      <c r="K61" s="226"/>
      <c r="L61" s="215"/>
      <c r="M61" s="226"/>
    </row>
    <row r="62" spans="1:13" ht="20.25" customHeight="1">
      <c r="A62" s="264" t="s">
        <v>17</v>
      </c>
      <c r="B62" s="228"/>
      <c r="D62" s="221"/>
      <c r="G62" s="226"/>
      <c r="H62" s="215"/>
      <c r="I62" s="226"/>
      <c r="J62" s="226"/>
      <c r="K62" s="226"/>
      <c r="L62" s="215"/>
      <c r="M62" s="226"/>
    </row>
    <row r="63" spans="1:13" ht="20.25" customHeight="1">
      <c r="A63" s="228" t="s">
        <v>146</v>
      </c>
      <c r="B63" s="228"/>
      <c r="D63" s="221"/>
      <c r="E63" s="219" t="s">
        <v>252</v>
      </c>
      <c r="G63" s="214">
        <v>95760225</v>
      </c>
      <c r="H63" s="215"/>
      <c r="I63" s="214">
        <v>99448030</v>
      </c>
      <c r="J63" s="214"/>
      <c r="K63" s="214">
        <v>8762081</v>
      </c>
      <c r="L63" s="215"/>
      <c r="M63" s="214">
        <v>8876390</v>
      </c>
    </row>
    <row r="64" spans="1:13" ht="20.25" customHeight="1">
      <c r="A64" s="228" t="s">
        <v>241</v>
      </c>
      <c r="B64" s="228"/>
      <c r="D64" s="221"/>
      <c r="E64" s="219" t="s">
        <v>229</v>
      </c>
      <c r="G64" s="214">
        <v>8571589</v>
      </c>
      <c r="H64" s="215"/>
      <c r="I64" s="214">
        <v>8944466</v>
      </c>
      <c r="J64" s="214"/>
      <c r="K64" s="4">
        <v>0</v>
      </c>
      <c r="L64" s="215"/>
      <c r="M64" s="4">
        <v>0</v>
      </c>
    </row>
    <row r="65" spans="1:13" ht="20.25" customHeight="1">
      <c r="A65" s="228" t="s">
        <v>66</v>
      </c>
      <c r="B65" s="228"/>
      <c r="D65" s="221"/>
      <c r="G65" s="214">
        <v>65274394</v>
      </c>
      <c r="H65" s="215"/>
      <c r="I65" s="214">
        <v>64625428</v>
      </c>
      <c r="J65" s="214"/>
      <c r="K65" s="214">
        <v>47926992</v>
      </c>
      <c r="L65" s="215"/>
      <c r="M65" s="214">
        <v>47924444</v>
      </c>
    </row>
    <row r="66" spans="1:13" ht="20.25" customHeight="1">
      <c r="A66" s="228" t="s">
        <v>71</v>
      </c>
      <c r="B66" s="228"/>
      <c r="D66" s="221"/>
      <c r="G66" s="214">
        <v>17223342</v>
      </c>
      <c r="H66" s="215"/>
      <c r="I66" s="214">
        <v>16685868</v>
      </c>
      <c r="J66" s="214"/>
      <c r="K66" s="257">
        <v>142450</v>
      </c>
      <c r="L66" s="215"/>
      <c r="M66" s="257">
        <v>131575</v>
      </c>
    </row>
    <row r="67" spans="1:13" ht="20.25" customHeight="1">
      <c r="A67" s="206" t="s">
        <v>164</v>
      </c>
      <c r="B67" s="206"/>
      <c r="C67" s="206"/>
      <c r="D67" s="206"/>
      <c r="G67" s="214">
        <v>7787816</v>
      </c>
      <c r="H67" s="215"/>
      <c r="I67" s="214">
        <v>7658473</v>
      </c>
      <c r="J67" s="214"/>
      <c r="K67" s="4">
        <v>0</v>
      </c>
      <c r="L67" s="215"/>
      <c r="M67" s="4">
        <v>0</v>
      </c>
    </row>
    <row r="68" spans="1:13" ht="20.25" customHeight="1">
      <c r="A68" s="206" t="s">
        <v>204</v>
      </c>
      <c r="B68" s="206"/>
      <c r="C68" s="206"/>
      <c r="D68" s="206"/>
      <c r="E68" s="219" t="s">
        <v>271</v>
      </c>
      <c r="G68" s="214">
        <v>1161784</v>
      </c>
      <c r="H68" s="215"/>
      <c r="I68" s="214">
        <v>1485726</v>
      </c>
      <c r="J68" s="214"/>
      <c r="K68" s="257">
        <v>119954</v>
      </c>
      <c r="L68" s="215"/>
      <c r="M68" s="257">
        <v>136321</v>
      </c>
    </row>
    <row r="69" spans="1:13" ht="20.25" customHeight="1">
      <c r="A69" s="228" t="s">
        <v>18</v>
      </c>
      <c r="B69" s="228"/>
      <c r="D69" s="221"/>
      <c r="G69" s="226">
        <v>1298241</v>
      </c>
      <c r="H69" s="215"/>
      <c r="I69" s="226">
        <v>1554357</v>
      </c>
      <c r="J69" s="226"/>
      <c r="K69" s="257">
        <v>0</v>
      </c>
      <c r="L69" s="215"/>
      <c r="M69" s="257">
        <v>0</v>
      </c>
    </row>
    <row r="70" spans="1:13" ht="20.25" customHeight="1">
      <c r="A70" s="268" t="s">
        <v>19</v>
      </c>
      <c r="B70" s="228"/>
      <c r="D70" s="221"/>
      <c r="G70" s="259">
        <f>SUM(G63:G69)</f>
        <v>197077391</v>
      </c>
      <c r="H70" s="215"/>
      <c r="I70" s="259">
        <f>SUM(I63:I69)</f>
        <v>200402348</v>
      </c>
      <c r="J70" s="260"/>
      <c r="K70" s="259">
        <f>SUM(K63:K69)</f>
        <v>56951477</v>
      </c>
      <c r="L70" s="215"/>
      <c r="M70" s="259">
        <f>SUM(M63:M69)</f>
        <v>57068730</v>
      </c>
    </row>
    <row r="71" spans="1:13" ht="20.25" customHeight="1">
      <c r="A71" s="268" t="s">
        <v>20</v>
      </c>
      <c r="B71" s="228"/>
      <c r="D71" s="221"/>
      <c r="G71" s="259">
        <f>+G70+G60</f>
        <v>333240428</v>
      </c>
      <c r="H71" s="215"/>
      <c r="I71" s="259">
        <f>+I70+I60</f>
        <v>317563721</v>
      </c>
      <c r="J71" s="260"/>
      <c r="K71" s="259">
        <f>+K70+K60</f>
        <v>64691264</v>
      </c>
      <c r="L71" s="215"/>
      <c r="M71" s="259">
        <f>+M70+M60</f>
        <v>64061488</v>
      </c>
    </row>
    <row r="72" spans="1:13" ht="20.25" customHeight="1">
      <c r="A72" s="268"/>
      <c r="B72" s="228"/>
      <c r="D72" s="221"/>
      <c r="G72" s="269"/>
      <c r="H72" s="215"/>
      <c r="I72" s="269"/>
      <c r="J72" s="269"/>
      <c r="K72" s="260"/>
      <c r="L72" s="215"/>
      <c r="M72" s="260"/>
    </row>
    <row r="73" spans="1:13" s="241" customFormat="1" ht="20.25" customHeight="1">
      <c r="A73" s="2" t="s">
        <v>46</v>
      </c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</row>
    <row r="74" spans="1:13" s="243" customFormat="1" ht="20.25" customHeight="1">
      <c r="A74" s="217" t="s">
        <v>68</v>
      </c>
      <c r="B74" s="217"/>
      <c r="C74" s="217"/>
      <c r="D74" s="217"/>
      <c r="E74" s="217"/>
      <c r="F74" s="217"/>
      <c r="G74" s="217"/>
      <c r="H74" s="217"/>
      <c r="I74" s="217"/>
      <c r="J74" s="217"/>
    </row>
    <row r="75" spans="1:13" ht="20.25" customHeight="1">
      <c r="A75" s="218"/>
      <c r="B75" s="218"/>
      <c r="C75" s="218"/>
      <c r="D75" s="218"/>
      <c r="E75" s="218"/>
      <c r="F75" s="218"/>
      <c r="G75" s="218"/>
      <c r="H75" s="218"/>
      <c r="I75" s="218"/>
      <c r="J75" s="218"/>
      <c r="K75" s="221"/>
      <c r="L75" s="221"/>
      <c r="M75" s="221"/>
    </row>
    <row r="76" spans="1:13" ht="20.25" customHeight="1">
      <c r="A76" s="244"/>
      <c r="B76" s="245"/>
      <c r="C76" s="245"/>
      <c r="D76" s="245"/>
      <c r="G76" s="245"/>
      <c r="H76" s="245"/>
      <c r="I76" s="245"/>
      <c r="J76" s="245"/>
      <c r="K76" s="245"/>
      <c r="L76" s="245"/>
      <c r="M76" s="245"/>
    </row>
    <row r="77" spans="1:13" ht="20.25" customHeight="1">
      <c r="A77" s="244"/>
      <c r="B77" s="244"/>
      <c r="C77" s="244"/>
      <c r="D77" s="244"/>
      <c r="E77" s="220"/>
      <c r="F77" s="220"/>
      <c r="G77" s="292" t="s">
        <v>54</v>
      </c>
      <c r="H77" s="292"/>
      <c r="I77" s="292"/>
      <c r="J77" s="292"/>
      <c r="K77" s="292" t="s">
        <v>55</v>
      </c>
      <c r="L77" s="292"/>
      <c r="M77" s="292"/>
    </row>
    <row r="78" spans="1:13" ht="20.25" customHeight="1">
      <c r="A78" s="244"/>
      <c r="B78" s="244"/>
      <c r="C78" s="244"/>
      <c r="D78" s="244"/>
      <c r="E78" s="220"/>
      <c r="F78" s="220"/>
      <c r="G78" s="293" t="s">
        <v>53</v>
      </c>
      <c r="H78" s="293"/>
      <c r="I78" s="293"/>
      <c r="J78" s="293"/>
      <c r="K78" s="293" t="s">
        <v>53</v>
      </c>
      <c r="L78" s="293"/>
      <c r="M78" s="293"/>
    </row>
    <row r="79" spans="1:13" ht="20.25" customHeight="1">
      <c r="A79" s="221"/>
      <c r="B79" s="221"/>
      <c r="C79" s="221"/>
      <c r="D79" s="221"/>
      <c r="E79" s="221"/>
      <c r="G79" s="246" t="s">
        <v>127</v>
      </c>
      <c r="H79" s="246"/>
      <c r="I79" s="246" t="s">
        <v>67</v>
      </c>
      <c r="J79" s="246"/>
      <c r="K79" s="246" t="s">
        <v>127</v>
      </c>
      <c r="L79" s="246"/>
      <c r="M79" s="246" t="s">
        <v>67</v>
      </c>
    </row>
    <row r="80" spans="1:13" ht="20.25" customHeight="1">
      <c r="A80" s="262" t="s">
        <v>152</v>
      </c>
      <c r="B80" s="249"/>
      <c r="C80" s="221"/>
      <c r="D80" s="249"/>
      <c r="G80" s="248">
        <v>2021</v>
      </c>
      <c r="H80" s="249"/>
      <c r="I80" s="248">
        <v>2020</v>
      </c>
      <c r="J80" s="248"/>
      <c r="K80" s="248">
        <v>2021</v>
      </c>
      <c r="L80" s="249"/>
      <c r="M80" s="248">
        <v>2020</v>
      </c>
    </row>
    <row r="81" spans="1:13" ht="20.25" customHeight="1">
      <c r="A81" s="221"/>
      <c r="B81" s="221"/>
      <c r="C81" s="221"/>
      <c r="D81" s="221"/>
      <c r="E81" s="221"/>
      <c r="G81" s="246" t="s">
        <v>180</v>
      </c>
      <c r="H81" s="246"/>
      <c r="I81" s="246"/>
      <c r="J81" s="246"/>
      <c r="K81" s="246" t="s">
        <v>180</v>
      </c>
      <c r="L81" s="246"/>
      <c r="M81" s="246"/>
    </row>
    <row r="82" spans="1:13" ht="20.25" customHeight="1">
      <c r="A82" s="249"/>
      <c r="B82" s="249"/>
      <c r="C82" s="263"/>
      <c r="D82" s="249"/>
      <c r="E82" s="222"/>
      <c r="F82" s="222"/>
      <c r="G82" s="294" t="s">
        <v>52</v>
      </c>
      <c r="H82" s="294"/>
      <c r="I82" s="294"/>
      <c r="J82" s="294"/>
      <c r="K82" s="294"/>
      <c r="L82" s="294"/>
      <c r="M82" s="294"/>
    </row>
    <row r="83" spans="1:13" ht="20.25" customHeight="1">
      <c r="A83" s="264" t="s">
        <v>41</v>
      </c>
      <c r="B83" s="228"/>
      <c r="C83" s="228"/>
      <c r="D83" s="228"/>
      <c r="G83" s="226"/>
      <c r="H83" s="215"/>
      <c r="I83" s="226"/>
      <c r="J83" s="226"/>
      <c r="K83" s="226"/>
      <c r="L83" s="215"/>
      <c r="M83" s="226"/>
    </row>
    <row r="84" spans="1:13" ht="20.25" customHeight="1">
      <c r="A84" s="228" t="s">
        <v>84</v>
      </c>
      <c r="B84" s="221"/>
      <c r="C84" s="228"/>
      <c r="D84" s="228"/>
      <c r="G84" s="226"/>
      <c r="H84" s="215"/>
      <c r="I84" s="226"/>
      <c r="J84" s="226"/>
      <c r="K84" s="226"/>
      <c r="L84" s="215"/>
      <c r="M84" s="226"/>
    </row>
    <row r="85" spans="1:13" ht="20.25" customHeight="1">
      <c r="A85" s="228"/>
      <c r="B85" s="205" t="s">
        <v>126</v>
      </c>
      <c r="C85" s="207"/>
      <c r="D85" s="207"/>
      <c r="G85" s="226"/>
      <c r="H85" s="215"/>
      <c r="I85" s="226"/>
      <c r="J85" s="226"/>
      <c r="K85" s="226"/>
      <c r="L85" s="215"/>
      <c r="M85" s="226"/>
    </row>
    <row r="86" spans="1:13" ht="20.25" customHeight="1">
      <c r="A86" s="228"/>
      <c r="B86" s="210" t="s">
        <v>214</v>
      </c>
      <c r="C86" s="207"/>
      <c r="D86" s="207"/>
      <c r="G86" s="226"/>
      <c r="H86" s="215"/>
      <c r="I86" s="226"/>
      <c r="J86" s="226"/>
      <c r="K86" s="226"/>
      <c r="L86" s="215"/>
      <c r="M86" s="226"/>
    </row>
    <row r="87" spans="1:13" ht="20" customHeight="1" thickBot="1">
      <c r="A87" s="270"/>
      <c r="B87" s="211" t="s">
        <v>215</v>
      </c>
      <c r="C87" s="207"/>
      <c r="D87" s="207"/>
      <c r="G87" s="271">
        <v>5666010</v>
      </c>
      <c r="H87" s="215"/>
      <c r="I87" s="271">
        <v>5666010</v>
      </c>
      <c r="J87" s="226"/>
      <c r="K87" s="271">
        <v>5666010</v>
      </c>
      <c r="L87" s="215"/>
      <c r="M87" s="271">
        <v>5666010</v>
      </c>
    </row>
    <row r="88" spans="1:13" ht="20" customHeight="1" thickTop="1">
      <c r="A88" s="270"/>
      <c r="B88" s="207" t="s">
        <v>135</v>
      </c>
      <c r="C88" s="207"/>
      <c r="D88" s="207"/>
      <c r="G88" s="226"/>
      <c r="H88" s="215"/>
      <c r="I88" s="226"/>
      <c r="J88" s="226"/>
      <c r="K88" s="226"/>
      <c r="L88" s="215"/>
      <c r="M88" s="226"/>
    </row>
    <row r="89" spans="1:13" ht="20" customHeight="1">
      <c r="A89" s="270"/>
      <c r="B89" s="210" t="s">
        <v>216</v>
      </c>
      <c r="C89" s="207"/>
      <c r="D89" s="207"/>
      <c r="G89" s="226"/>
      <c r="H89" s="215"/>
      <c r="I89" s="226"/>
      <c r="J89" s="226"/>
      <c r="K89" s="226"/>
      <c r="L89" s="215"/>
      <c r="M89" s="226"/>
    </row>
    <row r="90" spans="1:13" ht="20.25" customHeight="1">
      <c r="A90" s="221"/>
      <c r="B90" s="211" t="s">
        <v>215</v>
      </c>
      <c r="C90" s="207"/>
      <c r="D90" s="207"/>
      <c r="G90" s="214">
        <v>5614552</v>
      </c>
      <c r="H90" s="215"/>
      <c r="I90" s="214">
        <v>5614552</v>
      </c>
      <c r="J90" s="214"/>
      <c r="K90" s="214">
        <v>5614552</v>
      </c>
      <c r="L90" s="215"/>
      <c r="M90" s="214">
        <v>5614552</v>
      </c>
    </row>
    <row r="91" spans="1:13" ht="20.25" customHeight="1">
      <c r="A91" s="206" t="s">
        <v>104</v>
      </c>
      <c r="B91" s="206"/>
      <c r="C91" s="206"/>
      <c r="D91" s="206"/>
      <c r="G91" s="214"/>
      <c r="H91" s="215"/>
      <c r="I91" s="214"/>
      <c r="J91" s="214"/>
      <c r="K91" s="214"/>
      <c r="L91" s="215"/>
      <c r="M91" s="214"/>
    </row>
    <row r="92" spans="1:13" ht="20.25" customHeight="1">
      <c r="A92" s="206"/>
      <c r="B92" s="206" t="s">
        <v>100</v>
      </c>
      <c r="C92" s="206"/>
      <c r="D92" s="206"/>
      <c r="G92" s="214">
        <v>60331434</v>
      </c>
      <c r="H92" s="215"/>
      <c r="I92" s="214">
        <v>60331434</v>
      </c>
      <c r="J92" s="214"/>
      <c r="K92" s="214">
        <v>60331434</v>
      </c>
      <c r="L92" s="215"/>
      <c r="M92" s="214">
        <v>60331434</v>
      </c>
    </row>
    <row r="93" spans="1:13" ht="20.25" customHeight="1">
      <c r="A93" s="228" t="s">
        <v>272</v>
      </c>
      <c r="B93" s="228"/>
      <c r="D93" s="221"/>
      <c r="G93" s="214">
        <v>136592</v>
      </c>
      <c r="H93" s="215"/>
      <c r="I93" s="214">
        <v>-400807</v>
      </c>
      <c r="J93" s="214"/>
      <c r="K93" s="214">
        <v>590386</v>
      </c>
      <c r="L93" s="215"/>
      <c r="M93" s="214">
        <v>571397</v>
      </c>
    </row>
    <row r="94" spans="1:13" ht="20.25" customHeight="1">
      <c r="A94" s="228" t="s">
        <v>165</v>
      </c>
      <c r="B94" s="228"/>
      <c r="D94" s="221"/>
      <c r="G94" s="214"/>
      <c r="H94" s="215"/>
      <c r="I94" s="214"/>
      <c r="J94" s="214"/>
      <c r="K94" s="214"/>
      <c r="L94" s="215"/>
      <c r="M94" s="214"/>
    </row>
    <row r="95" spans="1:13" ht="20.25" customHeight="1">
      <c r="A95" s="228"/>
      <c r="B95" s="228" t="s">
        <v>182</v>
      </c>
      <c r="D95" s="221"/>
      <c r="G95" s="214">
        <v>-13083824</v>
      </c>
      <c r="H95" s="215"/>
      <c r="I95" s="214">
        <v>-16361922</v>
      </c>
      <c r="J95" s="214"/>
      <c r="K95" s="5">
        <v>0</v>
      </c>
      <c r="L95" s="215"/>
      <c r="M95" s="5">
        <v>0</v>
      </c>
    </row>
    <row r="96" spans="1:13" ht="20.25" customHeight="1">
      <c r="A96" s="228" t="s">
        <v>82</v>
      </c>
      <c r="B96" s="228"/>
      <c r="D96" s="221"/>
      <c r="G96" s="214"/>
      <c r="H96" s="215"/>
      <c r="I96" s="214"/>
      <c r="J96" s="214"/>
      <c r="K96" s="272"/>
      <c r="L96" s="215"/>
      <c r="M96" s="272"/>
    </row>
    <row r="97" spans="1:13" ht="20.25" customHeight="1">
      <c r="A97" s="228"/>
      <c r="B97" s="228" t="s">
        <v>81</v>
      </c>
      <c r="D97" s="221"/>
      <c r="G97" s="214">
        <v>-3853013</v>
      </c>
      <c r="H97" s="215"/>
      <c r="I97" s="214">
        <v>-3758268</v>
      </c>
      <c r="J97" s="214"/>
      <c r="K97" s="272">
        <v>0</v>
      </c>
      <c r="L97" s="215"/>
      <c r="M97" s="272">
        <v>0</v>
      </c>
    </row>
    <row r="98" spans="1:13" ht="20.25" customHeight="1">
      <c r="A98" s="228" t="s">
        <v>44</v>
      </c>
      <c r="B98" s="228"/>
      <c r="D98" s="221"/>
      <c r="G98" s="214"/>
      <c r="H98" s="215"/>
      <c r="I98" s="214"/>
      <c r="J98" s="214"/>
      <c r="K98" s="272"/>
      <c r="L98" s="215"/>
      <c r="M98" s="272"/>
    </row>
    <row r="99" spans="1:13" ht="20.25" customHeight="1">
      <c r="A99" s="228"/>
      <c r="B99" s="228" t="s">
        <v>45</v>
      </c>
      <c r="D99" s="221"/>
      <c r="G99" s="214">
        <v>-1235562</v>
      </c>
      <c r="H99" s="215"/>
      <c r="I99" s="214">
        <v>-1235562</v>
      </c>
      <c r="J99" s="214"/>
      <c r="K99" s="272">
        <v>0</v>
      </c>
      <c r="L99" s="215"/>
      <c r="M99" s="272">
        <v>0</v>
      </c>
    </row>
    <row r="100" spans="1:13" ht="20.25" customHeight="1">
      <c r="A100" s="228" t="s">
        <v>21</v>
      </c>
      <c r="B100" s="228"/>
      <c r="D100" s="221"/>
      <c r="G100" s="214"/>
      <c r="H100" s="215"/>
      <c r="I100" s="214"/>
      <c r="J100" s="214"/>
      <c r="K100" s="272"/>
      <c r="L100" s="215"/>
      <c r="M100" s="272"/>
    </row>
    <row r="101" spans="1:13" ht="20.25" customHeight="1">
      <c r="A101" s="228"/>
      <c r="B101" s="228" t="s">
        <v>22</v>
      </c>
      <c r="D101" s="221"/>
      <c r="G101" s="214"/>
      <c r="H101" s="215"/>
      <c r="I101" s="214"/>
      <c r="J101" s="214"/>
      <c r="K101" s="272"/>
      <c r="L101" s="215"/>
      <c r="M101" s="272"/>
    </row>
    <row r="102" spans="1:13" ht="20.25" customHeight="1">
      <c r="C102" s="229" t="s">
        <v>23</v>
      </c>
      <c r="G102" s="214">
        <v>5580853</v>
      </c>
      <c r="H102" s="221"/>
      <c r="I102" s="214">
        <v>5303490</v>
      </c>
      <c r="J102" s="214"/>
      <c r="K102" s="214">
        <v>566601</v>
      </c>
      <c r="L102" s="215"/>
      <c r="M102" s="214">
        <v>566601</v>
      </c>
    </row>
    <row r="103" spans="1:13" ht="20.25" customHeight="1">
      <c r="B103" s="229" t="s">
        <v>24</v>
      </c>
      <c r="C103" s="221"/>
      <c r="G103" s="226">
        <v>67798957</v>
      </c>
      <c r="H103" s="221"/>
      <c r="I103" s="226">
        <v>62257320</v>
      </c>
      <c r="J103" s="226"/>
      <c r="K103" s="226">
        <v>19744965</v>
      </c>
      <c r="L103" s="221"/>
      <c r="M103" s="226">
        <v>19195508</v>
      </c>
    </row>
    <row r="104" spans="1:13" ht="20.25" customHeight="1">
      <c r="A104" s="228" t="s">
        <v>78</v>
      </c>
      <c r="B104" s="228"/>
      <c r="D104" s="221"/>
      <c r="G104" s="290">
        <v>14904758</v>
      </c>
      <c r="H104" s="215"/>
      <c r="I104" s="290">
        <v>14904758</v>
      </c>
      <c r="J104" s="273"/>
      <c r="K104" s="290">
        <v>14904758</v>
      </c>
      <c r="L104" s="215"/>
      <c r="M104" s="290">
        <v>14904758</v>
      </c>
    </row>
    <row r="105" spans="1:13" ht="20.25" customHeight="1">
      <c r="A105" s="209" t="s">
        <v>101</v>
      </c>
      <c r="D105" s="221"/>
      <c r="G105" s="214"/>
      <c r="H105" s="215"/>
      <c r="I105" s="214"/>
      <c r="J105" s="214"/>
      <c r="K105" s="214"/>
      <c r="L105" s="215"/>
      <c r="M105" s="214"/>
    </row>
    <row r="106" spans="1:13" ht="20.25" customHeight="1">
      <c r="B106" s="209" t="s">
        <v>102</v>
      </c>
      <c r="D106" s="221"/>
      <c r="G106" s="274">
        <f>SUM(G90:G104)</f>
        <v>136194747</v>
      </c>
      <c r="H106" s="275"/>
      <c r="I106" s="274">
        <f>SUM(I90:I104)</f>
        <v>126654995</v>
      </c>
      <c r="J106" s="274"/>
      <c r="K106" s="274">
        <f>SUM(K90:K104)</f>
        <v>101752696</v>
      </c>
      <c r="L106" s="275"/>
      <c r="M106" s="274">
        <f>SUM(M90:M104)</f>
        <v>101184250</v>
      </c>
    </row>
    <row r="107" spans="1:13" ht="20.25" customHeight="1">
      <c r="A107" s="229" t="s">
        <v>58</v>
      </c>
      <c r="C107" s="221"/>
      <c r="G107" s="276">
        <v>10147294</v>
      </c>
      <c r="H107" s="221"/>
      <c r="I107" s="276">
        <v>8952790</v>
      </c>
      <c r="J107" s="226"/>
      <c r="K107" s="4">
        <v>0</v>
      </c>
      <c r="L107" s="3"/>
      <c r="M107" s="4">
        <v>0</v>
      </c>
    </row>
    <row r="108" spans="1:13" ht="20.25" customHeight="1">
      <c r="A108" s="268" t="s">
        <v>136</v>
      </c>
      <c r="D108" s="221"/>
      <c r="G108" s="259">
        <f>SUM(G106:G107)</f>
        <v>146342041</v>
      </c>
      <c r="H108" s="215"/>
      <c r="I108" s="259">
        <f>SUM(I106:I107)</f>
        <v>135607785</v>
      </c>
      <c r="J108" s="260"/>
      <c r="K108" s="259">
        <f>SUM(K106:K107)</f>
        <v>101752696</v>
      </c>
      <c r="L108" s="215"/>
      <c r="M108" s="259">
        <f>SUM(M106:M107)</f>
        <v>101184250</v>
      </c>
    </row>
    <row r="109" spans="1:13" ht="20.25" customHeight="1">
      <c r="A109" s="268"/>
      <c r="D109" s="221"/>
      <c r="G109" s="260"/>
      <c r="H109" s="215"/>
      <c r="I109" s="260"/>
      <c r="J109" s="260"/>
      <c r="K109" s="260"/>
      <c r="L109" s="215"/>
      <c r="M109" s="260"/>
    </row>
    <row r="110" spans="1:13" ht="20.25" customHeight="1" thickBot="1">
      <c r="A110" s="268" t="s">
        <v>137</v>
      </c>
      <c r="D110" s="221"/>
      <c r="G110" s="261">
        <f>+G108+G71</f>
        <v>479582469</v>
      </c>
      <c r="H110" s="215"/>
      <c r="I110" s="261">
        <f>+I108+I71</f>
        <v>453171506</v>
      </c>
      <c r="J110" s="260"/>
      <c r="K110" s="261">
        <f>+K108+K71</f>
        <v>166443960</v>
      </c>
      <c r="L110" s="215"/>
      <c r="M110" s="261">
        <f>+M108+M71</f>
        <v>165245738</v>
      </c>
    </row>
    <row r="111" spans="1:13" s="278" customFormat="1" ht="20.25" customHeight="1" thickTop="1">
      <c r="A111" s="277"/>
      <c r="B111" s="277"/>
      <c r="C111" s="277"/>
      <c r="D111" s="277"/>
      <c r="E111" s="224"/>
      <c r="F111" s="224"/>
      <c r="G111" s="283"/>
      <c r="H111" s="277"/>
      <c r="I111" s="283"/>
      <c r="J111" s="277"/>
      <c r="K111" s="283"/>
      <c r="L111" s="277"/>
      <c r="M111" s="283"/>
    </row>
  </sheetData>
  <mergeCells count="15">
    <mergeCell ref="G82:M82"/>
    <mergeCell ref="G10:M10"/>
    <mergeCell ref="G44:J44"/>
    <mergeCell ref="K44:M44"/>
    <mergeCell ref="G78:J78"/>
    <mergeCell ref="K78:M78"/>
    <mergeCell ref="G77:J77"/>
    <mergeCell ref="K77:M77"/>
    <mergeCell ref="G5:J5"/>
    <mergeCell ref="K6:M6"/>
    <mergeCell ref="K5:M5"/>
    <mergeCell ref="G6:J6"/>
    <mergeCell ref="G48:M48"/>
    <mergeCell ref="G43:J43"/>
    <mergeCell ref="K43:M43"/>
  </mergeCells>
  <phoneticPr fontId="16" type="noConversion"/>
  <pageMargins left="0.7" right="0.7" top="0.48" bottom="0.5" header="0.5" footer="0.5"/>
  <pageSetup paperSize="9" scale="85" firstPageNumber="2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8" max="12" man="1"/>
    <brk id="72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0"/>
  <sheetViews>
    <sheetView view="pageBreakPreview" zoomScale="80" zoomScaleNormal="80" zoomScaleSheetLayoutView="80" workbookViewId="0">
      <selection activeCell="C3" sqref="C3"/>
    </sheetView>
  </sheetViews>
  <sheetFormatPr defaultColWidth="8.7265625" defaultRowHeight="19.5" customHeight="1"/>
  <cols>
    <col min="1" max="1" width="47" style="97" customWidth="1"/>
    <col min="2" max="2" width="8.08984375" style="101" customWidth="1"/>
    <col min="3" max="3" width="15.08984375" style="97" customWidth="1"/>
    <col min="4" max="4" width="1.1796875" style="97" customWidth="1"/>
    <col min="5" max="5" width="15.08984375" style="97" customWidth="1"/>
    <col min="6" max="6" width="1.1796875" style="97" customWidth="1"/>
    <col min="7" max="7" width="12.453125" style="97" customWidth="1"/>
    <col min="8" max="8" width="1.1796875" style="97" customWidth="1"/>
    <col min="9" max="9" width="12.453125" style="97" customWidth="1"/>
    <col min="10" max="16384" width="8.7265625" style="97"/>
  </cols>
  <sheetData>
    <row r="1" spans="1:9" ht="19.5" customHeight="1">
      <c r="A1" s="94" t="s">
        <v>46</v>
      </c>
      <c r="B1" s="95"/>
      <c r="C1" s="31"/>
      <c r="D1" s="31"/>
      <c r="E1" s="31"/>
      <c r="F1" s="31"/>
      <c r="G1" s="31"/>
      <c r="H1" s="31"/>
      <c r="I1" s="31"/>
    </row>
    <row r="2" spans="1:9" ht="19.5" customHeight="1">
      <c r="A2" s="37" t="s">
        <v>88</v>
      </c>
      <c r="B2" s="95"/>
      <c r="C2" s="31"/>
      <c r="D2" s="31"/>
      <c r="E2" s="31"/>
      <c r="F2" s="31"/>
      <c r="G2" s="31"/>
      <c r="H2" s="31"/>
      <c r="I2" s="31"/>
    </row>
    <row r="3" spans="1:9" ht="19.5" customHeight="1">
      <c r="A3" s="98"/>
      <c r="B3" s="95"/>
      <c r="C3" s="31"/>
      <c r="D3" s="31"/>
      <c r="E3" s="31"/>
      <c r="F3" s="31"/>
      <c r="G3" s="31"/>
      <c r="H3" s="31"/>
      <c r="I3" s="31"/>
    </row>
    <row r="4" spans="1:9" ht="19.5" customHeight="1">
      <c r="A4" s="98"/>
      <c r="B4" s="95"/>
      <c r="C4" s="31"/>
      <c r="D4" s="31"/>
      <c r="E4" s="31"/>
      <c r="F4" s="31"/>
      <c r="G4" s="31"/>
      <c r="H4" s="31"/>
      <c r="I4" s="31"/>
    </row>
    <row r="5" spans="1:9" ht="19.5" customHeight="1">
      <c r="A5" s="31"/>
      <c r="B5" s="99"/>
      <c r="C5" s="297" t="s">
        <v>89</v>
      </c>
      <c r="D5" s="297"/>
      <c r="E5" s="297"/>
      <c r="F5" s="100"/>
      <c r="G5" s="297" t="s">
        <v>90</v>
      </c>
      <c r="H5" s="297"/>
      <c r="I5" s="297"/>
    </row>
    <row r="6" spans="1:9" ht="19.5" customHeight="1">
      <c r="A6" s="31"/>
      <c r="C6" s="297" t="s">
        <v>53</v>
      </c>
      <c r="D6" s="297"/>
      <c r="E6" s="297"/>
      <c r="F6" s="100"/>
      <c r="G6" s="297" t="s">
        <v>91</v>
      </c>
      <c r="H6" s="297"/>
      <c r="I6" s="297"/>
    </row>
    <row r="7" spans="1:9" ht="19.5" customHeight="1">
      <c r="A7" s="31"/>
      <c r="B7" s="102"/>
      <c r="C7" s="295" t="s">
        <v>92</v>
      </c>
      <c r="D7" s="295"/>
      <c r="E7" s="295"/>
      <c r="F7" s="282"/>
      <c r="G7" s="295" t="s">
        <v>92</v>
      </c>
      <c r="H7" s="295"/>
      <c r="I7" s="295"/>
    </row>
    <row r="8" spans="1:9" ht="19.5" customHeight="1">
      <c r="A8" s="31"/>
      <c r="B8" s="102"/>
      <c r="C8" s="295" t="s">
        <v>127</v>
      </c>
      <c r="D8" s="295"/>
      <c r="E8" s="295"/>
      <c r="F8" s="282"/>
      <c r="G8" s="295" t="s">
        <v>127</v>
      </c>
      <c r="H8" s="295"/>
      <c r="I8" s="295"/>
    </row>
    <row r="9" spans="1:9" ht="19.5" customHeight="1">
      <c r="A9" s="31"/>
      <c r="B9" s="102" t="s">
        <v>1</v>
      </c>
      <c r="C9" s="103">
        <v>2021</v>
      </c>
      <c r="D9" s="103"/>
      <c r="E9" s="103">
        <v>2020</v>
      </c>
      <c r="F9" s="103"/>
      <c r="G9" s="103">
        <v>2021</v>
      </c>
      <c r="H9" s="103"/>
      <c r="I9" s="103">
        <v>2020</v>
      </c>
    </row>
    <row r="10" spans="1:9" ht="19.5" customHeight="1">
      <c r="A10" s="31"/>
      <c r="B10" s="102"/>
      <c r="C10" s="296" t="s">
        <v>52</v>
      </c>
      <c r="D10" s="296"/>
      <c r="E10" s="296"/>
      <c r="F10" s="296"/>
      <c r="G10" s="296"/>
      <c r="H10" s="296"/>
      <c r="I10" s="296"/>
    </row>
    <row r="11" spans="1:9" ht="19.5" customHeight="1">
      <c r="A11" s="104" t="s">
        <v>139</v>
      </c>
      <c r="B11" s="102"/>
      <c r="C11" s="105"/>
      <c r="D11" s="105"/>
      <c r="E11" s="105"/>
      <c r="F11" s="105"/>
      <c r="G11" s="105"/>
      <c r="H11" s="105"/>
      <c r="I11" s="105"/>
    </row>
    <row r="12" spans="1:9" ht="19.5" customHeight="1">
      <c r="A12" s="106" t="s">
        <v>138</v>
      </c>
      <c r="B12" s="102" t="s">
        <v>262</v>
      </c>
      <c r="C12" s="23">
        <v>98161155</v>
      </c>
      <c r="D12" s="105"/>
      <c r="E12" s="23">
        <v>92023667</v>
      </c>
      <c r="F12" s="105"/>
      <c r="G12" s="16">
        <v>0</v>
      </c>
      <c r="H12" s="105"/>
      <c r="I12" s="16">
        <v>0</v>
      </c>
    </row>
    <row r="13" spans="1:9" ht="19.5" customHeight="1">
      <c r="A13" s="31" t="s">
        <v>28</v>
      </c>
      <c r="B13" s="102" t="s">
        <v>263</v>
      </c>
      <c r="C13" s="227">
        <v>0</v>
      </c>
      <c r="D13" s="105"/>
      <c r="E13" s="202">
        <v>0</v>
      </c>
      <c r="F13" s="105"/>
      <c r="G13" s="23">
        <v>513094</v>
      </c>
      <c r="H13" s="105"/>
      <c r="I13" s="23">
        <v>1924104</v>
      </c>
    </row>
    <row r="14" spans="1:9" ht="19.5" customHeight="1">
      <c r="A14" s="31" t="s">
        <v>103</v>
      </c>
      <c r="B14" s="102"/>
      <c r="C14" s="12">
        <v>0</v>
      </c>
      <c r="D14" s="105"/>
      <c r="E14" s="12">
        <v>0</v>
      </c>
      <c r="F14" s="105"/>
      <c r="G14" s="12">
        <v>6915</v>
      </c>
      <c r="H14" s="105"/>
      <c r="I14" s="12">
        <v>69832</v>
      </c>
    </row>
    <row r="15" spans="1:9" ht="19.5" customHeight="1">
      <c r="A15" s="31" t="s">
        <v>169</v>
      </c>
      <c r="B15" s="102"/>
      <c r="C15" s="12">
        <v>0</v>
      </c>
      <c r="D15" s="105"/>
      <c r="E15" s="12">
        <v>1965952</v>
      </c>
      <c r="F15" s="105"/>
      <c r="G15" s="16">
        <v>0</v>
      </c>
      <c r="H15" s="105"/>
      <c r="I15" s="16">
        <v>0</v>
      </c>
    </row>
    <row r="16" spans="1:9" ht="19.5" customHeight="1">
      <c r="A16" s="31" t="s">
        <v>25</v>
      </c>
      <c r="B16" s="102" t="s">
        <v>264</v>
      </c>
      <c r="C16" s="24">
        <v>956713</v>
      </c>
      <c r="D16" s="105"/>
      <c r="E16" s="24">
        <v>838680</v>
      </c>
      <c r="F16" s="105"/>
      <c r="G16" s="24">
        <v>121284</v>
      </c>
      <c r="H16" s="105"/>
      <c r="I16" s="24">
        <v>209590</v>
      </c>
    </row>
    <row r="17" spans="1:9" ht="19.5" customHeight="1">
      <c r="A17" s="32" t="s">
        <v>140</v>
      </c>
      <c r="B17" s="102"/>
      <c r="C17" s="107">
        <f>SUM(C12:C16)</f>
        <v>99117868</v>
      </c>
      <c r="D17" s="108"/>
      <c r="E17" s="107">
        <f>SUM(E12:E16)</f>
        <v>94828299</v>
      </c>
      <c r="F17" s="108"/>
      <c r="G17" s="107">
        <f>SUM(G12:G16)</f>
        <v>641293</v>
      </c>
      <c r="H17" s="108"/>
      <c r="I17" s="107">
        <f>SUM(I12:I16)</f>
        <v>2203526</v>
      </c>
    </row>
    <row r="18" spans="1:9" ht="19.5" customHeight="1">
      <c r="A18" s="31"/>
      <c r="B18" s="102"/>
      <c r="C18" s="105"/>
      <c r="D18" s="105"/>
      <c r="E18" s="105"/>
      <c r="F18" s="105"/>
      <c r="G18" s="105"/>
      <c r="H18" s="105"/>
      <c r="I18" s="105"/>
    </row>
    <row r="19" spans="1:9" ht="19.5" customHeight="1">
      <c r="A19" s="104" t="s">
        <v>26</v>
      </c>
      <c r="B19" s="102"/>
      <c r="C19" s="105"/>
      <c r="D19" s="105"/>
      <c r="E19" s="105"/>
      <c r="F19" s="105"/>
      <c r="G19" s="105"/>
      <c r="H19" s="105"/>
      <c r="I19" s="105"/>
    </row>
    <row r="20" spans="1:9" ht="19.5" customHeight="1">
      <c r="A20" s="106" t="s">
        <v>183</v>
      </c>
      <c r="B20" s="102" t="s">
        <v>273</v>
      </c>
      <c r="C20" s="23">
        <v>78700591</v>
      </c>
      <c r="D20" s="105"/>
      <c r="E20" s="23">
        <v>81665042</v>
      </c>
      <c r="F20" s="105"/>
      <c r="G20" s="12">
        <v>0</v>
      </c>
      <c r="H20" s="105"/>
      <c r="I20" s="12">
        <v>0</v>
      </c>
    </row>
    <row r="21" spans="1:9" ht="19.5" customHeight="1">
      <c r="A21" s="31" t="s">
        <v>107</v>
      </c>
      <c r="B21" s="102" t="s">
        <v>229</v>
      </c>
      <c r="C21" s="23">
        <v>5905391</v>
      </c>
      <c r="D21" s="105"/>
      <c r="E21" s="23">
        <v>5592028</v>
      </c>
      <c r="F21" s="105"/>
      <c r="G21" s="12">
        <v>0</v>
      </c>
      <c r="H21" s="105"/>
      <c r="I21" s="12">
        <v>0</v>
      </c>
    </row>
    <row r="22" spans="1:9" ht="19.5" customHeight="1">
      <c r="A22" s="31" t="s">
        <v>48</v>
      </c>
      <c r="B22" s="102" t="s">
        <v>229</v>
      </c>
      <c r="C22" s="23">
        <v>4618525</v>
      </c>
      <c r="D22" s="105"/>
      <c r="E22" s="23">
        <v>4476148</v>
      </c>
      <c r="F22" s="105"/>
      <c r="G22" s="25">
        <v>76505</v>
      </c>
      <c r="H22" s="105"/>
      <c r="I22" s="25">
        <v>66926</v>
      </c>
    </row>
    <row r="23" spans="1:9" ht="19.5" customHeight="1">
      <c r="A23" s="31" t="s">
        <v>50</v>
      </c>
      <c r="B23" s="102" t="s">
        <v>229</v>
      </c>
      <c r="C23" s="23">
        <v>69358</v>
      </c>
      <c r="D23" s="105"/>
      <c r="E23" s="23">
        <v>81275</v>
      </c>
      <c r="F23" s="105"/>
      <c r="G23" s="26">
        <v>2805</v>
      </c>
      <c r="H23" s="105"/>
      <c r="I23" s="26">
        <v>2805</v>
      </c>
    </row>
    <row r="24" spans="1:9" ht="19.5" customHeight="1">
      <c r="A24" s="31" t="s">
        <v>87</v>
      </c>
      <c r="B24" s="102"/>
      <c r="C24" s="12">
        <v>4337</v>
      </c>
      <c r="D24" s="105"/>
      <c r="E24" s="12">
        <v>361840</v>
      </c>
      <c r="F24" s="105"/>
      <c r="G24" s="3">
        <v>0</v>
      </c>
      <c r="H24" s="105"/>
      <c r="I24" s="3">
        <v>0</v>
      </c>
    </row>
    <row r="25" spans="1:9" ht="19.5" customHeight="1">
      <c r="A25" s="32" t="s">
        <v>27</v>
      </c>
      <c r="B25" s="102"/>
      <c r="C25" s="107">
        <f>SUM(C20:C24)</f>
        <v>89298202</v>
      </c>
      <c r="D25" s="108"/>
      <c r="E25" s="107">
        <f>SUM(E20:E24)</f>
        <v>92176333</v>
      </c>
      <c r="F25" s="108"/>
      <c r="G25" s="107">
        <f>SUM(G20:G24)</f>
        <v>79310</v>
      </c>
      <c r="H25" s="108"/>
      <c r="I25" s="107">
        <f>SUM(I20:I24)</f>
        <v>69731</v>
      </c>
    </row>
    <row r="26" spans="1:9" ht="19.5" customHeight="1">
      <c r="A26" s="31"/>
      <c r="B26" s="102"/>
      <c r="C26" s="105"/>
      <c r="D26" s="105"/>
      <c r="E26" s="105"/>
      <c r="F26" s="105"/>
      <c r="G26" s="105"/>
      <c r="H26" s="105"/>
      <c r="I26" s="105"/>
    </row>
    <row r="27" spans="1:9" ht="19.5" customHeight="1">
      <c r="A27" s="32" t="s">
        <v>184</v>
      </c>
      <c r="B27" s="102"/>
      <c r="C27" s="108">
        <f>C17-C25</f>
        <v>9819666</v>
      </c>
      <c r="D27" s="108"/>
      <c r="E27" s="108">
        <f>E17-E25</f>
        <v>2651966</v>
      </c>
      <c r="F27" s="108"/>
      <c r="G27" s="108">
        <f>G17-G25</f>
        <v>561983</v>
      </c>
      <c r="H27" s="108"/>
      <c r="I27" s="108">
        <f>I17-I25</f>
        <v>2133795</v>
      </c>
    </row>
    <row r="28" spans="1:9" ht="19.5" customHeight="1">
      <c r="A28" s="31" t="s">
        <v>205</v>
      </c>
      <c r="B28" s="102" t="s">
        <v>229</v>
      </c>
      <c r="C28" s="166">
        <v>43191</v>
      </c>
      <c r="D28" s="105"/>
      <c r="E28" s="166">
        <v>47611</v>
      </c>
      <c r="F28" s="105"/>
      <c r="G28" s="105">
        <v>794027</v>
      </c>
      <c r="H28" s="105"/>
      <c r="I28" s="105">
        <v>738343</v>
      </c>
    </row>
    <row r="29" spans="1:9" ht="19.5" customHeight="1">
      <c r="A29" s="31" t="s">
        <v>49</v>
      </c>
      <c r="B29" s="102"/>
      <c r="C29" s="28">
        <v>-1870072</v>
      </c>
      <c r="D29" s="110"/>
      <c r="E29" s="28">
        <v>-2187416</v>
      </c>
      <c r="F29" s="110"/>
      <c r="G29" s="212">
        <v>-604829</v>
      </c>
      <c r="H29" s="110"/>
      <c r="I29" s="212">
        <v>-548752</v>
      </c>
    </row>
    <row r="30" spans="1:9" ht="19.5" customHeight="1">
      <c r="A30" s="31" t="s">
        <v>257</v>
      </c>
      <c r="B30" s="102" t="s">
        <v>250</v>
      </c>
      <c r="C30" s="28">
        <v>-154920</v>
      </c>
      <c r="D30" s="110"/>
      <c r="E30" s="77">
        <v>0</v>
      </c>
      <c r="F30" s="110"/>
      <c r="G30" s="212">
        <v>0</v>
      </c>
      <c r="H30" s="110"/>
      <c r="I30" s="212">
        <v>0</v>
      </c>
    </row>
    <row r="31" spans="1:9" ht="19.5" customHeight="1">
      <c r="A31" s="31" t="s">
        <v>267</v>
      </c>
      <c r="B31" s="102"/>
      <c r="C31" s="105"/>
      <c r="D31" s="105"/>
      <c r="E31" s="105"/>
      <c r="F31" s="105"/>
      <c r="G31" s="105"/>
      <c r="H31" s="105"/>
      <c r="I31" s="105"/>
    </row>
    <row r="32" spans="1:9" ht="19.5" customHeight="1">
      <c r="A32" s="31" t="s">
        <v>274</v>
      </c>
      <c r="B32" s="102"/>
      <c r="C32" s="105">
        <v>-45281</v>
      </c>
      <c r="D32" s="105"/>
      <c r="E32" s="105">
        <v>11854</v>
      </c>
      <c r="F32" s="105"/>
      <c r="G32" s="105">
        <v>-59</v>
      </c>
      <c r="H32" s="105"/>
      <c r="I32" s="105">
        <v>1805</v>
      </c>
    </row>
    <row r="33" spans="1:9" ht="19.5" customHeight="1">
      <c r="A33" s="31" t="s">
        <v>275</v>
      </c>
      <c r="B33" s="102"/>
      <c r="C33" s="105"/>
      <c r="D33" s="105"/>
      <c r="E33" s="105"/>
      <c r="F33" s="105"/>
      <c r="G33" s="105"/>
      <c r="H33" s="105"/>
      <c r="I33" s="105"/>
    </row>
    <row r="34" spans="1:9" ht="19.5" customHeight="1">
      <c r="A34" s="31" t="s">
        <v>230</v>
      </c>
      <c r="B34" s="102" t="s">
        <v>249</v>
      </c>
      <c r="C34" s="142">
        <v>28168</v>
      </c>
      <c r="D34" s="105"/>
      <c r="E34" s="142">
        <v>14942</v>
      </c>
      <c r="F34" s="105"/>
      <c r="G34" s="230">
        <v>0</v>
      </c>
      <c r="H34" s="105"/>
      <c r="I34" s="230">
        <v>0</v>
      </c>
    </row>
    <row r="35" spans="1:9" ht="19.5" customHeight="1">
      <c r="A35" s="32" t="s">
        <v>217</v>
      </c>
      <c r="B35" s="102"/>
      <c r="C35" s="108">
        <f>C27+SUM(C28:C34)</f>
        <v>7820752</v>
      </c>
      <c r="D35" s="108"/>
      <c r="E35" s="108">
        <f>E27+SUM(E28:E34)</f>
        <v>538957</v>
      </c>
      <c r="F35" s="108"/>
      <c r="G35" s="108">
        <f>G27+SUM(G28:G34)</f>
        <v>751122</v>
      </c>
      <c r="H35" s="108"/>
      <c r="I35" s="108">
        <f>I27+SUM(I28:I34)</f>
        <v>2325191</v>
      </c>
    </row>
    <row r="36" spans="1:9" ht="19.5" customHeight="1">
      <c r="A36" s="106" t="s">
        <v>206</v>
      </c>
      <c r="B36" s="102" t="s">
        <v>220</v>
      </c>
      <c r="C36" s="27">
        <v>1311659</v>
      </c>
      <c r="D36" s="105"/>
      <c r="E36" s="27">
        <v>-6769</v>
      </c>
      <c r="F36" s="105"/>
      <c r="G36" s="14">
        <v>12624</v>
      </c>
      <c r="H36" s="105"/>
      <c r="I36" s="14">
        <v>44391</v>
      </c>
    </row>
    <row r="37" spans="1:9" ht="19.5" customHeight="1" thickBot="1">
      <c r="A37" s="32" t="s">
        <v>94</v>
      </c>
      <c r="B37" s="102"/>
      <c r="C37" s="112">
        <f>C35-C36</f>
        <v>6509093</v>
      </c>
      <c r="D37" s="108"/>
      <c r="E37" s="112">
        <f>E35-E36</f>
        <v>545726</v>
      </c>
      <c r="F37" s="108"/>
      <c r="G37" s="112">
        <f>G35-G36</f>
        <v>738498</v>
      </c>
      <c r="H37" s="108"/>
      <c r="I37" s="112">
        <f>I35-I36</f>
        <v>2280800</v>
      </c>
    </row>
    <row r="38" spans="1:9" s="96" customFormat="1" ht="19.5" customHeight="1" thickTop="1">
      <c r="A38" s="113"/>
      <c r="B38" s="95"/>
      <c r="C38" s="114"/>
      <c r="D38" s="115"/>
      <c r="E38" s="114"/>
      <c r="F38" s="115"/>
      <c r="G38" s="114"/>
      <c r="H38" s="115"/>
      <c r="I38" s="114"/>
    </row>
    <row r="39" spans="1:9" ht="19.5" customHeight="1">
      <c r="A39" s="116" t="s">
        <v>47</v>
      </c>
      <c r="B39" s="102"/>
      <c r="C39" s="117"/>
      <c r="D39" s="108"/>
      <c r="E39" s="117"/>
      <c r="F39" s="108"/>
      <c r="G39" s="117"/>
      <c r="H39" s="108"/>
      <c r="I39" s="117"/>
    </row>
    <row r="40" spans="1:9" ht="19.5" customHeight="1">
      <c r="A40" s="118" t="s">
        <v>142</v>
      </c>
      <c r="B40" s="102"/>
      <c r="C40" s="28">
        <v>6008807</v>
      </c>
      <c r="D40" s="108"/>
      <c r="E40" s="28">
        <v>570715</v>
      </c>
      <c r="F40" s="108"/>
      <c r="G40" s="28">
        <v>738498</v>
      </c>
      <c r="H40" s="108"/>
      <c r="I40" s="28">
        <v>2280800</v>
      </c>
    </row>
    <row r="41" spans="1:9" ht="19.5" customHeight="1">
      <c r="A41" s="119" t="s">
        <v>86</v>
      </c>
      <c r="B41" s="102"/>
      <c r="C41" s="28">
        <v>500286</v>
      </c>
      <c r="D41" s="108"/>
      <c r="E41" s="28">
        <v>-24989</v>
      </c>
      <c r="F41" s="108"/>
      <c r="G41" s="16">
        <v>0</v>
      </c>
      <c r="H41" s="108"/>
      <c r="I41" s="16">
        <v>0</v>
      </c>
    </row>
    <row r="42" spans="1:9" ht="19.5" customHeight="1" thickBot="1">
      <c r="A42" s="116"/>
      <c r="B42" s="102"/>
      <c r="C42" s="120">
        <f>SUM(C40:C41)</f>
        <v>6509093</v>
      </c>
      <c r="D42" s="108"/>
      <c r="E42" s="120">
        <f>SUM(E40:E41)</f>
        <v>545726</v>
      </c>
      <c r="F42" s="108"/>
      <c r="G42" s="120">
        <f>SUM(G40:G41)</f>
        <v>738498</v>
      </c>
      <c r="H42" s="108"/>
      <c r="I42" s="120">
        <f>SUM(I40:I41)</f>
        <v>2280800</v>
      </c>
    </row>
    <row r="43" spans="1:9" s="234" customFormat="1" ht="19.5" customHeight="1" thickTop="1">
      <c r="A43" s="231"/>
      <c r="B43" s="232"/>
      <c r="C43" s="291"/>
      <c r="D43" s="233"/>
      <c r="E43" s="291"/>
      <c r="F43" s="233"/>
      <c r="G43" s="291"/>
      <c r="H43" s="233"/>
      <c r="I43" s="291"/>
    </row>
    <row r="44" spans="1:9" ht="19.5" customHeight="1">
      <c r="A44" s="116" t="s">
        <v>59</v>
      </c>
      <c r="B44" s="102"/>
      <c r="C44" s="117"/>
      <c r="D44" s="117"/>
      <c r="E44" s="117"/>
      <c r="F44" s="117"/>
      <c r="G44" s="117"/>
      <c r="H44" s="117"/>
      <c r="I44" s="117"/>
    </row>
    <row r="45" spans="1:9" ht="19.5" customHeight="1" thickBot="1">
      <c r="A45" s="121" t="s">
        <v>153</v>
      </c>
      <c r="B45" s="102" t="s">
        <v>265</v>
      </c>
      <c r="C45" s="122">
        <v>1.0372823678477774</v>
      </c>
      <c r="D45" s="123"/>
      <c r="E45" s="122">
        <v>6.8912452955718767E-2</v>
      </c>
      <c r="F45" s="123"/>
      <c r="G45" s="122">
        <v>9.859494390494912E-2</v>
      </c>
      <c r="H45" s="123"/>
      <c r="I45" s="122">
        <v>0.37292631797325199</v>
      </c>
    </row>
    <row r="46" spans="1:9" ht="19.5" customHeight="1" thickTop="1">
      <c r="A46" s="121"/>
      <c r="B46" s="102"/>
      <c r="C46" s="195"/>
      <c r="D46" s="123"/>
      <c r="E46" s="195"/>
      <c r="F46" s="123"/>
      <c r="G46" s="195"/>
      <c r="H46" s="123"/>
      <c r="I46" s="195"/>
    </row>
    <row r="47" spans="1:9" ht="19.5" customHeight="1">
      <c r="A47" s="94" t="s">
        <v>46</v>
      </c>
      <c r="B47" s="95"/>
      <c r="C47" s="31"/>
      <c r="D47" s="31"/>
      <c r="E47" s="31"/>
      <c r="F47" s="31"/>
      <c r="G47" s="31"/>
      <c r="H47" s="31"/>
      <c r="I47" s="31"/>
    </row>
    <row r="48" spans="1:9" ht="19.5" customHeight="1">
      <c r="A48" s="37" t="s">
        <v>95</v>
      </c>
      <c r="B48" s="95"/>
      <c r="C48" s="31"/>
      <c r="D48" s="31"/>
      <c r="E48" s="31"/>
      <c r="F48" s="31"/>
      <c r="G48" s="31"/>
      <c r="H48" s="31"/>
      <c r="I48" s="31"/>
    </row>
    <row r="49" spans="1:9" ht="19.5" customHeight="1">
      <c r="A49" s="98"/>
      <c r="B49" s="95"/>
      <c r="C49" s="31"/>
      <c r="D49" s="31"/>
      <c r="E49" s="31"/>
      <c r="F49" s="31"/>
      <c r="G49" s="31"/>
      <c r="H49" s="31"/>
      <c r="I49" s="31"/>
    </row>
    <row r="50" spans="1:9" ht="19.5" customHeight="1">
      <c r="A50" s="98"/>
      <c r="B50" s="95"/>
      <c r="C50" s="31"/>
      <c r="D50" s="31"/>
      <c r="E50" s="31"/>
      <c r="F50" s="31"/>
      <c r="G50" s="31"/>
      <c r="H50" s="31"/>
      <c r="I50" s="31"/>
    </row>
    <row r="51" spans="1:9" ht="19.5" customHeight="1">
      <c r="A51" s="31"/>
      <c r="B51" s="99"/>
      <c r="C51" s="297" t="s">
        <v>89</v>
      </c>
      <c r="D51" s="297"/>
      <c r="E51" s="297"/>
      <c r="F51" s="100"/>
      <c r="G51" s="297" t="s">
        <v>90</v>
      </c>
      <c r="H51" s="297"/>
      <c r="I51" s="297"/>
    </row>
    <row r="52" spans="1:9" ht="19.5" customHeight="1">
      <c r="A52" s="31"/>
      <c r="C52" s="297" t="s">
        <v>53</v>
      </c>
      <c r="D52" s="297"/>
      <c r="E52" s="297"/>
      <c r="F52" s="100"/>
      <c r="G52" s="297" t="s">
        <v>91</v>
      </c>
      <c r="H52" s="297"/>
      <c r="I52" s="297"/>
    </row>
    <row r="53" spans="1:9" ht="19.5" customHeight="1">
      <c r="A53" s="31"/>
      <c r="B53" s="102"/>
      <c r="C53" s="295" t="s">
        <v>92</v>
      </c>
      <c r="D53" s="295"/>
      <c r="E53" s="295"/>
      <c r="F53" s="282"/>
      <c r="G53" s="295" t="s">
        <v>92</v>
      </c>
      <c r="H53" s="295"/>
      <c r="I53" s="295"/>
    </row>
    <row r="54" spans="1:9" ht="19.5" customHeight="1">
      <c r="A54" s="31"/>
      <c r="B54" s="102"/>
      <c r="C54" s="295" t="s">
        <v>127</v>
      </c>
      <c r="D54" s="295"/>
      <c r="E54" s="295"/>
      <c r="F54" s="282"/>
      <c r="G54" s="295" t="s">
        <v>127</v>
      </c>
      <c r="H54" s="295"/>
      <c r="I54" s="295"/>
    </row>
    <row r="55" spans="1:9" ht="19.5" customHeight="1">
      <c r="A55" s="31"/>
      <c r="B55" s="102"/>
      <c r="C55" s="103">
        <v>2021</v>
      </c>
      <c r="D55" s="103"/>
      <c r="E55" s="103">
        <v>2020</v>
      </c>
      <c r="F55" s="103"/>
      <c r="G55" s="103">
        <v>2021</v>
      </c>
      <c r="H55" s="103"/>
      <c r="I55" s="103">
        <v>2020</v>
      </c>
    </row>
    <row r="56" spans="1:9" ht="19.5" customHeight="1">
      <c r="A56" s="31"/>
      <c r="B56" s="102"/>
      <c r="C56" s="296" t="s">
        <v>52</v>
      </c>
      <c r="D56" s="296"/>
      <c r="E56" s="296"/>
      <c r="F56" s="296"/>
      <c r="G56" s="296"/>
      <c r="H56" s="296"/>
      <c r="I56" s="296"/>
    </row>
    <row r="57" spans="1:9" ht="19.5" customHeight="1">
      <c r="A57" s="119"/>
      <c r="B57" s="102"/>
      <c r="C57" s="117"/>
      <c r="D57" s="108"/>
      <c r="E57" s="117"/>
      <c r="F57" s="108"/>
      <c r="G57" s="117"/>
      <c r="H57" s="108"/>
      <c r="I57" s="117"/>
    </row>
    <row r="58" spans="1:9" ht="19.5" customHeight="1">
      <c r="A58" s="33" t="s">
        <v>94</v>
      </c>
      <c r="B58" s="102"/>
      <c r="C58" s="124">
        <f>C42</f>
        <v>6509093</v>
      </c>
      <c r="D58" s="117"/>
      <c r="E58" s="124">
        <f>E42</f>
        <v>545726</v>
      </c>
      <c r="F58" s="117"/>
      <c r="G58" s="124">
        <f>G42</f>
        <v>738498</v>
      </c>
      <c r="H58" s="117"/>
      <c r="I58" s="124">
        <f>I42</f>
        <v>2280800</v>
      </c>
    </row>
    <row r="59" spans="1:9" ht="19.5" customHeight="1">
      <c r="A59" s="33"/>
      <c r="B59" s="102"/>
      <c r="C59" s="117"/>
      <c r="D59" s="108"/>
      <c r="E59" s="117"/>
      <c r="F59" s="108"/>
      <c r="G59" s="117"/>
      <c r="H59" s="108"/>
      <c r="I59" s="117"/>
    </row>
    <row r="60" spans="1:9" ht="19.5" customHeight="1">
      <c r="A60" s="33" t="s">
        <v>70</v>
      </c>
      <c r="B60" s="102"/>
      <c r="C60" s="117"/>
      <c r="D60" s="108"/>
      <c r="E60" s="117"/>
      <c r="F60" s="108"/>
      <c r="G60" s="117"/>
      <c r="H60" s="108"/>
      <c r="I60" s="117"/>
    </row>
    <row r="61" spans="1:9" ht="19.5" customHeight="1">
      <c r="A61" s="189" t="s">
        <v>147</v>
      </c>
      <c r="B61" s="102"/>
      <c r="C61" s="117"/>
      <c r="D61" s="108"/>
      <c r="E61" s="117"/>
      <c r="F61" s="108"/>
      <c r="G61" s="117"/>
      <c r="H61" s="108"/>
      <c r="I61" s="117"/>
    </row>
    <row r="62" spans="1:9" ht="19.5" customHeight="1">
      <c r="A62" s="189" t="s">
        <v>141</v>
      </c>
      <c r="B62" s="102"/>
      <c r="C62" s="117"/>
      <c r="D62" s="108"/>
      <c r="E62" s="117"/>
      <c r="F62" s="108"/>
      <c r="G62" s="117"/>
      <c r="H62" s="108"/>
      <c r="I62" s="117"/>
    </row>
    <row r="63" spans="1:9" ht="19.5" customHeight="1">
      <c r="A63" s="31" t="s">
        <v>165</v>
      </c>
      <c r="B63" s="102"/>
    </row>
    <row r="64" spans="1:9" ht="19.5" customHeight="1">
      <c r="A64" s="31" t="s">
        <v>185</v>
      </c>
      <c r="B64" s="102"/>
      <c r="C64" s="114">
        <v>4772012</v>
      </c>
      <c r="D64" s="108"/>
      <c r="E64" s="114">
        <v>7922934</v>
      </c>
      <c r="F64" s="108"/>
      <c r="G64" s="111">
        <v>0</v>
      </c>
      <c r="H64" s="105"/>
      <c r="I64" s="111">
        <v>0</v>
      </c>
    </row>
    <row r="65" spans="1:9" ht="19.5" customHeight="1">
      <c r="A65" s="31" t="s">
        <v>239</v>
      </c>
      <c r="C65" s="114">
        <v>708944</v>
      </c>
      <c r="E65" s="114">
        <v>-3718666</v>
      </c>
      <c r="G65" s="114">
        <v>16367</v>
      </c>
      <c r="H65" s="105"/>
      <c r="I65" s="114">
        <v>-105230</v>
      </c>
    </row>
    <row r="66" spans="1:9" ht="19.5" customHeight="1">
      <c r="A66" s="106" t="s">
        <v>219</v>
      </c>
      <c r="B66" s="102"/>
      <c r="C66" s="114"/>
      <c r="D66" s="108"/>
      <c r="E66" s="114"/>
      <c r="F66" s="108"/>
      <c r="G66" s="111"/>
      <c r="H66" s="105"/>
      <c r="I66" s="111"/>
    </row>
    <row r="67" spans="1:9" ht="19.5" customHeight="1">
      <c r="A67" s="106" t="s">
        <v>74</v>
      </c>
      <c r="B67" s="102"/>
      <c r="C67" s="114">
        <v>-890247</v>
      </c>
      <c r="D67" s="108"/>
      <c r="E67" s="114">
        <v>-615681</v>
      </c>
      <c r="F67" s="114"/>
      <c r="G67" s="114">
        <v>7369</v>
      </c>
      <c r="H67" s="114"/>
      <c r="I67" s="114">
        <v>-78175</v>
      </c>
    </row>
    <row r="68" spans="1:9" ht="19.5" customHeight="1">
      <c r="A68" s="31" t="s">
        <v>148</v>
      </c>
      <c r="B68" s="102"/>
    </row>
    <row r="69" spans="1:9" ht="19.5" customHeight="1">
      <c r="A69" s="31" t="s">
        <v>276</v>
      </c>
      <c r="B69" s="102"/>
      <c r="C69" s="125">
        <v>-142637</v>
      </c>
      <c r="D69" s="126"/>
      <c r="E69" s="125">
        <v>697803</v>
      </c>
      <c r="G69" s="125">
        <v>-4747</v>
      </c>
      <c r="H69" s="105"/>
      <c r="I69" s="125">
        <v>36681</v>
      </c>
    </row>
    <row r="70" spans="1:9" ht="19.5" customHeight="1">
      <c r="A70" s="32" t="s">
        <v>149</v>
      </c>
      <c r="B70" s="102"/>
      <c r="C70" s="127"/>
      <c r="D70" s="128"/>
      <c r="E70" s="127"/>
      <c r="F70" s="129"/>
      <c r="G70" s="127"/>
      <c r="H70" s="110"/>
      <c r="I70" s="127"/>
    </row>
    <row r="71" spans="1:9" ht="19.5" customHeight="1">
      <c r="A71" s="32" t="s">
        <v>150</v>
      </c>
      <c r="B71" s="102"/>
      <c r="C71" s="130">
        <f>SUM(C64:C70)</f>
        <v>4448072</v>
      </c>
      <c r="D71" s="131"/>
      <c r="E71" s="130">
        <f>SUM(E64:E70)</f>
        <v>4286390</v>
      </c>
      <c r="F71" s="132"/>
      <c r="G71" s="130">
        <f>SUM(G64:G70)</f>
        <v>18989</v>
      </c>
      <c r="H71" s="108"/>
      <c r="I71" s="130">
        <f>SUM(I64:I70)</f>
        <v>-146724</v>
      </c>
    </row>
    <row r="72" spans="1:9" ht="19.5" customHeight="1">
      <c r="A72" s="31"/>
      <c r="B72" s="102"/>
      <c r="C72" s="133"/>
      <c r="D72" s="131"/>
      <c r="E72" s="133"/>
      <c r="F72" s="132"/>
      <c r="G72" s="133"/>
      <c r="H72" s="108"/>
      <c r="I72" s="133"/>
    </row>
    <row r="73" spans="1:9" ht="19.5" customHeight="1">
      <c r="A73" s="189" t="s">
        <v>277</v>
      </c>
      <c r="B73" s="102"/>
      <c r="C73" s="117"/>
      <c r="D73" s="108"/>
      <c r="E73" s="117"/>
      <c r="F73" s="108"/>
      <c r="G73" s="117"/>
      <c r="H73" s="108"/>
      <c r="I73" s="117"/>
    </row>
    <row r="74" spans="1:9" ht="19.5" customHeight="1">
      <c r="A74" s="189" t="s">
        <v>141</v>
      </c>
      <c r="B74" s="102"/>
      <c r="C74" s="117"/>
      <c r="D74" s="108"/>
      <c r="E74" s="117"/>
      <c r="F74" s="108"/>
      <c r="G74" s="117"/>
      <c r="H74" s="108"/>
      <c r="I74" s="117"/>
    </row>
    <row r="75" spans="1:9" ht="19.5" customHeight="1">
      <c r="A75" s="31" t="s">
        <v>270</v>
      </c>
      <c r="B75" s="102"/>
    </row>
    <row r="76" spans="1:9" ht="19.5" customHeight="1">
      <c r="A76" s="31" t="s">
        <v>128</v>
      </c>
      <c r="B76" s="102"/>
      <c r="C76" s="197">
        <v>1628</v>
      </c>
      <c r="E76" s="197">
        <v>-3709</v>
      </c>
      <c r="G76" s="111">
        <v>0</v>
      </c>
      <c r="H76" s="105"/>
      <c r="I76" s="111">
        <v>0</v>
      </c>
    </row>
    <row r="77" spans="1:9" ht="19.5" customHeight="1">
      <c r="A77" s="31" t="s">
        <v>151</v>
      </c>
      <c r="B77" s="102"/>
      <c r="C77" s="197"/>
      <c r="E77" s="197"/>
      <c r="G77" s="111"/>
      <c r="H77" s="105"/>
      <c r="I77" s="111"/>
    </row>
    <row r="78" spans="1:9" ht="19.5" customHeight="1">
      <c r="A78" s="31" t="s">
        <v>278</v>
      </c>
      <c r="B78" s="102"/>
      <c r="C78" s="198">
        <v>-477</v>
      </c>
      <c r="E78" s="198">
        <v>0</v>
      </c>
      <c r="G78" s="109">
        <v>0</v>
      </c>
      <c r="H78" s="105"/>
      <c r="I78" s="109">
        <v>0</v>
      </c>
    </row>
    <row r="79" spans="1:9" ht="19.5" customHeight="1">
      <c r="A79" s="32" t="s">
        <v>154</v>
      </c>
      <c r="B79" s="102"/>
      <c r="C79" s="111"/>
      <c r="E79" s="111"/>
      <c r="G79" s="111"/>
      <c r="H79" s="105"/>
      <c r="I79" s="111"/>
    </row>
    <row r="80" spans="1:9" ht="19.5" customHeight="1">
      <c r="A80" s="201" t="s">
        <v>150</v>
      </c>
      <c r="C80" s="134">
        <f>SUM(C76:C79)</f>
        <v>1151</v>
      </c>
      <c r="D80" s="135"/>
      <c r="E80" s="134">
        <f>SUM(E76:E79)</f>
        <v>-3709</v>
      </c>
      <c r="F80" s="136"/>
      <c r="G80" s="134">
        <f>SUM(G76:G79)</f>
        <v>0</v>
      </c>
      <c r="H80" s="117"/>
      <c r="I80" s="134">
        <f>SUM(I76:I79)</f>
        <v>0</v>
      </c>
    </row>
    <row r="82" spans="1:9" ht="19.5" customHeight="1">
      <c r="A82" s="32" t="s">
        <v>186</v>
      </c>
      <c r="C82" s="137"/>
      <c r="D82" s="126"/>
      <c r="E82" s="137"/>
      <c r="G82" s="137"/>
      <c r="H82" s="105"/>
      <c r="I82" s="137"/>
    </row>
    <row r="83" spans="1:9" ht="19.5" customHeight="1">
      <c r="A83" s="32" t="s">
        <v>187</v>
      </c>
      <c r="C83" s="138">
        <f>C71+C80</f>
        <v>4449223</v>
      </c>
      <c r="D83" s="132"/>
      <c r="E83" s="138">
        <f>E71+E80</f>
        <v>4282681</v>
      </c>
      <c r="F83" s="132"/>
      <c r="G83" s="138">
        <f>G71+G80</f>
        <v>18989</v>
      </c>
      <c r="H83" s="132"/>
      <c r="I83" s="138">
        <f>I71+I80</f>
        <v>-146724</v>
      </c>
    </row>
    <row r="84" spans="1:9" ht="19.5" customHeight="1" thickBot="1">
      <c r="A84" s="32" t="s">
        <v>96</v>
      </c>
      <c r="C84" s="139">
        <f>C42+C83</f>
        <v>10958316</v>
      </c>
      <c r="D84" s="132"/>
      <c r="E84" s="139">
        <f>E42+E83</f>
        <v>4828407</v>
      </c>
      <c r="F84" s="132"/>
      <c r="G84" s="139">
        <f>G42+G83</f>
        <v>757487</v>
      </c>
      <c r="H84" s="132"/>
      <c r="I84" s="139">
        <f>I42+I83</f>
        <v>2134076</v>
      </c>
    </row>
    <row r="85" spans="1:9" ht="19.5" customHeight="1" thickTop="1">
      <c r="A85" s="33"/>
    </row>
    <row r="86" spans="1:9" ht="19.5" customHeight="1">
      <c r="A86" s="116" t="s">
        <v>166</v>
      </c>
      <c r="B86" s="102"/>
      <c r="C86" s="117"/>
      <c r="D86" s="108"/>
      <c r="E86" s="117"/>
      <c r="F86" s="108"/>
      <c r="G86" s="117"/>
      <c r="H86" s="108"/>
      <c r="I86" s="117"/>
    </row>
    <row r="87" spans="1:9" ht="19.5" customHeight="1">
      <c r="A87" s="118" t="s">
        <v>142</v>
      </c>
      <c r="B87" s="102"/>
      <c r="C87" s="110">
        <v>9825168</v>
      </c>
      <c r="D87" s="140"/>
      <c r="E87" s="110">
        <v>4000206</v>
      </c>
      <c r="F87" s="141"/>
      <c r="G87" s="110">
        <v>757487</v>
      </c>
      <c r="H87" s="105"/>
      <c r="I87" s="110">
        <v>2134076</v>
      </c>
    </row>
    <row r="88" spans="1:9" ht="19.5" customHeight="1">
      <c r="A88" s="119" t="s">
        <v>86</v>
      </c>
      <c r="B88" s="102"/>
      <c r="C88" s="142">
        <v>1133148</v>
      </c>
      <c r="D88" s="129"/>
      <c r="E88" s="142">
        <v>828201</v>
      </c>
      <c r="F88" s="129"/>
      <c r="G88" s="143">
        <v>0</v>
      </c>
      <c r="H88" s="105"/>
      <c r="I88" s="143">
        <v>0</v>
      </c>
    </row>
    <row r="89" spans="1:9" ht="19.5" customHeight="1" thickBot="1">
      <c r="A89" s="32"/>
      <c r="C89" s="144">
        <f>SUM(C87:C88)</f>
        <v>10958316</v>
      </c>
      <c r="D89" s="132"/>
      <c r="E89" s="144">
        <f>SUM(E87:E88)</f>
        <v>4828407</v>
      </c>
      <c r="F89" s="132"/>
      <c r="G89" s="144">
        <f>SUM(G87:G88)</f>
        <v>757487</v>
      </c>
      <c r="H89" s="132"/>
      <c r="I89" s="144">
        <f>SUM(I87:I88)</f>
        <v>2134076</v>
      </c>
    </row>
    <row r="90" spans="1:9" s="235" customFormat="1" ht="19.5" customHeight="1" thickTop="1">
      <c r="B90" s="236"/>
      <c r="C90" s="11"/>
      <c r="D90" s="11"/>
      <c r="E90" s="11"/>
      <c r="F90" s="11"/>
      <c r="G90" s="11"/>
      <c r="H90" s="11"/>
      <c r="I90" s="11"/>
    </row>
  </sheetData>
  <mergeCells count="18">
    <mergeCell ref="C52:E52"/>
    <mergeCell ref="G52:I52"/>
    <mergeCell ref="C5:E5"/>
    <mergeCell ref="G5:I5"/>
    <mergeCell ref="C6:E6"/>
    <mergeCell ref="G6:I6"/>
    <mergeCell ref="C7:E7"/>
    <mergeCell ref="G7:I7"/>
    <mergeCell ref="C8:E8"/>
    <mergeCell ref="G8:I8"/>
    <mergeCell ref="C10:I10"/>
    <mergeCell ref="C51:E51"/>
    <mergeCell ref="G51:I51"/>
    <mergeCell ref="C53:E53"/>
    <mergeCell ref="G53:I53"/>
    <mergeCell ref="C54:E54"/>
    <mergeCell ref="G54:I54"/>
    <mergeCell ref="C56:I56"/>
  </mergeCells>
  <pageMargins left="0.70866141732283505" right="0.70866141732283505" top="0.47244094488188998" bottom="0.511811023622047" header="0.511811023622047" footer="0.511811023622047"/>
  <pageSetup paperSize="9" scale="78" firstPageNumber="5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1" manualBreakCount="1">
    <brk id="46" max="16383" man="1"/>
  </rowBreaks>
  <ignoredErrors>
    <ignoredError sqref="B14 B17:B19 B39:B42 B75:B89 B35 B25:B26 B66:B73 B37 B51:B64 B44 B46 B47:B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0"/>
  <sheetViews>
    <sheetView view="pageBreakPreview" zoomScale="70" zoomScaleNormal="70" zoomScaleSheetLayoutView="70" workbookViewId="0">
      <selection activeCell="N29" sqref="N29"/>
    </sheetView>
  </sheetViews>
  <sheetFormatPr defaultColWidth="8.1796875" defaultRowHeight="18.75" customHeight="1"/>
  <cols>
    <col min="1" max="1" width="0.54296875" style="35" customWidth="1"/>
    <col min="2" max="2" width="0.81640625" style="35" customWidth="1"/>
    <col min="3" max="3" width="47.54296875" style="35" customWidth="1"/>
    <col min="4" max="4" width="3.453125" style="34" customWidth="1"/>
    <col min="5" max="5" width="0.81640625" style="35" customWidth="1"/>
    <col min="6" max="6" width="12.1796875" style="35" customWidth="1"/>
    <col min="7" max="7" width="0.81640625" style="36" customWidth="1"/>
    <col min="8" max="8" width="12.81640625" style="35" customWidth="1"/>
    <col min="9" max="9" width="0.81640625" style="35" customWidth="1"/>
    <col min="10" max="10" width="11.54296875" style="35" customWidth="1"/>
    <col min="11" max="11" width="0.81640625" style="35" customWidth="1"/>
    <col min="12" max="12" width="13.1796875" style="35" customWidth="1"/>
    <col min="13" max="13" width="0.81640625" style="35" customWidth="1"/>
    <col min="14" max="14" width="12.453125" style="35" customWidth="1"/>
    <col min="15" max="15" width="0.81640625" style="35" customWidth="1"/>
    <col min="16" max="16" width="12.453125" style="35" customWidth="1"/>
    <col min="17" max="17" width="0.81640625" style="35" customWidth="1"/>
    <col min="18" max="18" width="12.453125" style="35" customWidth="1"/>
    <col min="19" max="19" width="0.81640625" style="35" customWidth="1"/>
    <col min="20" max="20" width="11.36328125" style="35" customWidth="1"/>
    <col min="21" max="21" width="0.81640625" style="35" customWidth="1"/>
    <col min="22" max="22" width="15.1796875" style="35" customWidth="1"/>
    <col min="23" max="23" width="0.81640625" style="35" customWidth="1"/>
    <col min="24" max="24" width="14" style="35" customWidth="1"/>
    <col min="25" max="25" width="0.81640625" style="35" customWidth="1"/>
    <col min="26" max="26" width="13.54296875" style="35" customWidth="1"/>
    <col min="27" max="27" width="0.81640625" style="35" customWidth="1"/>
    <col min="28" max="28" width="15.1796875" style="35" bestFit="1" customWidth="1"/>
    <col min="29" max="29" width="0.81640625" style="35" customWidth="1"/>
    <col min="30" max="30" width="12.81640625" style="35" customWidth="1"/>
    <col min="31" max="31" width="0.81640625" style="35" customWidth="1"/>
    <col min="32" max="32" width="14.1796875" style="35" customWidth="1"/>
    <col min="33" max="16384" width="8.1796875" style="35"/>
  </cols>
  <sheetData>
    <row r="1" spans="1:32" ht="18.75" customHeight="1">
      <c r="A1" s="2" t="s">
        <v>46</v>
      </c>
      <c r="B1" s="2"/>
      <c r="C1" s="2"/>
    </row>
    <row r="2" spans="1:32" ht="18.75" customHeight="1">
      <c r="A2" s="37" t="s">
        <v>97</v>
      </c>
      <c r="B2" s="38"/>
      <c r="C2" s="39"/>
    </row>
    <row r="3" spans="1:32" ht="18.75" customHeight="1">
      <c r="A3" s="39"/>
      <c r="B3" s="38"/>
      <c r="C3" s="38"/>
    </row>
    <row r="4" spans="1:32" ht="18.75" customHeight="1">
      <c r="A4" s="40"/>
      <c r="B4" s="40"/>
      <c r="C4" s="40"/>
      <c r="D4" s="237"/>
      <c r="E4" s="40"/>
      <c r="F4" s="300" t="s">
        <v>39</v>
      </c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</row>
    <row r="5" spans="1:32" ht="18.75" customHeight="1">
      <c r="A5" s="42"/>
      <c r="B5" s="42"/>
      <c r="C5" s="42"/>
      <c r="D5" s="43"/>
      <c r="E5" s="42"/>
      <c r="F5" s="42"/>
      <c r="G5" s="44"/>
      <c r="H5" s="45"/>
      <c r="I5" s="44"/>
      <c r="J5" s="299" t="s">
        <v>21</v>
      </c>
      <c r="K5" s="299"/>
      <c r="L5" s="299"/>
      <c r="M5" s="42"/>
      <c r="N5" s="45"/>
      <c r="O5" s="42"/>
      <c r="P5" s="45"/>
      <c r="Q5" s="42"/>
      <c r="R5" s="299" t="s">
        <v>144</v>
      </c>
      <c r="S5" s="299"/>
      <c r="T5" s="299"/>
      <c r="U5" s="299"/>
      <c r="V5" s="299"/>
      <c r="W5" s="299"/>
      <c r="X5" s="299"/>
      <c r="Y5" s="299"/>
      <c r="Z5" s="299"/>
      <c r="AA5" s="44"/>
      <c r="AB5" s="42"/>
      <c r="AC5" s="44"/>
      <c r="AD5" s="42"/>
      <c r="AE5" s="42"/>
      <c r="AF5" s="42"/>
    </row>
    <row r="6" spans="1:32" ht="18.75" customHeight="1">
      <c r="A6" s="42"/>
      <c r="B6" s="42"/>
      <c r="C6" s="42"/>
      <c r="D6" s="43"/>
      <c r="E6" s="42"/>
      <c r="F6" s="42"/>
      <c r="G6" s="44"/>
      <c r="H6" s="45"/>
      <c r="I6" s="44"/>
      <c r="J6" s="45"/>
      <c r="K6" s="45"/>
      <c r="L6" s="45"/>
      <c r="M6" s="42"/>
      <c r="N6" s="45"/>
      <c r="O6" s="42"/>
      <c r="P6" s="45" t="s">
        <v>76</v>
      </c>
      <c r="Q6" s="42"/>
      <c r="R6" s="45"/>
      <c r="S6" s="45"/>
      <c r="T6" s="45"/>
      <c r="U6" s="45"/>
      <c r="V6" s="45"/>
      <c r="W6" s="45"/>
      <c r="X6" s="45"/>
      <c r="Y6" s="44"/>
      <c r="Z6" s="42"/>
      <c r="AA6" s="44"/>
      <c r="AB6" s="42"/>
      <c r="AC6" s="44"/>
      <c r="AD6" s="42"/>
      <c r="AE6" s="42"/>
      <c r="AF6" s="42"/>
    </row>
    <row r="7" spans="1:32" ht="18.75" customHeight="1">
      <c r="A7" s="42"/>
      <c r="B7" s="42"/>
      <c r="C7" s="42"/>
      <c r="D7" s="43"/>
      <c r="E7" s="42"/>
      <c r="F7" s="42"/>
      <c r="G7" s="44"/>
      <c r="H7" s="45"/>
      <c r="I7" s="44"/>
      <c r="J7" s="45"/>
      <c r="K7" s="45"/>
      <c r="L7" s="45"/>
      <c r="M7" s="42"/>
      <c r="N7" s="45"/>
      <c r="O7" s="42"/>
      <c r="P7" s="45" t="s">
        <v>79</v>
      </c>
      <c r="Q7" s="42"/>
      <c r="R7" s="45" t="s">
        <v>190</v>
      </c>
      <c r="S7" s="45"/>
      <c r="T7" s="45"/>
      <c r="U7" s="45"/>
      <c r="V7" s="45"/>
      <c r="W7" s="45"/>
      <c r="X7" s="45"/>
      <c r="Y7" s="44"/>
      <c r="Z7" s="42"/>
      <c r="AA7" s="44"/>
      <c r="AB7" s="42"/>
      <c r="AC7" s="44"/>
      <c r="AD7" s="42"/>
      <c r="AE7" s="42"/>
      <c r="AF7" s="42"/>
    </row>
    <row r="8" spans="1:32" s="48" customFormat="1" ht="18.75" customHeight="1">
      <c r="A8" s="46"/>
      <c r="B8" s="46"/>
      <c r="C8" s="46"/>
      <c r="D8" s="43"/>
      <c r="E8" s="46"/>
      <c r="F8" s="46"/>
      <c r="G8" s="47"/>
      <c r="H8" s="45"/>
      <c r="I8" s="46"/>
      <c r="J8" s="46"/>
      <c r="K8" s="46"/>
      <c r="L8" s="46"/>
      <c r="M8" s="46"/>
      <c r="N8" s="46"/>
      <c r="O8" s="46"/>
      <c r="P8" s="45" t="s">
        <v>194</v>
      </c>
      <c r="Q8" s="46"/>
      <c r="R8" s="46" t="s">
        <v>191</v>
      </c>
      <c r="S8" s="46"/>
      <c r="T8" s="45"/>
      <c r="U8" s="46"/>
      <c r="V8" s="45" t="s">
        <v>111</v>
      </c>
      <c r="W8" s="46"/>
      <c r="X8" s="43" t="s">
        <v>129</v>
      </c>
      <c r="Y8" s="46"/>
      <c r="Z8" s="43"/>
      <c r="AA8" s="46"/>
      <c r="AB8" s="43" t="s">
        <v>41</v>
      </c>
      <c r="AC8" s="46"/>
      <c r="AD8" s="46"/>
      <c r="AE8" s="46"/>
      <c r="AF8" s="46"/>
    </row>
    <row r="9" spans="1:32" s="50" customFormat="1" ht="18.75" customHeight="1">
      <c r="A9" s="43"/>
      <c r="B9" s="43"/>
      <c r="C9" s="43"/>
      <c r="D9" s="34"/>
      <c r="E9" s="43"/>
      <c r="F9" s="45" t="s">
        <v>110</v>
      </c>
      <c r="G9" s="45"/>
      <c r="H9" s="45" t="s">
        <v>113</v>
      </c>
      <c r="I9" s="45"/>
      <c r="J9" s="45"/>
      <c r="K9" s="43"/>
      <c r="L9" s="43"/>
      <c r="M9" s="49"/>
      <c r="N9" s="45" t="s">
        <v>76</v>
      </c>
      <c r="O9" s="49"/>
      <c r="P9" s="45" t="s">
        <v>195</v>
      </c>
      <c r="Q9" s="49"/>
      <c r="R9" s="43" t="s">
        <v>188</v>
      </c>
      <c r="S9" s="45"/>
      <c r="T9" s="45"/>
      <c r="U9" s="45"/>
      <c r="V9" s="43" t="s">
        <v>72</v>
      </c>
      <c r="W9" s="43"/>
      <c r="X9" s="45" t="s">
        <v>112</v>
      </c>
      <c r="Y9" s="43"/>
      <c r="Z9" s="43" t="s">
        <v>210</v>
      </c>
      <c r="AA9" s="45"/>
      <c r="AB9" s="43" t="s">
        <v>29</v>
      </c>
      <c r="AC9" s="45"/>
      <c r="AD9" s="43" t="s">
        <v>61</v>
      </c>
      <c r="AE9" s="43"/>
    </row>
    <row r="10" spans="1:32" s="50" customFormat="1" ht="18.75" customHeight="1">
      <c r="A10" s="43"/>
      <c r="B10" s="43"/>
      <c r="C10" s="43"/>
      <c r="D10" s="238"/>
      <c r="E10" s="45"/>
      <c r="F10" s="45" t="s">
        <v>143</v>
      </c>
      <c r="G10" s="45"/>
      <c r="H10" s="45" t="s">
        <v>130</v>
      </c>
      <c r="I10" s="45"/>
      <c r="J10" s="45"/>
      <c r="K10" s="45"/>
      <c r="L10" s="52"/>
      <c r="M10" s="45"/>
      <c r="N10" s="45" t="s">
        <v>79</v>
      </c>
      <c r="O10" s="45"/>
      <c r="P10" s="45" t="s">
        <v>196</v>
      </c>
      <c r="Q10" s="45"/>
      <c r="R10" s="43" t="s">
        <v>189</v>
      </c>
      <c r="S10" s="45"/>
      <c r="T10" s="43" t="s">
        <v>254</v>
      </c>
      <c r="U10" s="45"/>
      <c r="V10" s="52" t="s">
        <v>73</v>
      </c>
      <c r="W10" s="45"/>
      <c r="X10" s="45" t="s">
        <v>42</v>
      </c>
      <c r="Y10" s="45"/>
      <c r="Z10" s="43" t="s">
        <v>211</v>
      </c>
      <c r="AA10" s="45"/>
      <c r="AB10" s="45" t="s">
        <v>108</v>
      </c>
      <c r="AC10" s="45"/>
      <c r="AD10" s="43" t="s">
        <v>62</v>
      </c>
      <c r="AE10" s="45"/>
      <c r="AF10" s="190" t="s">
        <v>118</v>
      </c>
    </row>
    <row r="11" spans="1:32" s="50" customFormat="1" ht="18.75" customHeight="1">
      <c r="A11" s="43"/>
      <c r="B11" s="43"/>
      <c r="C11" s="43"/>
      <c r="D11" s="53"/>
      <c r="E11" s="45"/>
      <c r="F11" s="45" t="s">
        <v>30</v>
      </c>
      <c r="G11" s="45"/>
      <c r="H11" s="45" t="s">
        <v>131</v>
      </c>
      <c r="I11" s="45"/>
      <c r="J11" s="52" t="s">
        <v>38</v>
      </c>
      <c r="K11" s="43"/>
      <c r="L11" s="45" t="s">
        <v>24</v>
      </c>
      <c r="M11" s="43"/>
      <c r="N11" s="45" t="s">
        <v>77</v>
      </c>
      <c r="O11" s="43"/>
      <c r="P11" s="45" t="s">
        <v>197</v>
      </c>
      <c r="Q11" s="43"/>
      <c r="R11" s="43" t="s">
        <v>53</v>
      </c>
      <c r="S11" s="45"/>
      <c r="T11" s="43" t="s">
        <v>248</v>
      </c>
      <c r="U11" s="45"/>
      <c r="V11" s="43" t="s">
        <v>114</v>
      </c>
      <c r="W11" s="43"/>
      <c r="X11" s="52" t="s">
        <v>43</v>
      </c>
      <c r="Y11" s="43"/>
      <c r="Z11" s="45" t="s">
        <v>31</v>
      </c>
      <c r="AA11" s="45"/>
      <c r="AB11" s="45" t="s">
        <v>109</v>
      </c>
      <c r="AC11" s="45"/>
      <c r="AD11" s="43" t="s">
        <v>51</v>
      </c>
      <c r="AE11" s="45"/>
      <c r="AF11" s="191" t="s">
        <v>31</v>
      </c>
    </row>
    <row r="12" spans="1:32" ht="18.75" customHeight="1">
      <c r="A12" s="46"/>
      <c r="B12" s="46"/>
      <c r="C12" s="46"/>
      <c r="D12" s="238"/>
      <c r="E12" s="47"/>
      <c r="F12" s="301" t="s">
        <v>52</v>
      </c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</row>
    <row r="13" spans="1:32" ht="18.75" customHeight="1">
      <c r="A13" s="298" t="s">
        <v>177</v>
      </c>
      <c r="B13" s="298"/>
      <c r="C13" s="298"/>
      <c r="D13" s="238"/>
      <c r="E13" s="47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84"/>
      <c r="U13" s="284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</row>
    <row r="14" spans="1:32" ht="18.75" customHeight="1">
      <c r="A14" s="54" t="s">
        <v>178</v>
      </c>
      <c r="B14" s="42"/>
      <c r="C14" s="42"/>
      <c r="E14" s="43"/>
      <c r="F14" s="55">
        <v>5614552</v>
      </c>
      <c r="G14" s="55"/>
      <c r="H14" s="55">
        <v>60331434</v>
      </c>
      <c r="I14" s="55"/>
      <c r="J14" s="55">
        <v>4146586</v>
      </c>
      <c r="K14" s="55"/>
      <c r="L14" s="55">
        <v>66262042</v>
      </c>
      <c r="M14" s="55"/>
      <c r="N14" s="55">
        <v>14905569</v>
      </c>
      <c r="O14" s="55"/>
      <c r="P14" s="55">
        <v>-679600</v>
      </c>
      <c r="Q14" s="55"/>
      <c r="R14" s="55">
        <v>-16655311</v>
      </c>
      <c r="S14" s="55"/>
      <c r="T14" s="55">
        <v>664806</v>
      </c>
      <c r="U14" s="55"/>
      <c r="V14" s="55">
        <v>-3778116</v>
      </c>
      <c r="W14" s="55"/>
      <c r="X14" s="55">
        <v>-1235562</v>
      </c>
      <c r="Y14" s="55"/>
      <c r="Z14" s="55">
        <v>-21004183</v>
      </c>
      <c r="AA14" s="55"/>
      <c r="AB14" s="55">
        <v>129576400</v>
      </c>
      <c r="AC14" s="55"/>
      <c r="AD14" s="55">
        <v>8455366</v>
      </c>
      <c r="AE14" s="55"/>
      <c r="AF14" s="55">
        <v>138031766</v>
      </c>
    </row>
    <row r="15" spans="1:32" s="61" customFormat="1" ht="18.75" customHeight="1">
      <c r="A15" s="56"/>
      <c r="B15" s="57"/>
      <c r="C15" s="57"/>
      <c r="D15" s="58"/>
      <c r="E15" s="59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</row>
    <row r="16" spans="1:32" ht="18.75" customHeight="1">
      <c r="A16" s="54" t="s">
        <v>65</v>
      </c>
      <c r="B16" s="42"/>
      <c r="C16" s="42"/>
      <c r="E16" s="43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</row>
    <row r="17" spans="1:32" ht="18.75" customHeight="1">
      <c r="A17" s="62" t="s">
        <v>170</v>
      </c>
      <c r="B17" s="42"/>
      <c r="E17" s="43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</row>
    <row r="18" spans="1:32" ht="18.75" customHeight="1">
      <c r="A18" s="63" t="s">
        <v>105</v>
      </c>
      <c r="B18" s="42"/>
      <c r="C18" s="42"/>
      <c r="E18" s="43"/>
      <c r="F18" s="8">
        <v>0</v>
      </c>
      <c r="G18" s="6"/>
      <c r="H18" s="8">
        <v>0</v>
      </c>
      <c r="I18" s="6"/>
      <c r="J18" s="8">
        <v>0</v>
      </c>
      <c r="K18" s="6"/>
      <c r="L18" s="8">
        <v>0</v>
      </c>
      <c r="M18" s="6"/>
      <c r="N18" s="8">
        <v>0</v>
      </c>
      <c r="O18" s="6"/>
      <c r="P18" s="8">
        <v>0</v>
      </c>
      <c r="Q18" s="6"/>
      <c r="R18" s="8">
        <v>0</v>
      </c>
      <c r="S18" s="6"/>
      <c r="T18" s="8">
        <v>0</v>
      </c>
      <c r="U18" s="6"/>
      <c r="V18" s="8">
        <v>0</v>
      </c>
      <c r="W18" s="6"/>
      <c r="X18" s="8">
        <v>0</v>
      </c>
      <c r="Y18" s="6"/>
      <c r="Z18" s="8">
        <f>SUM(R18:X18)</f>
        <v>0</v>
      </c>
      <c r="AA18" s="6"/>
      <c r="AB18" s="8">
        <f>SUM(F18:P18,Z18)</f>
        <v>0</v>
      </c>
      <c r="AC18" s="6"/>
      <c r="AD18" s="8">
        <v>-33543</v>
      </c>
      <c r="AE18" s="6"/>
      <c r="AF18" s="8">
        <f>SUM(AB18:AD18)</f>
        <v>-33543</v>
      </c>
    </row>
    <row r="19" spans="1:32" ht="18.75" customHeight="1">
      <c r="A19" s="64" t="s">
        <v>171</v>
      </c>
      <c r="B19" s="42"/>
      <c r="C19" s="42"/>
      <c r="E19" s="43"/>
      <c r="F19" s="7">
        <f>SUM(F18:F18)</f>
        <v>0</v>
      </c>
      <c r="G19" s="55"/>
      <c r="H19" s="7">
        <f>SUM(H18:H18)</f>
        <v>0</v>
      </c>
      <c r="I19" s="55"/>
      <c r="J19" s="7">
        <f>SUM(J18:J18)</f>
        <v>0</v>
      </c>
      <c r="K19" s="55"/>
      <c r="L19" s="7">
        <f>SUM(L18:L18)</f>
        <v>0</v>
      </c>
      <c r="M19" s="55"/>
      <c r="N19" s="7">
        <f>SUM(N18:N18)</f>
        <v>0</v>
      </c>
      <c r="O19" s="55"/>
      <c r="P19" s="7">
        <f>SUM(P18:P18)</f>
        <v>0</v>
      </c>
      <c r="Q19" s="55"/>
      <c r="R19" s="7">
        <f>SUM(R18:R18)</f>
        <v>0</v>
      </c>
      <c r="S19" s="55"/>
      <c r="T19" s="7">
        <f>SUM(T18:T18)</f>
        <v>0</v>
      </c>
      <c r="U19" s="55"/>
      <c r="V19" s="7">
        <f>SUM(V18:V18)</f>
        <v>0</v>
      </c>
      <c r="W19" s="55"/>
      <c r="X19" s="7">
        <f>SUM(X18:X18)</f>
        <v>0</v>
      </c>
      <c r="Y19" s="55"/>
      <c r="Z19" s="7">
        <f>SUM(Z18:Z18)</f>
        <v>0</v>
      </c>
      <c r="AA19" s="55"/>
      <c r="AB19" s="7">
        <f>SUM(AB18:AB18)</f>
        <v>0</v>
      </c>
      <c r="AC19" s="55"/>
      <c r="AD19" s="7">
        <f>SUM(AD18:AD18)</f>
        <v>-33543</v>
      </c>
      <c r="AE19" s="55"/>
      <c r="AF19" s="7">
        <f>SUM(AF18:AF18)</f>
        <v>-33543</v>
      </c>
    </row>
    <row r="20" spans="1:32" ht="18.75" customHeight="1">
      <c r="B20" s="42"/>
      <c r="C20" s="42"/>
      <c r="E20" s="43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</row>
    <row r="21" spans="1:32" ht="18.75" customHeight="1">
      <c r="A21" s="64" t="s">
        <v>207</v>
      </c>
      <c r="B21" s="42"/>
      <c r="C21" s="42"/>
      <c r="E21" s="43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</row>
    <row r="22" spans="1:32" s="42" customFormat="1" ht="18.75" customHeight="1">
      <c r="A22" s="42" t="s">
        <v>115</v>
      </c>
      <c r="Z22" s="44"/>
      <c r="AA22" s="44"/>
      <c r="AB22" s="44"/>
      <c r="AC22" s="44"/>
      <c r="AD22" s="44"/>
      <c r="AE22" s="44"/>
      <c r="AF22" s="44"/>
    </row>
    <row r="23" spans="1:32" ht="18.75" customHeight="1">
      <c r="A23" s="42"/>
      <c r="B23" s="42"/>
      <c r="C23" s="42" t="s">
        <v>116</v>
      </c>
      <c r="E23" s="43"/>
      <c r="F23" s="6">
        <v>0</v>
      </c>
      <c r="G23" s="6"/>
      <c r="H23" s="6">
        <v>0</v>
      </c>
      <c r="I23" s="6"/>
      <c r="J23" s="6">
        <v>0</v>
      </c>
      <c r="K23" s="6"/>
      <c r="L23" s="6">
        <v>0</v>
      </c>
      <c r="M23" s="6"/>
      <c r="N23" s="6">
        <v>0</v>
      </c>
      <c r="O23" s="6"/>
      <c r="P23" s="6">
        <v>0</v>
      </c>
      <c r="Q23" s="6"/>
      <c r="R23" s="6">
        <v>0</v>
      </c>
      <c r="S23" s="6"/>
      <c r="T23" s="6">
        <v>0</v>
      </c>
      <c r="U23" s="6"/>
      <c r="V23" s="6">
        <v>10466</v>
      </c>
      <c r="W23" s="6"/>
      <c r="X23" s="6">
        <v>0</v>
      </c>
      <c r="Y23" s="6"/>
      <c r="Z23" s="6">
        <f>SUM(R23:X23)</f>
        <v>10466</v>
      </c>
      <c r="AA23" s="6"/>
      <c r="AB23" s="6">
        <f>SUM(F23:P23,Z23)</f>
        <v>10466</v>
      </c>
      <c r="AC23" s="6"/>
      <c r="AD23" s="6">
        <v>462882</v>
      </c>
      <c r="AE23" s="6"/>
      <c r="AF23" s="6">
        <f>SUM(AB23:AD23)</f>
        <v>473348</v>
      </c>
    </row>
    <row r="24" spans="1:32" ht="18.75" customHeight="1">
      <c r="A24" s="64" t="s">
        <v>208</v>
      </c>
      <c r="B24" s="42"/>
      <c r="C24" s="42"/>
      <c r="E24" s="43"/>
      <c r="F24" s="65">
        <f>SUM(F22:F23)</f>
        <v>0</v>
      </c>
      <c r="G24" s="55"/>
      <c r="H24" s="65">
        <f>SUM(H22:H23)</f>
        <v>0</v>
      </c>
      <c r="I24" s="55"/>
      <c r="J24" s="65">
        <f>SUM(J22:J23)</f>
        <v>0</v>
      </c>
      <c r="K24" s="55"/>
      <c r="L24" s="65">
        <f>SUM(L22:L23)</f>
        <v>0</v>
      </c>
      <c r="M24" s="55"/>
      <c r="N24" s="65">
        <f>SUM(N22:N23)</f>
        <v>0</v>
      </c>
      <c r="O24" s="55"/>
      <c r="P24" s="65">
        <f>SUM(P22:P23)</f>
        <v>0</v>
      </c>
      <c r="Q24" s="55"/>
      <c r="R24" s="65">
        <f>SUM(R22:R23)</f>
        <v>0</v>
      </c>
      <c r="S24" s="55"/>
      <c r="T24" s="65">
        <f>SUM(T22:T23)</f>
        <v>0</v>
      </c>
      <c r="U24" s="55"/>
      <c r="V24" s="65">
        <f>SUM(V22:V23)</f>
        <v>10466</v>
      </c>
      <c r="W24" s="55"/>
      <c r="X24" s="65">
        <f>SUM(X22:X23)</f>
        <v>0</v>
      </c>
      <c r="Y24" s="55"/>
      <c r="Z24" s="65">
        <f>SUM(Z22:Z23)</f>
        <v>10466</v>
      </c>
      <c r="AA24" s="55"/>
      <c r="AB24" s="65">
        <f>SUM(AB22:AB23)</f>
        <v>10466</v>
      </c>
      <c r="AC24" s="55"/>
      <c r="AD24" s="65">
        <f>SUM(AD22:AD23)</f>
        <v>462882</v>
      </c>
      <c r="AE24" s="55"/>
      <c r="AF24" s="65">
        <f>SUM(AF22:AF23)</f>
        <v>473348</v>
      </c>
    </row>
    <row r="25" spans="1:32" ht="18.75" customHeight="1">
      <c r="A25" s="22" t="s">
        <v>117</v>
      </c>
      <c r="B25" s="42"/>
      <c r="C25" s="42"/>
      <c r="E25" s="43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</row>
    <row r="26" spans="1:32" ht="18.75" customHeight="1">
      <c r="A26" s="22" t="s">
        <v>60</v>
      </c>
      <c r="B26" s="42"/>
      <c r="C26" s="42"/>
      <c r="E26" s="43"/>
      <c r="F26" s="7">
        <f>F19+F24</f>
        <v>0</v>
      </c>
      <c r="G26" s="55"/>
      <c r="H26" s="7">
        <f>H19+H24</f>
        <v>0</v>
      </c>
      <c r="I26" s="55"/>
      <c r="J26" s="7">
        <f>J19+J24</f>
        <v>0</v>
      </c>
      <c r="K26" s="55"/>
      <c r="L26" s="7">
        <f>L19+L24</f>
        <v>0</v>
      </c>
      <c r="M26" s="55"/>
      <c r="N26" s="7">
        <f>N19+N24</f>
        <v>0</v>
      </c>
      <c r="O26" s="55"/>
      <c r="P26" s="7">
        <f>P19+P24</f>
        <v>0</v>
      </c>
      <c r="Q26" s="55"/>
      <c r="R26" s="7">
        <f>R19+R24</f>
        <v>0</v>
      </c>
      <c r="S26" s="55"/>
      <c r="T26" s="7">
        <f>T19+T24</f>
        <v>0</v>
      </c>
      <c r="U26" s="55"/>
      <c r="V26" s="7">
        <f>V19+V24</f>
        <v>10466</v>
      </c>
      <c r="W26" s="55"/>
      <c r="X26" s="7">
        <f>X19+X24</f>
        <v>0</v>
      </c>
      <c r="Y26" s="55"/>
      <c r="Z26" s="7">
        <f>Z19+Z24</f>
        <v>10466</v>
      </c>
      <c r="AA26" s="55"/>
      <c r="AB26" s="7">
        <f>AB19+AB24</f>
        <v>10466</v>
      </c>
      <c r="AC26" s="55"/>
      <c r="AD26" s="7">
        <f>AD19+AD24</f>
        <v>429339</v>
      </c>
      <c r="AE26" s="55"/>
      <c r="AF26" s="7">
        <f>AF19+AF24</f>
        <v>439805</v>
      </c>
    </row>
    <row r="27" spans="1:32" ht="18.75" customHeight="1">
      <c r="B27" s="42"/>
      <c r="C27" s="42"/>
      <c r="E27" s="43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</row>
    <row r="28" spans="1:32" ht="18.75" customHeight="1">
      <c r="A28" s="67" t="s">
        <v>98</v>
      </c>
      <c r="B28" s="42"/>
      <c r="C28" s="42"/>
      <c r="E28" s="43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</row>
    <row r="29" spans="1:32" ht="18.75" customHeight="1">
      <c r="B29" s="35" t="s">
        <v>75</v>
      </c>
      <c r="C29" s="42"/>
      <c r="E29" s="43"/>
      <c r="F29" s="6">
        <v>0</v>
      </c>
      <c r="G29" s="6"/>
      <c r="H29" s="6">
        <v>0</v>
      </c>
      <c r="I29" s="6"/>
      <c r="J29" s="6">
        <v>0</v>
      </c>
      <c r="K29" s="6"/>
      <c r="L29" s="6">
        <v>570715</v>
      </c>
      <c r="M29" s="6"/>
      <c r="N29" s="6">
        <v>0</v>
      </c>
      <c r="O29" s="6"/>
      <c r="P29" s="6">
        <v>0</v>
      </c>
      <c r="Q29" s="6"/>
      <c r="R29" s="6">
        <v>0</v>
      </c>
      <c r="S29" s="6"/>
      <c r="T29" s="6">
        <v>0</v>
      </c>
      <c r="U29" s="6"/>
      <c r="V29" s="6">
        <v>0</v>
      </c>
      <c r="W29" s="6"/>
      <c r="X29" s="6">
        <v>0</v>
      </c>
      <c r="Y29" s="6"/>
      <c r="Z29" s="6">
        <f>SUM(R29:X29)</f>
        <v>0</v>
      </c>
      <c r="AA29" s="6"/>
      <c r="AB29" s="6">
        <f>SUM(F29:P29,Z29)</f>
        <v>570715</v>
      </c>
      <c r="AC29" s="6"/>
      <c r="AD29" s="6">
        <v>-24989</v>
      </c>
      <c r="AE29" s="6"/>
      <c r="AF29" s="6">
        <f t="shared" ref="AF29:AF30" si="0">SUM(AB29:AD29)</f>
        <v>545726</v>
      </c>
    </row>
    <row r="30" spans="1:32" ht="18.75" customHeight="1">
      <c r="B30" s="35" t="s">
        <v>198</v>
      </c>
      <c r="C30" s="42"/>
      <c r="E30" s="43"/>
      <c r="F30" s="6">
        <v>0</v>
      </c>
      <c r="G30" s="6"/>
      <c r="H30" s="6">
        <v>0</v>
      </c>
      <c r="I30" s="6"/>
      <c r="J30" s="6">
        <v>0</v>
      </c>
      <c r="K30" s="6"/>
      <c r="L30" s="13">
        <v>-1209</v>
      </c>
      <c r="M30" s="15"/>
      <c r="N30" s="6">
        <v>0</v>
      </c>
      <c r="O30" s="15"/>
      <c r="P30" s="6">
        <v>0</v>
      </c>
      <c r="Q30" s="15"/>
      <c r="R30" s="13">
        <v>6360483</v>
      </c>
      <c r="S30" s="15"/>
      <c r="T30" s="13">
        <v>-2929783</v>
      </c>
      <c r="U30" s="6"/>
      <c r="V30" s="6">
        <v>0</v>
      </c>
      <c r="W30" s="6"/>
      <c r="X30" s="6">
        <v>0</v>
      </c>
      <c r="Y30" s="6"/>
      <c r="Z30" s="8">
        <f>SUM(R30:X30)</f>
        <v>3430700</v>
      </c>
      <c r="AA30" s="6"/>
      <c r="AB30" s="8">
        <f>SUM(F30:P30,Z30)</f>
        <v>3429491</v>
      </c>
      <c r="AC30" s="6"/>
      <c r="AD30" s="8">
        <v>853190</v>
      </c>
      <c r="AE30" s="6"/>
      <c r="AF30" s="8">
        <f t="shared" si="0"/>
        <v>4282681</v>
      </c>
    </row>
    <row r="31" spans="1:32" ht="18.75" customHeight="1">
      <c r="A31" s="67" t="s">
        <v>209</v>
      </c>
      <c r="B31" s="42"/>
      <c r="C31" s="42"/>
      <c r="E31" s="43"/>
      <c r="F31" s="65">
        <f>SUM(F29:F30)</f>
        <v>0</v>
      </c>
      <c r="G31" s="55"/>
      <c r="H31" s="65">
        <f>SUM(H29:H30)</f>
        <v>0</v>
      </c>
      <c r="I31" s="55"/>
      <c r="J31" s="65">
        <f>SUM(J29:J30)</f>
        <v>0</v>
      </c>
      <c r="K31" s="55"/>
      <c r="L31" s="65">
        <f>SUM(L29:L30)</f>
        <v>569506</v>
      </c>
      <c r="M31" s="55"/>
      <c r="N31" s="65">
        <f>SUM(N29:N30)</f>
        <v>0</v>
      </c>
      <c r="O31" s="55"/>
      <c r="P31" s="65">
        <f>SUM(P29:P30)</f>
        <v>0</v>
      </c>
      <c r="Q31" s="55"/>
      <c r="R31" s="65">
        <f>SUM(R29:R30)</f>
        <v>6360483</v>
      </c>
      <c r="S31" s="55"/>
      <c r="T31" s="65">
        <f>SUM(T29:T30)</f>
        <v>-2929783</v>
      </c>
      <c r="U31" s="55"/>
      <c r="V31" s="65">
        <f>SUM(V29:V30)</f>
        <v>0</v>
      </c>
      <c r="W31" s="55"/>
      <c r="X31" s="65">
        <f>SUM(X29:X30)</f>
        <v>0</v>
      </c>
      <c r="Y31" s="55"/>
      <c r="Z31" s="65">
        <f>SUM(Z29:Z30)</f>
        <v>3430700</v>
      </c>
      <c r="AA31" s="55"/>
      <c r="AB31" s="65">
        <f>SUM(AB29:AB30)</f>
        <v>4000206</v>
      </c>
      <c r="AC31" s="55"/>
      <c r="AD31" s="65">
        <f>SUM(AD29:AD30)</f>
        <v>828201</v>
      </c>
      <c r="AE31" s="55"/>
      <c r="AF31" s="65">
        <f>SUM(AF29:AF30)</f>
        <v>4828407</v>
      </c>
    </row>
    <row r="32" spans="1:32" s="66" customFormat="1" ht="18.5" customHeight="1">
      <c r="B32" s="68"/>
      <c r="C32" s="68"/>
      <c r="D32" s="69"/>
      <c r="E32" s="70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AA32" s="71"/>
      <c r="AC32" s="71"/>
    </row>
    <row r="33" spans="1:32" s="66" customFormat="1" ht="18.75" customHeight="1">
      <c r="A33" s="74" t="s">
        <v>227</v>
      </c>
      <c r="B33" s="227"/>
      <c r="C33" s="227"/>
      <c r="D33" s="69"/>
      <c r="E33" s="70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AA33" s="71"/>
      <c r="AB33" s="20"/>
      <c r="AC33" s="71"/>
    </row>
    <row r="34" spans="1:32" s="66" customFormat="1" ht="18.75" customHeight="1">
      <c r="A34" s="5"/>
      <c r="B34" s="35" t="s">
        <v>218</v>
      </c>
      <c r="C34" s="42"/>
      <c r="D34" s="69"/>
      <c r="E34" s="70"/>
      <c r="F34" s="20">
        <v>0</v>
      </c>
      <c r="G34" s="71"/>
      <c r="H34" s="20">
        <v>0</v>
      </c>
      <c r="I34" s="71"/>
      <c r="J34" s="20">
        <v>0</v>
      </c>
      <c r="K34" s="71"/>
      <c r="L34" s="20">
        <v>0</v>
      </c>
      <c r="M34" s="71"/>
      <c r="N34" s="20">
        <v>0</v>
      </c>
      <c r="O34" s="71"/>
      <c r="P34" s="20">
        <f>-P14</f>
        <v>679600</v>
      </c>
      <c r="Q34" s="71"/>
      <c r="R34" s="20">
        <v>0</v>
      </c>
      <c r="S34" s="71"/>
      <c r="T34" s="20">
        <v>0</v>
      </c>
      <c r="U34" s="71"/>
      <c r="V34" s="20">
        <v>0</v>
      </c>
      <c r="W34" s="71"/>
      <c r="X34" s="20">
        <v>0</v>
      </c>
      <c r="Y34" s="71"/>
      <c r="Z34" s="20">
        <f>SUM(R34:X34)</f>
        <v>0</v>
      </c>
      <c r="AA34" s="71"/>
      <c r="AB34" s="20">
        <f>SUM(F34:P34,Z34)</f>
        <v>679600</v>
      </c>
      <c r="AC34" s="71"/>
      <c r="AD34" s="20">
        <v>0</v>
      </c>
      <c r="AF34" s="5">
        <f t="shared" ref="AF34:AF37" si="1">SUM(AB34:AD34)</f>
        <v>679600</v>
      </c>
    </row>
    <row r="35" spans="1:32" s="66" customFormat="1" ht="18.75" customHeight="1">
      <c r="A35" s="74" t="s">
        <v>221</v>
      </c>
      <c r="B35" s="35"/>
      <c r="C35" s="42"/>
      <c r="D35" s="69"/>
      <c r="E35" s="70"/>
      <c r="F35" s="20">
        <v>0</v>
      </c>
      <c r="G35" s="71"/>
      <c r="H35" s="20">
        <v>0</v>
      </c>
      <c r="I35" s="71"/>
      <c r="J35" s="20">
        <v>0</v>
      </c>
      <c r="K35" s="71"/>
      <c r="L35" s="20">
        <v>0</v>
      </c>
      <c r="M35" s="71"/>
      <c r="N35" s="12">
        <v>-811</v>
      </c>
      <c r="O35" s="71"/>
      <c r="P35" s="20">
        <v>0</v>
      </c>
      <c r="Q35" s="71"/>
      <c r="R35" s="20">
        <v>0</v>
      </c>
      <c r="S35" s="71"/>
      <c r="T35" s="20">
        <v>0</v>
      </c>
      <c r="U35" s="20">
        <v>0</v>
      </c>
      <c r="V35" s="20">
        <v>0</v>
      </c>
      <c r="W35" s="71"/>
      <c r="X35" s="20">
        <v>0</v>
      </c>
      <c r="Y35" s="71"/>
      <c r="Z35" s="20">
        <f>SUM(R35:X35)</f>
        <v>0</v>
      </c>
      <c r="AA35" s="71"/>
      <c r="AB35" s="6">
        <f>SUM(F35:P35,Z35)</f>
        <v>-811</v>
      </c>
      <c r="AC35" s="71"/>
      <c r="AD35" s="20">
        <v>0</v>
      </c>
      <c r="AF35" s="6">
        <f t="shared" si="1"/>
        <v>-811</v>
      </c>
    </row>
    <row r="36" spans="1:32" s="66" customFormat="1" ht="18.75" customHeight="1">
      <c r="A36" s="35" t="s">
        <v>83</v>
      </c>
      <c r="B36" s="42"/>
      <c r="C36" s="42"/>
      <c r="D36" s="69"/>
      <c r="E36" s="70"/>
      <c r="F36" s="20">
        <v>0</v>
      </c>
      <c r="G36" s="20"/>
      <c r="H36" s="20">
        <v>0</v>
      </c>
      <c r="I36" s="20"/>
      <c r="J36" s="20">
        <v>0</v>
      </c>
      <c r="K36" s="20"/>
      <c r="L36" s="6">
        <v>-180828</v>
      </c>
      <c r="M36" s="20"/>
      <c r="N36" s="20">
        <v>0</v>
      </c>
      <c r="O36" s="20"/>
      <c r="P36" s="20">
        <v>0</v>
      </c>
      <c r="Q36" s="20"/>
      <c r="R36" s="20">
        <v>0</v>
      </c>
      <c r="S36" s="20"/>
      <c r="T36" s="20">
        <v>0</v>
      </c>
      <c r="U36" s="20"/>
      <c r="V36" s="20">
        <v>0</v>
      </c>
      <c r="W36" s="20"/>
      <c r="X36" s="20">
        <v>0</v>
      </c>
      <c r="Y36" s="20"/>
      <c r="Z36" s="20">
        <f t="shared" ref="Z36:Z37" si="2">SUM(R36:X36)</f>
        <v>0</v>
      </c>
      <c r="AA36" s="20"/>
      <c r="AB36" s="6">
        <f>SUM(F36:P36,Z36)</f>
        <v>-180828</v>
      </c>
      <c r="AC36" s="20"/>
      <c r="AD36" s="20">
        <v>0</v>
      </c>
      <c r="AE36" s="5"/>
      <c r="AF36" s="6">
        <f t="shared" si="1"/>
        <v>-180828</v>
      </c>
    </row>
    <row r="37" spans="1:32" ht="18.75" customHeight="1">
      <c r="A37" s="35" t="s">
        <v>106</v>
      </c>
      <c r="B37" s="42"/>
      <c r="C37" s="42"/>
      <c r="E37" s="43"/>
      <c r="F37" s="8">
        <v>0</v>
      </c>
      <c r="G37" s="6"/>
      <c r="H37" s="8">
        <v>0</v>
      </c>
      <c r="I37" s="6"/>
      <c r="J37" s="8">
        <v>194154</v>
      </c>
      <c r="K37" s="6"/>
      <c r="L37" s="8">
        <v>-194154</v>
      </c>
      <c r="M37" s="6"/>
      <c r="N37" s="8">
        <v>0</v>
      </c>
      <c r="O37" s="6"/>
      <c r="P37" s="8">
        <v>0</v>
      </c>
      <c r="Q37" s="6"/>
      <c r="R37" s="8">
        <v>0</v>
      </c>
      <c r="S37" s="6"/>
      <c r="T37" s="8">
        <v>0</v>
      </c>
      <c r="U37" s="6"/>
      <c r="V37" s="8">
        <v>0</v>
      </c>
      <c r="W37" s="6"/>
      <c r="X37" s="8">
        <v>0</v>
      </c>
      <c r="Y37" s="6"/>
      <c r="Z37" s="8">
        <f t="shared" si="2"/>
        <v>0</v>
      </c>
      <c r="AA37" s="6"/>
      <c r="AB37" s="8">
        <f>SUM(F37:P37,Z37)</f>
        <v>0</v>
      </c>
      <c r="AC37" s="6"/>
      <c r="AD37" s="8">
        <v>0</v>
      </c>
      <c r="AE37" s="6"/>
      <c r="AF37" s="8">
        <f t="shared" si="1"/>
        <v>0</v>
      </c>
    </row>
    <row r="38" spans="1:32" ht="18.5" customHeight="1">
      <c r="B38" s="42"/>
      <c r="C38" s="42"/>
      <c r="E38" s="43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1:32" ht="18.75" customHeight="1" thickBot="1">
      <c r="A39" s="54" t="s">
        <v>179</v>
      </c>
      <c r="B39" s="36"/>
      <c r="C39" s="36"/>
      <c r="E39" s="43"/>
      <c r="F39" s="73">
        <f>F14+F26+F31+SUM(F34:F37)</f>
        <v>5614552</v>
      </c>
      <c r="G39" s="55"/>
      <c r="H39" s="73">
        <f>H14+H26+H31+SUM(H34:H37)</f>
        <v>60331434</v>
      </c>
      <c r="I39" s="55"/>
      <c r="J39" s="73">
        <f>J14+J26+J31+SUM(J34:J37)</f>
        <v>4340740</v>
      </c>
      <c r="K39" s="55"/>
      <c r="L39" s="73">
        <f>L14+L26+L31+SUM(L34:L37)</f>
        <v>66456566</v>
      </c>
      <c r="M39" s="55"/>
      <c r="N39" s="73">
        <f>N14+N26+N31+SUM(N34:N37)</f>
        <v>14904758</v>
      </c>
      <c r="O39" s="55"/>
      <c r="P39" s="73">
        <f>P14+P26+P31+SUM(P34:P37)</f>
        <v>0</v>
      </c>
      <c r="Q39" s="55"/>
      <c r="R39" s="73">
        <f>R14+R26+R31+SUM(R34:R37)</f>
        <v>-10294828</v>
      </c>
      <c r="S39" s="55"/>
      <c r="T39" s="73">
        <f>T14+T26+T31+SUM(T34:T37)</f>
        <v>-2264977</v>
      </c>
      <c r="U39" s="55"/>
      <c r="V39" s="73">
        <f>V14+V26+V31+SUM(V34:V37)</f>
        <v>-3767650</v>
      </c>
      <c r="W39" s="55"/>
      <c r="X39" s="73">
        <f>X14+X26+X31+SUM(X34:X37)</f>
        <v>-1235562</v>
      </c>
      <c r="Y39" s="55"/>
      <c r="Z39" s="73">
        <f>Z14+Z26+Z31+SUM(Z34:Z37)</f>
        <v>-17563017</v>
      </c>
      <c r="AA39" s="55"/>
      <c r="AB39" s="73">
        <f>AB14+AB26+AB31+SUM(AB34:AB37)</f>
        <v>134085033</v>
      </c>
      <c r="AC39" s="55"/>
      <c r="AD39" s="73">
        <f>AD14+AD26+AD31+SUM(AD34:AD37)</f>
        <v>9712906</v>
      </c>
      <c r="AE39" s="55"/>
      <c r="AF39" s="73">
        <f>AF14+AF26+AF31+SUM(AF34:AF37)</f>
        <v>143797939</v>
      </c>
    </row>
    <row r="40" spans="1:32" s="66" customFormat="1" ht="18.75" customHeight="1" thickTop="1">
      <c r="D40" s="69"/>
      <c r="G40" s="200"/>
    </row>
  </sheetData>
  <mergeCells count="5">
    <mergeCell ref="A13:C13"/>
    <mergeCell ref="J5:L5"/>
    <mergeCell ref="F4:AF4"/>
    <mergeCell ref="R5:Z5"/>
    <mergeCell ref="F12:AF12"/>
  </mergeCells>
  <pageMargins left="0.8" right="0.41" top="0.48" bottom="0.5" header="0.5" footer="0.5"/>
  <pageSetup paperSize="9" scale="55" firstPageNumber="7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7"/>
  <sheetViews>
    <sheetView view="pageBreakPreview" zoomScale="70" zoomScaleNormal="70" zoomScaleSheetLayoutView="70" workbookViewId="0">
      <selection activeCell="F14" sqref="F14"/>
    </sheetView>
  </sheetViews>
  <sheetFormatPr defaultColWidth="8.1796875" defaultRowHeight="18.75" customHeight="1"/>
  <cols>
    <col min="1" max="1" width="0.54296875" style="35" customWidth="1"/>
    <col min="2" max="2" width="0.81640625" style="35" customWidth="1"/>
    <col min="3" max="3" width="51" style="35" customWidth="1"/>
    <col min="4" max="4" width="5.81640625" style="34" bestFit="1" customWidth="1"/>
    <col min="5" max="5" width="0.81640625" style="35" customWidth="1"/>
    <col min="6" max="6" width="12.81640625" style="35" customWidth="1"/>
    <col min="7" max="7" width="0.81640625" style="36" customWidth="1"/>
    <col min="8" max="8" width="14" style="35" customWidth="1"/>
    <col min="9" max="9" width="0.81640625" style="35" customWidth="1"/>
    <col min="10" max="10" width="15.1796875" style="35" customWidth="1"/>
    <col min="11" max="11" width="0.81640625" style="35" customWidth="1"/>
    <col min="12" max="12" width="14.81640625" style="35" customWidth="1"/>
    <col min="13" max="13" width="0.81640625" style="35" customWidth="1"/>
    <col min="14" max="14" width="14.81640625" style="35" customWidth="1"/>
    <col min="15" max="15" width="0.81640625" style="35" customWidth="1"/>
    <col min="16" max="16" width="13.81640625" style="35" customWidth="1"/>
    <col min="17" max="17" width="0.81640625" style="35" customWidth="1"/>
    <col min="18" max="18" width="13.54296875" style="35" hidden="1" customWidth="1"/>
    <col min="19" max="19" width="12.6328125" style="35" customWidth="1"/>
    <col min="20" max="20" width="0.81640625" style="35" customWidth="1"/>
    <col min="21" max="21" width="15.1796875" style="35" customWidth="1"/>
    <col min="22" max="22" width="0.81640625" style="35" customWidth="1"/>
    <col min="23" max="23" width="15" style="35" customWidth="1"/>
    <col min="24" max="24" width="0.81640625" style="35" customWidth="1"/>
    <col min="25" max="25" width="13.54296875" style="35" customWidth="1"/>
    <col min="26" max="26" width="0.81640625" style="35" customWidth="1"/>
    <col min="27" max="27" width="15.1796875" style="35" bestFit="1" customWidth="1"/>
    <col min="28" max="28" width="0.81640625" style="35" customWidth="1"/>
    <col min="29" max="29" width="12.81640625" style="35" customWidth="1"/>
    <col min="30" max="30" width="0.81640625" style="35" customWidth="1"/>
    <col min="31" max="31" width="15.453125" style="35" customWidth="1"/>
    <col min="32" max="16384" width="8.1796875" style="35"/>
  </cols>
  <sheetData>
    <row r="1" spans="1:31" ht="18.75" customHeight="1">
      <c r="A1" s="2" t="s">
        <v>46</v>
      </c>
      <c r="B1" s="2"/>
      <c r="C1" s="2"/>
    </row>
    <row r="2" spans="1:31" ht="18.75" customHeight="1">
      <c r="A2" s="37" t="s">
        <v>97</v>
      </c>
      <c r="B2" s="38"/>
      <c r="C2" s="39"/>
    </row>
    <row r="3" spans="1:31" ht="18.75" customHeight="1">
      <c r="A3" s="39"/>
      <c r="B3" s="38"/>
      <c r="C3" s="38"/>
    </row>
    <row r="4" spans="1:31" ht="18.75" customHeight="1">
      <c r="A4" s="40"/>
      <c r="B4" s="40"/>
      <c r="C4" s="40"/>
      <c r="D4" s="41"/>
      <c r="E4" s="40"/>
      <c r="F4" s="300" t="s">
        <v>39</v>
      </c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1" ht="18.75" customHeight="1">
      <c r="A5" s="42"/>
      <c r="B5" s="42"/>
      <c r="C5" s="42"/>
      <c r="D5" s="43"/>
      <c r="E5" s="42"/>
      <c r="F5" s="42"/>
      <c r="G5" s="44"/>
      <c r="H5" s="45"/>
      <c r="I5" s="44"/>
      <c r="J5" s="299" t="s">
        <v>21</v>
      </c>
      <c r="K5" s="299"/>
      <c r="L5" s="299"/>
      <c r="M5" s="42"/>
      <c r="N5" s="45"/>
      <c r="O5" s="42"/>
      <c r="P5" s="299" t="s">
        <v>144</v>
      </c>
      <c r="Q5" s="299"/>
      <c r="R5" s="299"/>
      <c r="S5" s="299"/>
      <c r="T5" s="299"/>
      <c r="U5" s="299"/>
      <c r="V5" s="299"/>
      <c r="W5" s="299"/>
      <c r="X5" s="299"/>
      <c r="Y5" s="299"/>
      <c r="Z5" s="44"/>
      <c r="AA5" s="42"/>
      <c r="AB5" s="44"/>
      <c r="AC5" s="42"/>
      <c r="AD5" s="42"/>
      <c r="AE5" s="42"/>
    </row>
    <row r="6" spans="1:31" ht="18.75" customHeight="1">
      <c r="A6" s="42"/>
      <c r="B6" s="42"/>
      <c r="C6" s="42"/>
      <c r="D6" s="43"/>
      <c r="E6" s="42"/>
      <c r="F6" s="42"/>
      <c r="G6" s="44"/>
      <c r="H6" s="45"/>
      <c r="I6" s="44"/>
      <c r="J6" s="45"/>
      <c r="K6" s="45"/>
      <c r="L6" s="45"/>
      <c r="M6" s="42"/>
      <c r="N6" s="45"/>
      <c r="O6" s="42"/>
      <c r="P6" s="45"/>
      <c r="Q6" s="45"/>
      <c r="R6" s="45"/>
      <c r="S6" s="45"/>
      <c r="T6" s="45"/>
      <c r="U6" s="45"/>
      <c r="V6" s="45"/>
      <c r="W6" s="45"/>
      <c r="X6" s="44"/>
      <c r="Y6" s="42"/>
      <c r="Z6" s="44"/>
      <c r="AA6" s="42"/>
      <c r="AB6" s="44"/>
      <c r="AC6" s="42"/>
      <c r="AD6" s="42"/>
      <c r="AE6" s="42"/>
    </row>
    <row r="7" spans="1:31" ht="18.75" customHeight="1">
      <c r="A7" s="42"/>
      <c r="B7" s="42"/>
      <c r="C7" s="42"/>
      <c r="D7" s="43"/>
      <c r="E7" s="42"/>
      <c r="F7" s="42"/>
      <c r="G7" s="44"/>
      <c r="H7" s="45"/>
      <c r="I7" s="44"/>
      <c r="J7" s="45"/>
      <c r="K7" s="45"/>
      <c r="L7" s="45"/>
      <c r="M7" s="42"/>
      <c r="N7" s="45"/>
      <c r="O7" s="42"/>
      <c r="P7" s="45" t="s">
        <v>190</v>
      </c>
      <c r="Q7" s="45"/>
      <c r="R7" s="45"/>
      <c r="S7" s="45"/>
      <c r="T7" s="45"/>
      <c r="U7" s="45"/>
      <c r="V7" s="45"/>
      <c r="W7" s="45"/>
      <c r="X7" s="44"/>
      <c r="Y7" s="42"/>
      <c r="Z7" s="44"/>
      <c r="AA7" s="42"/>
      <c r="AB7" s="44"/>
      <c r="AC7" s="42"/>
      <c r="AD7" s="42"/>
      <c r="AE7" s="42"/>
    </row>
    <row r="8" spans="1:31" s="48" customFormat="1" ht="18.75" customHeight="1">
      <c r="A8" s="46"/>
      <c r="B8" s="46"/>
      <c r="C8" s="46"/>
      <c r="D8" s="43"/>
      <c r="E8" s="46"/>
      <c r="F8" s="46"/>
      <c r="G8" s="47"/>
      <c r="H8" s="45"/>
      <c r="I8" s="46"/>
      <c r="J8" s="46"/>
      <c r="K8" s="46"/>
      <c r="L8" s="46"/>
      <c r="M8" s="46"/>
      <c r="N8" s="46"/>
      <c r="O8" s="46"/>
      <c r="P8" s="46" t="s">
        <v>191</v>
      </c>
      <c r="Q8" s="46"/>
      <c r="R8" s="43"/>
      <c r="S8" s="45"/>
      <c r="T8" s="46"/>
      <c r="U8" s="45" t="s">
        <v>111</v>
      </c>
      <c r="V8" s="46"/>
      <c r="W8" s="43" t="s">
        <v>129</v>
      </c>
      <c r="X8" s="46"/>
      <c r="Y8" s="43"/>
      <c r="Z8" s="46"/>
      <c r="AA8" s="43" t="s">
        <v>41</v>
      </c>
      <c r="AB8" s="46"/>
      <c r="AC8" s="46"/>
      <c r="AD8" s="46"/>
      <c r="AE8" s="46"/>
    </row>
    <row r="9" spans="1:31" s="50" customFormat="1" ht="18.75" customHeight="1">
      <c r="A9" s="43"/>
      <c r="B9" s="43"/>
      <c r="C9" s="43"/>
      <c r="D9" s="34"/>
      <c r="E9" s="43"/>
      <c r="F9" s="45" t="s">
        <v>110</v>
      </c>
      <c r="G9" s="45"/>
      <c r="H9" s="45" t="s">
        <v>113</v>
      </c>
      <c r="I9" s="45"/>
      <c r="J9" s="45"/>
      <c r="K9" s="43"/>
      <c r="L9" s="43"/>
      <c r="M9" s="49"/>
      <c r="N9" s="45" t="s">
        <v>76</v>
      </c>
      <c r="O9" s="49"/>
      <c r="P9" s="43" t="s">
        <v>188</v>
      </c>
      <c r="Q9" s="45"/>
      <c r="R9" s="45"/>
      <c r="S9" s="45"/>
      <c r="T9" s="45"/>
      <c r="U9" s="43" t="s">
        <v>72</v>
      </c>
      <c r="V9" s="43"/>
      <c r="W9" s="45" t="s">
        <v>112</v>
      </c>
      <c r="X9" s="43"/>
      <c r="Y9" s="43" t="s">
        <v>210</v>
      </c>
      <c r="Z9" s="45"/>
      <c r="AA9" s="43" t="s">
        <v>29</v>
      </c>
      <c r="AB9" s="45"/>
      <c r="AC9" s="43" t="s">
        <v>61</v>
      </c>
      <c r="AD9" s="43"/>
    </row>
    <row r="10" spans="1:31" s="50" customFormat="1" ht="18.75" customHeight="1">
      <c r="A10" s="43"/>
      <c r="B10" s="43"/>
      <c r="C10" s="43"/>
      <c r="D10" s="51"/>
      <c r="E10" s="45"/>
      <c r="F10" s="45" t="s">
        <v>143</v>
      </c>
      <c r="G10" s="45"/>
      <c r="H10" s="45" t="s">
        <v>130</v>
      </c>
      <c r="I10" s="45"/>
      <c r="J10" s="45"/>
      <c r="K10" s="45"/>
      <c r="L10" s="52"/>
      <c r="M10" s="45"/>
      <c r="N10" s="45" t="s">
        <v>79</v>
      </c>
      <c r="O10" s="45"/>
      <c r="P10" s="43" t="s">
        <v>189</v>
      </c>
      <c r="Q10" s="45"/>
      <c r="R10" s="45"/>
      <c r="S10" s="43" t="s">
        <v>254</v>
      </c>
      <c r="T10" s="45"/>
      <c r="U10" s="52" t="s">
        <v>73</v>
      </c>
      <c r="V10" s="45"/>
      <c r="W10" s="45" t="s">
        <v>42</v>
      </c>
      <c r="X10" s="45"/>
      <c r="Y10" s="43" t="s">
        <v>211</v>
      </c>
      <c r="Z10" s="45"/>
      <c r="AA10" s="45" t="s">
        <v>108</v>
      </c>
      <c r="AB10" s="45"/>
      <c r="AC10" s="43" t="s">
        <v>62</v>
      </c>
      <c r="AD10" s="45"/>
      <c r="AE10" s="190" t="s">
        <v>118</v>
      </c>
    </row>
    <row r="11" spans="1:31" s="50" customFormat="1" ht="18.75" customHeight="1">
      <c r="A11" s="43"/>
      <c r="B11" s="43"/>
      <c r="C11" s="43"/>
      <c r="D11" s="53" t="s">
        <v>1</v>
      </c>
      <c r="E11" s="45"/>
      <c r="F11" s="45" t="s">
        <v>30</v>
      </c>
      <c r="G11" s="45"/>
      <c r="H11" s="45" t="s">
        <v>131</v>
      </c>
      <c r="I11" s="45"/>
      <c r="J11" s="52" t="s">
        <v>38</v>
      </c>
      <c r="K11" s="43"/>
      <c r="L11" s="45" t="s">
        <v>24</v>
      </c>
      <c r="M11" s="43"/>
      <c r="N11" s="45" t="s">
        <v>77</v>
      </c>
      <c r="O11" s="43"/>
      <c r="P11" s="43" t="s">
        <v>53</v>
      </c>
      <c r="Q11" s="45"/>
      <c r="R11" s="45"/>
      <c r="S11" s="43" t="s">
        <v>248</v>
      </c>
      <c r="T11" s="45"/>
      <c r="U11" s="43" t="s">
        <v>114</v>
      </c>
      <c r="V11" s="43"/>
      <c r="W11" s="52" t="s">
        <v>43</v>
      </c>
      <c r="X11" s="43"/>
      <c r="Y11" s="45" t="s">
        <v>31</v>
      </c>
      <c r="Z11" s="45"/>
      <c r="AA11" s="45" t="s">
        <v>109</v>
      </c>
      <c r="AB11" s="45"/>
      <c r="AC11" s="43" t="s">
        <v>51</v>
      </c>
      <c r="AD11" s="45"/>
      <c r="AE11" s="191" t="s">
        <v>31</v>
      </c>
    </row>
    <row r="12" spans="1:31" ht="18.75" customHeight="1">
      <c r="A12" s="46"/>
      <c r="B12" s="46"/>
      <c r="C12" s="46"/>
      <c r="D12" s="51"/>
      <c r="E12" s="47"/>
      <c r="F12" s="301" t="s">
        <v>52</v>
      </c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</row>
    <row r="13" spans="1:31" ht="18.75" customHeight="1">
      <c r="A13" s="298" t="s">
        <v>233</v>
      </c>
      <c r="B13" s="298"/>
      <c r="C13" s="298"/>
      <c r="D13" s="51"/>
      <c r="E13" s="47"/>
      <c r="F13" s="51"/>
      <c r="G13" s="51"/>
      <c r="H13" s="51"/>
      <c r="I13" s="51"/>
      <c r="J13" s="51"/>
      <c r="K13" s="51"/>
      <c r="L13" s="51"/>
      <c r="M13" s="213"/>
      <c r="N13" s="213"/>
      <c r="O13" s="213"/>
      <c r="P13" s="51"/>
      <c r="Q13" s="51"/>
      <c r="R13" s="51"/>
      <c r="S13" s="51"/>
      <c r="T13" s="51"/>
      <c r="U13" s="51"/>
      <c r="V13" s="51"/>
      <c r="W13" s="51"/>
      <c r="X13" s="51"/>
      <c r="Y13" s="288"/>
      <c r="Z13" s="288"/>
      <c r="AA13" s="288"/>
      <c r="AB13" s="51"/>
      <c r="AC13" s="51"/>
      <c r="AD13" s="51"/>
      <c r="AE13" s="288"/>
    </row>
    <row r="14" spans="1:31" ht="18.75" customHeight="1">
      <c r="A14" s="54" t="s">
        <v>235</v>
      </c>
      <c r="B14" s="42"/>
      <c r="C14" s="42"/>
      <c r="E14" s="43"/>
      <c r="F14" s="55">
        <v>5614552</v>
      </c>
      <c r="G14" s="55"/>
      <c r="H14" s="55">
        <v>60331434</v>
      </c>
      <c r="I14" s="55"/>
      <c r="J14" s="55">
        <v>5303490</v>
      </c>
      <c r="K14" s="55"/>
      <c r="L14" s="55">
        <v>62257320</v>
      </c>
      <c r="M14" s="55"/>
      <c r="N14" s="55">
        <v>14904758</v>
      </c>
      <c r="O14" s="55"/>
      <c r="P14" s="55">
        <v>-16361922</v>
      </c>
      <c r="Q14" s="55"/>
      <c r="R14" s="55"/>
      <c r="S14" s="55">
        <v>-400807</v>
      </c>
      <c r="T14" s="55"/>
      <c r="U14" s="55">
        <v>-3758268</v>
      </c>
      <c r="V14" s="55"/>
      <c r="W14" s="55">
        <v>-1235562</v>
      </c>
      <c r="X14" s="55"/>
      <c r="Y14" s="55">
        <f>SUM(P14:W14)</f>
        <v>-21756559</v>
      </c>
      <c r="Z14" s="55"/>
      <c r="AA14" s="55">
        <f>SUM(F14:N14,Y14)</f>
        <v>126654995</v>
      </c>
      <c r="AB14" s="55"/>
      <c r="AC14" s="55">
        <v>8952790</v>
      </c>
      <c r="AD14" s="55"/>
      <c r="AE14" s="55">
        <f>SUM(AA14:AD14)</f>
        <v>135607785</v>
      </c>
    </row>
    <row r="15" spans="1:31" s="61" customFormat="1" ht="18.75" customHeight="1">
      <c r="A15" s="56"/>
      <c r="B15" s="57"/>
      <c r="C15" s="57"/>
      <c r="D15" s="58"/>
      <c r="E15" s="59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</row>
    <row r="16" spans="1:31" ht="18.75" customHeight="1">
      <c r="A16" s="54" t="s">
        <v>65</v>
      </c>
      <c r="B16" s="42"/>
      <c r="C16" s="42"/>
      <c r="E16" s="43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7" spans="1:31" ht="18.75" customHeight="1">
      <c r="A17" s="62" t="s">
        <v>170</v>
      </c>
      <c r="B17" s="42"/>
      <c r="E17" s="43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</row>
    <row r="18" spans="1:31" ht="18.75" customHeight="1">
      <c r="A18" s="63" t="s">
        <v>105</v>
      </c>
      <c r="B18" s="42"/>
      <c r="C18" s="42"/>
      <c r="E18" s="43"/>
      <c r="F18" s="8">
        <v>0</v>
      </c>
      <c r="G18" s="6"/>
      <c r="H18" s="8">
        <v>0</v>
      </c>
      <c r="I18" s="6"/>
      <c r="J18" s="8">
        <v>0</v>
      </c>
      <c r="K18" s="6"/>
      <c r="L18" s="8">
        <v>0</v>
      </c>
      <c r="M18" s="6"/>
      <c r="N18" s="8">
        <v>0</v>
      </c>
      <c r="O18" s="6"/>
      <c r="P18" s="8">
        <v>0</v>
      </c>
      <c r="Q18" s="6"/>
      <c r="R18" s="6"/>
      <c r="S18" s="8">
        <v>0</v>
      </c>
      <c r="T18" s="6"/>
      <c r="U18" s="8">
        <v>0</v>
      </c>
      <c r="V18" s="6"/>
      <c r="W18" s="8">
        <v>0</v>
      </c>
      <c r="X18" s="6"/>
      <c r="Y18" s="8">
        <f>SUM(P18:W18)</f>
        <v>0</v>
      </c>
      <c r="Z18" s="6"/>
      <c r="AA18" s="8">
        <f>SUM(F18:N18,Y18)</f>
        <v>0</v>
      </c>
      <c r="AB18" s="6"/>
      <c r="AC18" s="8">
        <v>-71626</v>
      </c>
      <c r="AD18" s="6"/>
      <c r="AE18" s="8">
        <f>SUM(AA18:AD18)</f>
        <v>-71626</v>
      </c>
    </row>
    <row r="19" spans="1:31" ht="18.75" customHeight="1">
      <c r="A19" s="64" t="s">
        <v>171</v>
      </c>
      <c r="B19" s="42"/>
      <c r="C19" s="42"/>
      <c r="E19" s="43"/>
      <c r="F19" s="7">
        <f>SUM(F18:F18)</f>
        <v>0</v>
      </c>
      <c r="G19" s="55"/>
      <c r="H19" s="7">
        <f>SUM(H18:H18)</f>
        <v>0</v>
      </c>
      <c r="I19" s="55"/>
      <c r="J19" s="7">
        <f>SUM(J18:J18)</f>
        <v>0</v>
      </c>
      <c r="K19" s="55"/>
      <c r="L19" s="7">
        <f>SUM(L18:L18)</f>
        <v>0</v>
      </c>
      <c r="M19" s="55"/>
      <c r="N19" s="7">
        <f>SUM(N18:N18)</f>
        <v>0</v>
      </c>
      <c r="O19" s="55"/>
      <c r="P19" s="7">
        <f>SUM(P18:P18)</f>
        <v>0</v>
      </c>
      <c r="Q19" s="55"/>
      <c r="R19" s="55"/>
      <c r="S19" s="7">
        <f>SUM(S18:S18)</f>
        <v>0</v>
      </c>
      <c r="T19" s="55"/>
      <c r="U19" s="7">
        <f>SUM(U18:U18)</f>
        <v>0</v>
      </c>
      <c r="V19" s="55"/>
      <c r="W19" s="7">
        <f>SUM(W18:W18)</f>
        <v>0</v>
      </c>
      <c r="X19" s="55"/>
      <c r="Y19" s="7">
        <f>SUM(Y18:Y18)</f>
        <v>0</v>
      </c>
      <c r="Z19" s="55"/>
      <c r="AA19" s="7">
        <f>SUM(AA18:AA18)</f>
        <v>0</v>
      </c>
      <c r="AB19" s="55"/>
      <c r="AC19" s="7">
        <f>SUM(AC18:AC18)</f>
        <v>-71626</v>
      </c>
      <c r="AD19" s="55"/>
      <c r="AE19" s="7">
        <f>SUM(AE18:AE18)</f>
        <v>-71626</v>
      </c>
    </row>
    <row r="20" spans="1:31" ht="18.75" customHeight="1">
      <c r="B20" s="42"/>
      <c r="C20" s="42"/>
      <c r="E20" s="43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</row>
    <row r="21" spans="1:31" ht="18.75" customHeight="1">
      <c r="A21" s="64" t="s">
        <v>207</v>
      </c>
      <c r="B21" s="42"/>
      <c r="C21" s="42"/>
      <c r="E21" s="43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s="42" customFormat="1" ht="18.75" customHeight="1">
      <c r="A22" s="42" t="s">
        <v>115</v>
      </c>
      <c r="Y22" s="44"/>
      <c r="Z22" s="44"/>
      <c r="AA22" s="44"/>
      <c r="AB22" s="44"/>
      <c r="AC22" s="44"/>
      <c r="AD22" s="44"/>
      <c r="AE22" s="44"/>
    </row>
    <row r="23" spans="1:31" ht="18.75" customHeight="1">
      <c r="A23" s="42"/>
      <c r="B23" s="42"/>
      <c r="C23" s="42" t="s">
        <v>116</v>
      </c>
      <c r="D23" s="34">
        <v>4</v>
      </c>
      <c r="E23" s="43"/>
      <c r="F23" s="6">
        <v>0</v>
      </c>
      <c r="G23" s="6"/>
      <c r="H23" s="6">
        <v>0</v>
      </c>
      <c r="I23" s="6"/>
      <c r="J23" s="6">
        <v>0</v>
      </c>
      <c r="K23" s="6"/>
      <c r="L23" s="6">
        <v>0</v>
      </c>
      <c r="M23" s="6"/>
      <c r="N23" s="6">
        <v>0</v>
      </c>
      <c r="O23" s="6"/>
      <c r="P23" s="6">
        <v>0</v>
      </c>
      <c r="Q23" s="6"/>
      <c r="R23" s="6"/>
      <c r="S23" s="6">
        <v>0</v>
      </c>
      <c r="T23" s="6"/>
      <c r="U23" s="6">
        <v>-94745</v>
      </c>
      <c r="V23" s="6"/>
      <c r="W23" s="6">
        <v>0</v>
      </c>
      <c r="X23" s="6"/>
      <c r="Y23" s="6">
        <f>SUM(P23:W23)</f>
        <v>-94745</v>
      </c>
      <c r="Z23" s="6"/>
      <c r="AA23" s="6">
        <f>SUM(F23:N23,Y23)</f>
        <v>-94745</v>
      </c>
      <c r="AB23" s="6"/>
      <c r="AC23" s="6">
        <v>131352</v>
      </c>
      <c r="AD23" s="6"/>
      <c r="AE23" s="6">
        <f>SUM(AA23:AD23)</f>
        <v>36607</v>
      </c>
    </row>
    <row r="24" spans="1:31" ht="18.75" customHeight="1">
      <c r="A24" s="64" t="s">
        <v>208</v>
      </c>
      <c r="B24" s="42"/>
      <c r="C24" s="42"/>
      <c r="E24" s="43"/>
      <c r="F24" s="65">
        <f>SUM(F22:F23)</f>
        <v>0</v>
      </c>
      <c r="G24" s="55"/>
      <c r="H24" s="65">
        <f>SUM(H22:H23)</f>
        <v>0</v>
      </c>
      <c r="I24" s="55"/>
      <c r="J24" s="65">
        <f>SUM(J22:J23)</f>
        <v>0</v>
      </c>
      <c r="K24" s="55"/>
      <c r="L24" s="65">
        <f>SUM(L22:L23)</f>
        <v>0</v>
      </c>
      <c r="M24" s="55"/>
      <c r="N24" s="65">
        <f>SUM(N22:N23)</f>
        <v>0</v>
      </c>
      <c r="O24" s="55"/>
      <c r="P24" s="65">
        <f>SUM(P22:P23)</f>
        <v>0</v>
      </c>
      <c r="Q24" s="55"/>
      <c r="R24" s="55"/>
      <c r="S24" s="65">
        <f>SUM(S22:S23)</f>
        <v>0</v>
      </c>
      <c r="T24" s="55"/>
      <c r="U24" s="65">
        <f>SUM(U22:U23)</f>
        <v>-94745</v>
      </c>
      <c r="V24" s="55"/>
      <c r="W24" s="65">
        <f>SUM(W22:W23)</f>
        <v>0</v>
      </c>
      <c r="X24" s="55"/>
      <c r="Y24" s="65">
        <f>SUM(Y22:Y23)</f>
        <v>-94745</v>
      </c>
      <c r="Z24" s="55"/>
      <c r="AA24" s="65">
        <f>SUM(AA22:AA23)</f>
        <v>-94745</v>
      </c>
      <c r="AB24" s="55"/>
      <c r="AC24" s="65">
        <f>SUM(AC22:AC23)</f>
        <v>131352</v>
      </c>
      <c r="AD24" s="55"/>
      <c r="AE24" s="65">
        <f>SUM(AE22:AE23)</f>
        <v>36607</v>
      </c>
    </row>
    <row r="25" spans="1:31" ht="18.75" customHeight="1">
      <c r="A25" s="22" t="s">
        <v>117</v>
      </c>
      <c r="B25" s="42"/>
      <c r="C25" s="42"/>
      <c r="E25" s="43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</row>
    <row r="26" spans="1:31" ht="18.75" customHeight="1">
      <c r="A26" s="22" t="s">
        <v>60</v>
      </c>
      <c r="B26" s="42"/>
      <c r="C26" s="42"/>
      <c r="E26" s="43"/>
      <c r="F26" s="7">
        <f>F19+F24</f>
        <v>0</v>
      </c>
      <c r="G26" s="55"/>
      <c r="H26" s="7">
        <f>H19+H24</f>
        <v>0</v>
      </c>
      <c r="I26" s="55"/>
      <c r="J26" s="7">
        <f>J19+J24</f>
        <v>0</v>
      </c>
      <c r="K26" s="55"/>
      <c r="L26" s="7">
        <f>L19+L24</f>
        <v>0</v>
      </c>
      <c r="M26" s="55"/>
      <c r="N26" s="7">
        <f>N19+N24</f>
        <v>0</v>
      </c>
      <c r="O26" s="55"/>
      <c r="P26" s="7">
        <f>P19+P24</f>
        <v>0</v>
      </c>
      <c r="Q26" s="55"/>
      <c r="R26" s="55"/>
      <c r="S26" s="7">
        <f>S19+S24</f>
        <v>0</v>
      </c>
      <c r="T26" s="55"/>
      <c r="U26" s="7">
        <f>U19+U24</f>
        <v>-94745</v>
      </c>
      <c r="V26" s="55"/>
      <c r="W26" s="7">
        <f>W19+W24</f>
        <v>0</v>
      </c>
      <c r="X26" s="55"/>
      <c r="Y26" s="7">
        <f>Y19+Y24</f>
        <v>-94745</v>
      </c>
      <c r="Z26" s="55"/>
      <c r="AA26" s="7">
        <f>AA19+AA24</f>
        <v>-94745</v>
      </c>
      <c r="AB26" s="55"/>
      <c r="AC26" s="7">
        <f>AC19+AC24</f>
        <v>59726</v>
      </c>
      <c r="AD26" s="55"/>
      <c r="AE26" s="7">
        <f>AE19+AE24</f>
        <v>-35019</v>
      </c>
    </row>
    <row r="27" spans="1:31" ht="18.75" customHeight="1">
      <c r="B27" s="42"/>
      <c r="C27" s="42"/>
      <c r="E27" s="43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</row>
    <row r="28" spans="1:31" ht="18.75" customHeight="1">
      <c r="A28" s="67" t="s">
        <v>98</v>
      </c>
      <c r="B28" s="42"/>
      <c r="C28" s="42"/>
      <c r="E28" s="43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</row>
    <row r="29" spans="1:31" ht="18.75" customHeight="1">
      <c r="B29" s="35" t="s">
        <v>75</v>
      </c>
      <c r="C29" s="42"/>
      <c r="E29" s="43"/>
      <c r="F29" s="6">
        <v>0</v>
      </c>
      <c r="G29" s="6"/>
      <c r="H29" s="6">
        <v>0</v>
      </c>
      <c r="I29" s="6"/>
      <c r="J29" s="6">
        <v>0</v>
      </c>
      <c r="K29" s="6"/>
      <c r="L29" s="6">
        <v>6008807</v>
      </c>
      <c r="M29" s="6"/>
      <c r="N29" s="6">
        <v>0</v>
      </c>
      <c r="O29" s="6"/>
      <c r="P29" s="6">
        <v>0</v>
      </c>
      <c r="Q29" s="6"/>
      <c r="R29" s="6"/>
      <c r="S29" s="6">
        <v>0</v>
      </c>
      <c r="T29" s="6"/>
      <c r="U29" s="6">
        <v>0</v>
      </c>
      <c r="V29" s="6"/>
      <c r="W29" s="6">
        <v>0</v>
      </c>
      <c r="X29" s="6"/>
      <c r="Y29" s="6">
        <f t="shared" ref="Y29:Y30" si="0">SUM(P29:W29)</f>
        <v>0</v>
      </c>
      <c r="Z29" s="6"/>
      <c r="AA29" s="6">
        <f>SUM(F29:N29,Y29)</f>
        <v>6008807</v>
      </c>
      <c r="AB29" s="6"/>
      <c r="AC29" s="6">
        <v>500286</v>
      </c>
      <c r="AD29" s="6"/>
      <c r="AE29" s="6">
        <f>SUM(AA29:AD29)</f>
        <v>6509093</v>
      </c>
    </row>
    <row r="30" spans="1:31" ht="18.75" customHeight="1">
      <c r="B30" s="35" t="s">
        <v>279</v>
      </c>
      <c r="C30" s="42"/>
      <c r="E30" s="43"/>
      <c r="F30" s="6">
        <v>0</v>
      </c>
      <c r="G30" s="6"/>
      <c r="H30" s="6">
        <v>0</v>
      </c>
      <c r="I30" s="6"/>
      <c r="J30" s="6">
        <v>0</v>
      </c>
      <c r="K30" s="6"/>
      <c r="L30" s="13">
        <v>864</v>
      </c>
      <c r="M30" s="15"/>
      <c r="N30" s="6">
        <v>0</v>
      </c>
      <c r="O30" s="15"/>
      <c r="P30" s="13">
        <v>3278098</v>
      </c>
      <c r="Q30" s="15"/>
      <c r="R30" s="6"/>
      <c r="S30" s="13">
        <v>537399</v>
      </c>
      <c r="T30" s="6"/>
      <c r="U30" s="6">
        <v>0</v>
      </c>
      <c r="V30" s="6"/>
      <c r="W30" s="6">
        <v>0</v>
      </c>
      <c r="X30" s="6"/>
      <c r="Y30" s="8">
        <f t="shared" si="0"/>
        <v>3815497</v>
      </c>
      <c r="Z30" s="6"/>
      <c r="AA30" s="8">
        <f>SUM(F30:N30,Y30)</f>
        <v>3816361</v>
      </c>
      <c r="AB30" s="6"/>
      <c r="AC30" s="8">
        <v>632862</v>
      </c>
      <c r="AD30" s="6"/>
      <c r="AE30" s="8">
        <f>SUM(AA30:AD30)</f>
        <v>4449223</v>
      </c>
    </row>
    <row r="31" spans="1:31" ht="18.75" customHeight="1">
      <c r="A31" s="67" t="s">
        <v>96</v>
      </c>
      <c r="B31" s="42"/>
      <c r="C31" s="42"/>
      <c r="E31" s="43"/>
      <c r="F31" s="65">
        <f>SUM(F29:F30)</f>
        <v>0</v>
      </c>
      <c r="G31" s="55"/>
      <c r="H31" s="65">
        <f>SUM(H29:H30)</f>
        <v>0</v>
      </c>
      <c r="I31" s="55"/>
      <c r="J31" s="65">
        <f>SUM(J29:J30)</f>
        <v>0</v>
      </c>
      <c r="K31" s="55"/>
      <c r="L31" s="65">
        <f>SUM(L29:L30)</f>
        <v>6009671</v>
      </c>
      <c r="M31" s="55"/>
      <c r="N31" s="65">
        <f>SUM(N29:N30)</f>
        <v>0</v>
      </c>
      <c r="O31" s="55"/>
      <c r="P31" s="65">
        <f>SUM(P29:P30)</f>
        <v>3278098</v>
      </c>
      <c r="Q31" s="55"/>
      <c r="R31" s="6"/>
      <c r="S31" s="65">
        <f>SUM(S29:S30)</f>
        <v>537399</v>
      </c>
      <c r="T31" s="55"/>
      <c r="U31" s="65">
        <f>SUM(U29:U30)</f>
        <v>0</v>
      </c>
      <c r="V31" s="55"/>
      <c r="W31" s="65">
        <f>SUM(W29:W30)</f>
        <v>0</v>
      </c>
      <c r="X31" s="55"/>
      <c r="Y31" s="65">
        <f>SUM(Y29:Y30)</f>
        <v>3815497</v>
      </c>
      <c r="Z31" s="55"/>
      <c r="AA31" s="65">
        <f>SUM(AA29:AA30)</f>
        <v>9825168</v>
      </c>
      <c r="AB31" s="55"/>
      <c r="AC31" s="65">
        <f>SUM(AC29:AC30)</f>
        <v>1133148</v>
      </c>
      <c r="AD31" s="55"/>
      <c r="AE31" s="65">
        <f>SUM(AE29:AE30)</f>
        <v>10958316</v>
      </c>
    </row>
    <row r="32" spans="1:31" s="66" customFormat="1" ht="18.5" customHeight="1">
      <c r="B32" s="68"/>
      <c r="C32" s="68"/>
      <c r="D32" s="69"/>
      <c r="E32" s="70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2"/>
      <c r="S32" s="71"/>
      <c r="T32" s="71"/>
      <c r="U32" s="71"/>
      <c r="V32" s="71"/>
      <c r="W32" s="71"/>
      <c r="X32" s="71"/>
      <c r="Z32" s="71"/>
      <c r="AB32" s="71"/>
    </row>
    <row r="33" spans="1:31" s="66" customFormat="1" ht="18.75" customHeight="1">
      <c r="A33" s="35" t="s">
        <v>83</v>
      </c>
      <c r="B33" s="42"/>
      <c r="C33" s="42"/>
      <c r="D33" s="69"/>
      <c r="E33" s="70"/>
      <c r="F33" s="20">
        <v>0</v>
      </c>
      <c r="G33" s="20"/>
      <c r="H33" s="20">
        <v>0</v>
      </c>
      <c r="I33" s="20"/>
      <c r="J33" s="20">
        <v>0</v>
      </c>
      <c r="K33" s="20"/>
      <c r="L33" s="6">
        <v>-189041</v>
      </c>
      <c r="M33" s="20"/>
      <c r="N33" s="20">
        <v>0</v>
      </c>
      <c r="O33" s="20"/>
      <c r="P33" s="20">
        <v>0</v>
      </c>
      <c r="Q33" s="20"/>
      <c r="R33" s="6"/>
      <c r="S33" s="20">
        <v>0</v>
      </c>
      <c r="T33" s="20"/>
      <c r="U33" s="20">
        <v>0</v>
      </c>
      <c r="V33" s="20"/>
      <c r="W33" s="20">
        <v>0</v>
      </c>
      <c r="X33" s="20"/>
      <c r="Y33" s="20">
        <f t="shared" ref="Y33:Y34" si="1">SUM(P33:W33)</f>
        <v>0</v>
      </c>
      <c r="Z33" s="20"/>
      <c r="AA33" s="6">
        <f>SUM(F33:N33,Y33)</f>
        <v>-189041</v>
      </c>
      <c r="AB33" s="20"/>
      <c r="AC33" s="20">
        <v>0</v>
      </c>
      <c r="AD33" s="5"/>
      <c r="AE33" s="6">
        <f t="shared" ref="AE33:AE34" si="2">SUM(AA33:AD33)</f>
        <v>-189041</v>
      </c>
    </row>
    <row r="34" spans="1:31" ht="18.75" customHeight="1">
      <c r="A34" s="35" t="s">
        <v>106</v>
      </c>
      <c r="B34" s="42"/>
      <c r="C34" s="42"/>
      <c r="E34" s="43"/>
      <c r="F34" s="8">
        <v>0</v>
      </c>
      <c r="G34" s="6"/>
      <c r="H34" s="8">
        <v>0</v>
      </c>
      <c r="I34" s="6"/>
      <c r="J34" s="8">
        <v>277363</v>
      </c>
      <c r="K34" s="6"/>
      <c r="L34" s="8">
        <v>-278993</v>
      </c>
      <c r="M34" s="6"/>
      <c r="N34" s="8">
        <v>0</v>
      </c>
      <c r="O34" s="6"/>
      <c r="P34" s="8">
        <v>0</v>
      </c>
      <c r="Q34" s="6"/>
      <c r="R34" s="6"/>
      <c r="S34" s="8">
        <v>0</v>
      </c>
      <c r="T34" s="6"/>
      <c r="U34" s="8">
        <v>0</v>
      </c>
      <c r="V34" s="6"/>
      <c r="W34" s="8">
        <v>0</v>
      </c>
      <c r="X34" s="6"/>
      <c r="Y34" s="8">
        <f t="shared" si="1"/>
        <v>0</v>
      </c>
      <c r="Z34" s="6"/>
      <c r="AA34" s="8">
        <f>SUM(F34:N34,Y34)</f>
        <v>-1630</v>
      </c>
      <c r="AB34" s="6"/>
      <c r="AC34" s="8">
        <v>1630</v>
      </c>
      <c r="AD34" s="6"/>
      <c r="AE34" s="8">
        <f t="shared" si="2"/>
        <v>0</v>
      </c>
    </row>
    <row r="35" spans="1:31" ht="18.5" customHeight="1">
      <c r="B35" s="42"/>
      <c r="C35" s="42"/>
      <c r="E35" s="43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18.75" customHeight="1" thickBot="1">
      <c r="A36" s="54" t="s">
        <v>234</v>
      </c>
      <c r="B36" s="36"/>
      <c r="C36" s="36"/>
      <c r="E36" s="43"/>
      <c r="F36" s="73">
        <f>F14+F26+F31+SUM(F33:F34)</f>
        <v>5614552</v>
      </c>
      <c r="G36" s="55"/>
      <c r="H36" s="73">
        <f>H14+H26+H31+SUM(H33:H34)</f>
        <v>60331434</v>
      </c>
      <c r="I36" s="55"/>
      <c r="J36" s="73">
        <f>J14+J26+J31+SUM(J33:J34)</f>
        <v>5580853</v>
      </c>
      <c r="K36" s="55"/>
      <c r="L36" s="73">
        <f>L14+L26+L31+SUM(L33:L34)</f>
        <v>67798957</v>
      </c>
      <c r="M36" s="55"/>
      <c r="N36" s="73">
        <f>N14+N26+N31+SUM(N33:N34)</f>
        <v>14904758</v>
      </c>
      <c r="O36" s="55"/>
      <c r="P36" s="73">
        <f>P14+P26+P31+SUM(P33:P34)</f>
        <v>-13083824</v>
      </c>
      <c r="Q36" s="55"/>
      <c r="R36" s="55"/>
      <c r="S36" s="73">
        <f>S14+S26+S31+SUM(S33:S34)</f>
        <v>136592</v>
      </c>
      <c r="T36" s="55"/>
      <c r="U36" s="73">
        <f>U14+U26+U31+SUM(U33:U34)</f>
        <v>-3853013</v>
      </c>
      <c r="V36" s="55"/>
      <c r="W36" s="73">
        <f>W14+W26+W31+SUM(W33:W34)</f>
        <v>-1235562</v>
      </c>
      <c r="X36" s="55"/>
      <c r="Y36" s="73">
        <f>Y14+Y26+Y31+SUM(Y33:Y34)</f>
        <v>-18035807</v>
      </c>
      <c r="Z36" s="55"/>
      <c r="AA36" s="73">
        <f>AA14+AA26+AA31+SUM(AA33:AA34)</f>
        <v>136194747</v>
      </c>
      <c r="AB36" s="55"/>
      <c r="AC36" s="73">
        <f>AC14+AC26+AC31+SUM(AC33:AC34)</f>
        <v>10147294</v>
      </c>
      <c r="AD36" s="55"/>
      <c r="AE36" s="73">
        <f>AE14+AE26+AE31+SUM(AE33:AE34)</f>
        <v>146342041</v>
      </c>
    </row>
    <row r="37" spans="1:31" ht="18.75" customHeight="1" thickTop="1"/>
  </sheetData>
  <mergeCells count="5">
    <mergeCell ref="F4:AE4"/>
    <mergeCell ref="J5:L5"/>
    <mergeCell ref="F12:AE12"/>
    <mergeCell ref="A13:C13"/>
    <mergeCell ref="P5:Y5"/>
  </mergeCells>
  <pageMargins left="0.70866141732283505" right="0.70866141732283505" top="0.47244094488188998" bottom="0.511811023622047" header="0.511811023622047" footer="0.511811023622047"/>
  <pageSetup paperSize="9" scale="51" firstPageNumber="8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view="pageBreakPreview" zoomScale="70" zoomScaleNormal="70" zoomScaleSheetLayoutView="70" workbookViewId="0">
      <selection activeCell="K8" sqref="K8"/>
    </sheetView>
  </sheetViews>
  <sheetFormatPr defaultColWidth="8.1796875" defaultRowHeight="20.25" customHeight="1"/>
  <cols>
    <col min="1" max="1" width="47.1796875" style="74" customWidth="1"/>
    <col min="2" max="2" width="5.08984375" style="74" customWidth="1"/>
    <col min="3" max="3" width="14.1796875" style="74" customWidth="1"/>
    <col min="4" max="4" width="1.81640625" style="74" customWidth="1"/>
    <col min="5" max="5" width="14.1796875" style="74" customWidth="1"/>
    <col min="6" max="6" width="1.81640625" style="74" customWidth="1"/>
    <col min="7" max="7" width="14.6328125" style="74" customWidth="1"/>
    <col min="8" max="8" width="1.81640625" style="74" customWidth="1"/>
    <col min="9" max="9" width="15.08984375" style="74" customWidth="1"/>
    <col min="10" max="10" width="1.81640625" style="74" customWidth="1"/>
    <col min="11" max="11" width="14.6328125" style="74" customWidth="1"/>
    <col min="12" max="12" width="1.81640625" style="74" customWidth="1"/>
    <col min="13" max="13" width="13.08984375" style="74" customWidth="1"/>
    <col min="14" max="14" width="1.81640625" style="74" customWidth="1"/>
    <col min="15" max="15" width="15.36328125" style="74" customWidth="1"/>
    <col min="16" max="16384" width="8.1796875" style="74"/>
  </cols>
  <sheetData>
    <row r="1" spans="1:15" ht="20.25" customHeight="1">
      <c r="A1" s="2" t="s">
        <v>46</v>
      </c>
      <c r="B1" s="2"/>
    </row>
    <row r="2" spans="1:15" s="78" customFormat="1" ht="20.25" customHeight="1">
      <c r="A2" s="92" t="s">
        <v>97</v>
      </c>
      <c r="B2" s="92"/>
      <c r="C2" s="91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s="78" customFormat="1" ht="20.25" customHeight="1">
      <c r="A3" s="89"/>
      <c r="B3" s="89"/>
      <c r="C3" s="91"/>
      <c r="D3" s="90"/>
      <c r="E3" s="90"/>
      <c r="F3" s="90"/>
      <c r="G3" s="90"/>
      <c r="H3" s="90"/>
      <c r="J3" s="90"/>
      <c r="K3" s="90"/>
      <c r="L3" s="90"/>
      <c r="N3" s="90"/>
    </row>
    <row r="4" spans="1:15" s="78" customFormat="1" ht="20.25" customHeight="1">
      <c r="A4" s="89"/>
      <c r="B4" s="89"/>
      <c r="C4" s="302" t="s">
        <v>40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</row>
    <row r="5" spans="1:15" s="78" customFormat="1" ht="20.25" customHeight="1">
      <c r="A5" s="89"/>
      <c r="B5" s="89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9" t="s">
        <v>255</v>
      </c>
      <c r="N5" s="285"/>
      <c r="O5" s="285"/>
    </row>
    <row r="6" spans="1:15" s="78" customFormat="1" ht="20.25" customHeight="1">
      <c r="A6" s="89"/>
      <c r="B6" s="89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9" t="s">
        <v>281</v>
      </c>
      <c r="N6" s="285"/>
      <c r="O6" s="285"/>
    </row>
    <row r="7" spans="1:15" s="78" customFormat="1" ht="20.25" customHeight="1">
      <c r="A7" s="89"/>
      <c r="B7" s="89"/>
      <c r="C7" s="239"/>
      <c r="D7" s="88"/>
      <c r="E7" s="82"/>
      <c r="F7" s="87"/>
      <c r="G7" s="304" t="s">
        <v>21</v>
      </c>
      <c r="H7" s="304"/>
      <c r="I7" s="304"/>
      <c r="J7" s="88"/>
      <c r="K7" s="82"/>
      <c r="L7" s="88"/>
      <c r="M7" s="287" t="s">
        <v>256</v>
      </c>
      <c r="N7" s="285"/>
    </row>
    <row r="8" spans="1:15" s="78" customFormat="1" ht="20.25" customHeight="1">
      <c r="A8" s="86"/>
      <c r="B8" s="86"/>
      <c r="C8" s="82" t="s">
        <v>119</v>
      </c>
      <c r="D8" s="86"/>
      <c r="E8" s="45" t="s">
        <v>113</v>
      </c>
      <c r="F8" s="86"/>
      <c r="G8" s="86"/>
      <c r="H8" s="86"/>
      <c r="I8" s="81"/>
      <c r="J8" s="85"/>
      <c r="K8" s="84" t="s">
        <v>76</v>
      </c>
      <c r="L8" s="85"/>
      <c r="M8" s="45"/>
      <c r="N8" s="86"/>
    </row>
    <row r="9" spans="1:15" s="80" customFormat="1" ht="20.25" customHeight="1">
      <c r="A9" s="83"/>
      <c r="B9" s="83"/>
      <c r="C9" s="81" t="s">
        <v>143</v>
      </c>
      <c r="D9" s="81"/>
      <c r="E9" s="45" t="s">
        <v>130</v>
      </c>
      <c r="F9" s="81"/>
      <c r="G9" s="81"/>
      <c r="H9" s="81"/>
      <c r="I9" s="81"/>
      <c r="J9" s="81"/>
      <c r="K9" s="84" t="s">
        <v>79</v>
      </c>
      <c r="L9" s="81"/>
      <c r="M9" s="43" t="s">
        <v>254</v>
      </c>
      <c r="N9" s="81"/>
      <c r="O9" s="190" t="s">
        <v>118</v>
      </c>
    </row>
    <row r="10" spans="1:15" s="80" customFormat="1" ht="20.25" customHeight="1">
      <c r="A10" s="83"/>
      <c r="B10" s="53"/>
      <c r="C10" s="82" t="s">
        <v>30</v>
      </c>
      <c r="D10" s="81"/>
      <c r="E10" s="45" t="s">
        <v>131</v>
      </c>
      <c r="F10" s="81"/>
      <c r="G10" s="81" t="s">
        <v>38</v>
      </c>
      <c r="H10" s="81"/>
      <c r="I10" s="81" t="s">
        <v>24</v>
      </c>
      <c r="J10" s="81"/>
      <c r="K10" s="81" t="s">
        <v>77</v>
      </c>
      <c r="L10" s="81"/>
      <c r="M10" s="43" t="s">
        <v>248</v>
      </c>
      <c r="N10" s="81"/>
      <c r="O10" s="191" t="s">
        <v>31</v>
      </c>
    </row>
    <row r="11" spans="1:15" s="80" customFormat="1" ht="20.25" customHeight="1">
      <c r="C11" s="303" t="s">
        <v>52</v>
      </c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</row>
    <row r="12" spans="1:15" s="80" customFormat="1" ht="20.25" customHeight="1">
      <c r="A12" s="145" t="s">
        <v>177</v>
      </c>
      <c r="B12" s="145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146"/>
      <c r="N12" s="286"/>
      <c r="O12" s="240"/>
    </row>
    <row r="13" spans="1:15" s="78" customFormat="1" ht="20.25" customHeight="1">
      <c r="A13" s="147" t="s">
        <v>178</v>
      </c>
      <c r="B13" s="147"/>
      <c r="C13" s="79">
        <v>5614552</v>
      </c>
      <c r="D13" s="79"/>
      <c r="E13" s="79">
        <v>60331434</v>
      </c>
      <c r="F13" s="79"/>
      <c r="G13" s="79">
        <v>566601</v>
      </c>
      <c r="H13" s="79"/>
      <c r="I13" s="79">
        <v>16631184</v>
      </c>
      <c r="J13" s="145"/>
      <c r="K13" s="79">
        <v>14905569</v>
      </c>
      <c r="L13" s="145"/>
      <c r="M13" s="79">
        <v>702064</v>
      </c>
      <c r="N13" s="79"/>
      <c r="O13" s="17">
        <v>98751404</v>
      </c>
    </row>
    <row r="14" spans="1:15" s="153" customFormat="1" ht="20.25" customHeight="1">
      <c r="A14" s="148"/>
      <c r="B14" s="148"/>
      <c r="C14" s="149"/>
      <c r="D14" s="150"/>
      <c r="E14" s="149"/>
      <c r="F14" s="150"/>
      <c r="G14" s="149"/>
      <c r="H14" s="150"/>
      <c r="I14" s="149"/>
      <c r="J14" s="151"/>
      <c r="K14" s="149"/>
      <c r="L14" s="151"/>
      <c r="M14" s="152"/>
      <c r="N14" s="150"/>
      <c r="O14" s="149"/>
    </row>
    <row r="15" spans="1:15" ht="20.25" customHeight="1">
      <c r="A15" s="154" t="s">
        <v>98</v>
      </c>
      <c r="B15" s="154"/>
      <c r="C15" s="158"/>
      <c r="D15" s="158"/>
      <c r="E15" s="158"/>
      <c r="F15" s="158"/>
      <c r="G15" s="158"/>
      <c r="H15" s="159"/>
      <c r="I15" s="160"/>
      <c r="J15" s="159"/>
      <c r="K15" s="158"/>
      <c r="L15" s="159"/>
      <c r="M15" s="160"/>
      <c r="N15" s="158"/>
      <c r="O15" s="158"/>
    </row>
    <row r="16" spans="1:15" ht="20.25" customHeight="1">
      <c r="A16" s="74" t="s">
        <v>120</v>
      </c>
      <c r="C16" s="158">
        <v>0</v>
      </c>
      <c r="D16" s="158"/>
      <c r="E16" s="158">
        <v>0</v>
      </c>
      <c r="F16" s="158"/>
      <c r="G16" s="158">
        <v>0</v>
      </c>
      <c r="H16" s="159"/>
      <c r="I16" s="160">
        <v>2280800</v>
      </c>
      <c r="J16" s="159"/>
      <c r="K16" s="158">
        <v>0</v>
      </c>
      <c r="L16" s="159"/>
      <c r="M16" s="158">
        <v>0</v>
      </c>
      <c r="N16" s="158"/>
      <c r="O16" s="21">
        <f>SUM(C16:M16,)</f>
        <v>2280800</v>
      </c>
    </row>
    <row r="17" spans="1:15" ht="20.25" customHeight="1">
      <c r="A17" s="74" t="s">
        <v>231</v>
      </c>
      <c r="C17" s="158">
        <v>0</v>
      </c>
      <c r="D17" s="158"/>
      <c r="E17" s="158">
        <v>0</v>
      </c>
      <c r="F17" s="158"/>
      <c r="G17" s="158">
        <v>0</v>
      </c>
      <c r="H17" s="159"/>
      <c r="I17" s="158">
        <v>0</v>
      </c>
      <c r="J17" s="159"/>
      <c r="K17" s="158">
        <v>0</v>
      </c>
      <c r="L17" s="159"/>
      <c r="M17" s="156">
        <v>-146724</v>
      </c>
      <c r="N17" s="158"/>
      <c r="O17" s="156">
        <f>SUM(C17:M17,)</f>
        <v>-146724</v>
      </c>
    </row>
    <row r="18" spans="1:15" ht="20.25" customHeight="1">
      <c r="A18" s="154" t="s">
        <v>209</v>
      </c>
      <c r="B18" s="154"/>
      <c r="C18" s="161">
        <f>SUM(C16:C17)</f>
        <v>0</v>
      </c>
      <c r="D18" s="162"/>
      <c r="E18" s="161">
        <f>SUM(E16:E17)</f>
        <v>0</v>
      </c>
      <c r="F18" s="162"/>
      <c r="G18" s="161">
        <f>SUM(G16:G17)</f>
        <v>0</v>
      </c>
      <c r="H18" s="163"/>
      <c r="I18" s="161">
        <f>SUM(I16:I17)</f>
        <v>2280800</v>
      </c>
      <c r="J18" s="163"/>
      <c r="K18" s="161">
        <f>SUM(K16:K17)</f>
        <v>0</v>
      </c>
      <c r="L18" s="163"/>
      <c r="M18" s="225">
        <f>SUM(M16:M17)</f>
        <v>-146724</v>
      </c>
      <c r="N18" s="162"/>
      <c r="O18" s="161">
        <f>SUM(C18:M18,)</f>
        <v>2134076</v>
      </c>
    </row>
    <row r="19" spans="1:15" ht="20.25" customHeight="1">
      <c r="A19" s="154"/>
      <c r="B19" s="154"/>
      <c r="C19" s="6"/>
      <c r="D19" s="6"/>
      <c r="E19" s="6"/>
      <c r="F19" s="6"/>
      <c r="G19" s="6"/>
      <c r="H19" s="75"/>
      <c r="I19" s="76"/>
      <c r="J19" s="75"/>
      <c r="K19" s="6"/>
      <c r="L19" s="75"/>
      <c r="M19" s="155"/>
      <c r="N19" s="6"/>
      <c r="O19" s="6"/>
    </row>
    <row r="20" spans="1:15" ht="20.25" customHeight="1">
      <c r="A20" s="74" t="s">
        <v>221</v>
      </c>
      <c r="C20" s="6">
        <v>0</v>
      </c>
      <c r="D20" s="6"/>
      <c r="E20" s="6">
        <v>0</v>
      </c>
      <c r="F20" s="6"/>
      <c r="G20" s="6">
        <v>0</v>
      </c>
      <c r="H20" s="75"/>
      <c r="I20" s="6">
        <v>0</v>
      </c>
      <c r="J20" s="75"/>
      <c r="K20" s="6">
        <v>-811</v>
      </c>
      <c r="L20" s="4"/>
      <c r="M20" s="6">
        <v>0</v>
      </c>
      <c r="N20" s="6"/>
      <c r="O20" s="6">
        <f t="shared" ref="O20:O21" si="0">SUM(C20:M20,)</f>
        <v>-811</v>
      </c>
    </row>
    <row r="21" spans="1:15" ht="20.25" customHeight="1">
      <c r="A21" s="35" t="s">
        <v>83</v>
      </c>
      <c r="B21" s="35"/>
      <c r="C21" s="199">
        <v>0</v>
      </c>
      <c r="D21" s="6"/>
      <c r="E21" s="199">
        <v>0</v>
      </c>
      <c r="F21" s="6"/>
      <c r="G21" s="199">
        <v>0</v>
      </c>
      <c r="H21" s="75"/>
      <c r="I21" s="156">
        <v>-189041</v>
      </c>
      <c r="J21" s="75"/>
      <c r="K21" s="199">
        <v>0</v>
      </c>
      <c r="L21" s="159"/>
      <c r="M21" s="199">
        <v>0</v>
      </c>
      <c r="N21" s="6"/>
      <c r="O21" s="156">
        <f t="shared" si="0"/>
        <v>-189041</v>
      </c>
    </row>
    <row r="22" spans="1:15" ht="20.25" customHeight="1">
      <c r="A22" s="35"/>
      <c r="B22" s="35"/>
      <c r="C22" s="158"/>
      <c r="D22" s="6"/>
      <c r="E22" s="158"/>
      <c r="F22" s="6"/>
      <c r="G22" s="158"/>
      <c r="H22" s="75"/>
      <c r="I22" s="76"/>
      <c r="J22" s="75"/>
      <c r="K22" s="158"/>
      <c r="L22" s="159"/>
      <c r="M22" s="158"/>
      <c r="N22" s="6"/>
      <c r="O22" s="76"/>
    </row>
    <row r="23" spans="1:15" ht="20" customHeight="1" thickBot="1">
      <c r="A23" s="147" t="s">
        <v>179</v>
      </c>
      <c r="B23" s="147"/>
      <c r="C23" s="157">
        <f>C13+C18+C20+C21</f>
        <v>5614552</v>
      </c>
      <c r="D23" s="19"/>
      <c r="E23" s="157">
        <f>E13+E18+E20+E21</f>
        <v>60331434</v>
      </c>
      <c r="F23" s="19"/>
      <c r="G23" s="157">
        <f>G13+G18+G20+G21</f>
        <v>566601</v>
      </c>
      <c r="H23" s="19"/>
      <c r="I23" s="157">
        <f>I13+I18+I20+I21</f>
        <v>18722943</v>
      </c>
      <c r="J23" s="19"/>
      <c r="K23" s="157">
        <f>K13+K18+K20+K21</f>
        <v>14904758</v>
      </c>
      <c r="L23" s="19"/>
      <c r="M23" s="157">
        <f>M13+M18+M20+M21</f>
        <v>555340</v>
      </c>
      <c r="N23" s="19"/>
      <c r="O23" s="157">
        <f>SUM(C23:M23,)</f>
        <v>100695628</v>
      </c>
    </row>
    <row r="24" spans="1:15" ht="20.25" customHeight="1" thickTop="1"/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80" firstPageNumber="9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zoomScale="70" zoomScaleNormal="70" zoomScaleSheetLayoutView="70" workbookViewId="0">
      <selection activeCell="I10" sqref="I10"/>
    </sheetView>
  </sheetViews>
  <sheetFormatPr defaultColWidth="8.1796875" defaultRowHeight="20.25" customHeight="1"/>
  <cols>
    <col min="1" max="1" width="47.1796875" style="74" customWidth="1"/>
    <col min="2" max="2" width="5.90625" style="74" customWidth="1"/>
    <col min="3" max="3" width="14.1796875" style="74" customWidth="1"/>
    <col min="4" max="4" width="1.81640625" style="74" customWidth="1"/>
    <col min="5" max="5" width="14.1796875" style="74" customWidth="1"/>
    <col min="6" max="6" width="1.81640625" style="74" customWidth="1"/>
    <col min="7" max="7" width="14.453125" style="74" customWidth="1"/>
    <col min="8" max="8" width="1.81640625" style="74" customWidth="1"/>
    <col min="9" max="9" width="14.90625" style="74" customWidth="1"/>
    <col min="10" max="10" width="1.81640625" style="74" customWidth="1"/>
    <col min="11" max="11" width="14.36328125" style="74" customWidth="1"/>
    <col min="12" max="12" width="1.81640625" style="74" customWidth="1"/>
    <col min="13" max="13" width="13.08984375" style="74" customWidth="1"/>
    <col min="14" max="14" width="1.81640625" style="74" customWidth="1"/>
    <col min="15" max="15" width="15.36328125" style="74" customWidth="1"/>
    <col min="16" max="16384" width="8.1796875" style="74"/>
  </cols>
  <sheetData>
    <row r="1" spans="1:15" ht="20.25" customHeight="1">
      <c r="A1" s="2" t="s">
        <v>46</v>
      </c>
      <c r="B1" s="2"/>
    </row>
    <row r="2" spans="1:15" s="78" customFormat="1" ht="20.25" customHeight="1">
      <c r="A2" s="92" t="s">
        <v>97</v>
      </c>
      <c r="B2" s="92"/>
      <c r="C2" s="91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s="78" customFormat="1" ht="20.25" customHeight="1">
      <c r="A3" s="89"/>
      <c r="B3" s="89"/>
      <c r="C3" s="91"/>
      <c r="D3" s="90"/>
      <c r="E3" s="90"/>
      <c r="F3" s="90"/>
      <c r="G3" s="90"/>
      <c r="H3" s="90"/>
      <c r="J3" s="90"/>
      <c r="K3" s="90"/>
      <c r="L3" s="90"/>
      <c r="N3" s="90"/>
    </row>
    <row r="4" spans="1:15" s="78" customFormat="1" ht="20.25" customHeight="1">
      <c r="A4" s="89"/>
      <c r="B4" s="89"/>
      <c r="C4" s="302" t="s">
        <v>40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</row>
    <row r="5" spans="1:15" s="78" customFormat="1" ht="20.25" customHeight="1">
      <c r="A5" s="89"/>
      <c r="B5" s="89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9" t="s">
        <v>255</v>
      </c>
      <c r="N5" s="285"/>
      <c r="O5" s="285"/>
    </row>
    <row r="6" spans="1:15" s="78" customFormat="1" ht="20.25" customHeight="1">
      <c r="A6" s="89"/>
      <c r="B6" s="89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9" t="s">
        <v>281</v>
      </c>
      <c r="N6" s="285"/>
      <c r="O6" s="285"/>
    </row>
    <row r="7" spans="1:15" s="78" customFormat="1" ht="20.25" customHeight="1">
      <c r="A7" s="89"/>
      <c r="B7" s="89"/>
      <c r="C7" s="279"/>
      <c r="D7" s="88"/>
      <c r="E7" s="82"/>
      <c r="F7" s="87"/>
      <c r="G7" s="304" t="s">
        <v>21</v>
      </c>
      <c r="H7" s="304"/>
      <c r="I7" s="304"/>
      <c r="J7" s="88"/>
      <c r="K7" s="82"/>
      <c r="L7" s="88"/>
      <c r="M7" s="287" t="s">
        <v>256</v>
      </c>
      <c r="N7" s="88"/>
    </row>
    <row r="8" spans="1:15" s="78" customFormat="1" ht="20.25" customHeight="1">
      <c r="A8" s="86"/>
      <c r="B8" s="86"/>
      <c r="C8" s="82" t="s">
        <v>119</v>
      </c>
      <c r="D8" s="86"/>
      <c r="E8" s="45" t="s">
        <v>113</v>
      </c>
      <c r="F8" s="86"/>
      <c r="G8" s="86"/>
      <c r="H8" s="86"/>
      <c r="I8" s="81"/>
      <c r="J8" s="85"/>
      <c r="K8" s="84" t="s">
        <v>76</v>
      </c>
      <c r="L8" s="85"/>
      <c r="M8" s="45"/>
      <c r="N8" s="86"/>
    </row>
    <row r="9" spans="1:15" s="80" customFormat="1" ht="20.25" customHeight="1">
      <c r="A9" s="83"/>
      <c r="B9" s="83"/>
      <c r="C9" s="81" t="s">
        <v>143</v>
      </c>
      <c r="D9" s="81"/>
      <c r="E9" s="45" t="s">
        <v>130</v>
      </c>
      <c r="F9" s="81"/>
      <c r="G9" s="81"/>
      <c r="H9" s="81"/>
      <c r="I9" s="81"/>
      <c r="J9" s="81"/>
      <c r="K9" s="84" t="s">
        <v>79</v>
      </c>
      <c r="L9" s="81"/>
      <c r="M9" s="43" t="s">
        <v>254</v>
      </c>
      <c r="N9" s="81"/>
      <c r="O9" s="190" t="s">
        <v>118</v>
      </c>
    </row>
    <row r="10" spans="1:15" s="80" customFormat="1" ht="20.25" customHeight="1">
      <c r="A10" s="83"/>
      <c r="B10" s="53"/>
      <c r="C10" s="82" t="s">
        <v>30</v>
      </c>
      <c r="D10" s="81"/>
      <c r="E10" s="45" t="s">
        <v>131</v>
      </c>
      <c r="F10" s="81"/>
      <c r="G10" s="81" t="s">
        <v>38</v>
      </c>
      <c r="H10" s="81"/>
      <c r="I10" s="81" t="s">
        <v>24</v>
      </c>
      <c r="J10" s="81"/>
      <c r="K10" s="81" t="s">
        <v>77</v>
      </c>
      <c r="L10" s="81"/>
      <c r="M10" s="43" t="s">
        <v>248</v>
      </c>
      <c r="N10" s="81"/>
      <c r="O10" s="191" t="s">
        <v>31</v>
      </c>
    </row>
    <row r="11" spans="1:15" s="80" customFormat="1" ht="20.25" customHeight="1">
      <c r="C11" s="303" t="s">
        <v>52</v>
      </c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</row>
    <row r="12" spans="1:15" s="80" customFormat="1" ht="20.25" customHeight="1">
      <c r="A12" s="145" t="s">
        <v>233</v>
      </c>
      <c r="B12" s="145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146"/>
      <c r="N12" s="280"/>
      <c r="O12" s="280"/>
    </row>
    <row r="13" spans="1:15" s="78" customFormat="1" ht="20.25" customHeight="1">
      <c r="A13" s="147" t="s">
        <v>235</v>
      </c>
      <c r="B13" s="147"/>
      <c r="C13" s="79">
        <v>5614552</v>
      </c>
      <c r="D13" s="79"/>
      <c r="E13" s="79">
        <v>60331434</v>
      </c>
      <c r="F13" s="79"/>
      <c r="G13" s="79">
        <v>566601</v>
      </c>
      <c r="H13" s="79"/>
      <c r="I13" s="79">
        <v>19195508</v>
      </c>
      <c r="J13" s="145"/>
      <c r="K13" s="17">
        <v>14904758</v>
      </c>
      <c r="L13" s="145"/>
      <c r="M13" s="55">
        <v>571397</v>
      </c>
      <c r="N13" s="79"/>
      <c r="O13" s="17">
        <f>SUM(C13:M13)</f>
        <v>101184250</v>
      </c>
    </row>
    <row r="14" spans="1:15" s="153" customFormat="1" ht="20.25" customHeight="1">
      <c r="A14" s="148"/>
      <c r="B14" s="148"/>
      <c r="C14" s="149"/>
      <c r="D14" s="150"/>
      <c r="E14" s="149"/>
      <c r="F14" s="150"/>
      <c r="G14" s="149"/>
      <c r="H14" s="150"/>
      <c r="I14" s="149"/>
      <c r="J14" s="151"/>
      <c r="K14" s="149"/>
      <c r="L14" s="151"/>
      <c r="M14" s="152"/>
      <c r="N14" s="150"/>
      <c r="O14" s="149"/>
    </row>
    <row r="15" spans="1:15" ht="20.25" customHeight="1">
      <c r="A15" s="154" t="s">
        <v>98</v>
      </c>
      <c r="B15" s="154"/>
      <c r="C15" s="158"/>
      <c r="D15" s="158"/>
      <c r="E15" s="158"/>
      <c r="F15" s="158"/>
      <c r="G15" s="158"/>
      <c r="H15" s="159"/>
      <c r="I15" s="160"/>
      <c r="J15" s="159"/>
      <c r="K15" s="158"/>
      <c r="L15" s="159"/>
      <c r="M15" s="160"/>
      <c r="N15" s="158"/>
      <c r="O15" s="158"/>
    </row>
    <row r="16" spans="1:15" ht="20.25" customHeight="1">
      <c r="A16" s="74" t="s">
        <v>120</v>
      </c>
      <c r="C16" s="158">
        <v>0</v>
      </c>
      <c r="D16" s="158"/>
      <c r="E16" s="158">
        <v>0</v>
      </c>
      <c r="F16" s="158"/>
      <c r="G16" s="158">
        <v>0</v>
      </c>
      <c r="H16" s="159"/>
      <c r="I16" s="160">
        <v>738498</v>
      </c>
      <c r="J16" s="159"/>
      <c r="K16" s="158">
        <v>0</v>
      </c>
      <c r="L16" s="159"/>
      <c r="M16" s="158">
        <v>0</v>
      </c>
      <c r="N16" s="158"/>
      <c r="O16" s="21">
        <f>SUM(C16:M16)</f>
        <v>738498</v>
      </c>
    </row>
    <row r="17" spans="1:15" ht="20.25" customHeight="1">
      <c r="A17" s="74" t="s">
        <v>280</v>
      </c>
      <c r="C17" s="158">
        <v>0</v>
      </c>
      <c r="D17" s="158"/>
      <c r="E17" s="158">
        <v>0</v>
      </c>
      <c r="F17" s="158"/>
      <c r="G17" s="158">
        <v>0</v>
      </c>
      <c r="H17" s="159"/>
      <c r="I17" s="158">
        <v>0</v>
      </c>
      <c r="J17" s="159"/>
      <c r="K17" s="158">
        <v>0</v>
      </c>
      <c r="L17" s="159"/>
      <c r="M17" s="156">
        <v>18989</v>
      </c>
      <c r="N17" s="158"/>
      <c r="O17" s="156">
        <f>SUM(C17:M17)</f>
        <v>18989</v>
      </c>
    </row>
    <row r="18" spans="1:15" ht="20.25" customHeight="1">
      <c r="A18" s="154" t="s">
        <v>96</v>
      </c>
      <c r="B18" s="154"/>
      <c r="C18" s="161">
        <f>SUM(C16:C17)</f>
        <v>0</v>
      </c>
      <c r="D18" s="162"/>
      <c r="E18" s="161">
        <f>SUM(E16:E17)</f>
        <v>0</v>
      </c>
      <c r="F18" s="162"/>
      <c r="G18" s="161">
        <f>SUM(G16:G17)</f>
        <v>0</v>
      </c>
      <c r="H18" s="163"/>
      <c r="I18" s="161">
        <f>SUM(I16:I17)</f>
        <v>738498</v>
      </c>
      <c r="J18" s="163"/>
      <c r="K18" s="161">
        <f>SUM(K16:K17)</f>
        <v>0</v>
      </c>
      <c r="L18" s="163"/>
      <c r="M18" s="225">
        <f>SUM(M16:M17)</f>
        <v>18989</v>
      </c>
      <c r="N18" s="162"/>
      <c r="O18" s="161">
        <f>SUM(C18:M18)</f>
        <v>757487</v>
      </c>
    </row>
    <row r="19" spans="1:15" ht="20.25" customHeight="1">
      <c r="A19" s="154"/>
      <c r="B19" s="154"/>
      <c r="C19" s="6"/>
      <c r="D19" s="6"/>
      <c r="E19" s="6"/>
      <c r="F19" s="6"/>
      <c r="G19" s="6"/>
      <c r="H19" s="75"/>
      <c r="I19" s="76"/>
      <c r="J19" s="75"/>
      <c r="K19" s="6"/>
      <c r="L19" s="75"/>
      <c r="M19" s="155"/>
      <c r="N19" s="6"/>
      <c r="O19" s="6"/>
    </row>
    <row r="20" spans="1:15" ht="20.25" customHeight="1">
      <c r="A20" s="35" t="s">
        <v>83</v>
      </c>
      <c r="B20" s="35"/>
      <c r="C20" s="199">
        <v>0</v>
      </c>
      <c r="D20" s="6"/>
      <c r="E20" s="199">
        <v>0</v>
      </c>
      <c r="F20" s="6"/>
      <c r="G20" s="199">
        <v>0</v>
      </c>
      <c r="H20" s="75"/>
      <c r="I20" s="156">
        <v>-189041</v>
      </c>
      <c r="J20" s="75"/>
      <c r="K20" s="199">
        <v>0</v>
      </c>
      <c r="L20" s="159"/>
      <c r="M20" s="199">
        <v>0</v>
      </c>
      <c r="N20" s="6"/>
      <c r="O20" s="156">
        <f t="shared" ref="O20" si="0">SUM(C20:M20)</f>
        <v>-189041</v>
      </c>
    </row>
    <row r="21" spans="1:15" ht="20.25" customHeight="1">
      <c r="A21" s="35"/>
      <c r="B21" s="35"/>
      <c r="C21" s="158"/>
      <c r="D21" s="6"/>
      <c r="E21" s="158"/>
      <c r="F21" s="6"/>
      <c r="G21" s="158"/>
      <c r="H21" s="75"/>
      <c r="I21" s="76"/>
      <c r="J21" s="75"/>
      <c r="K21" s="158"/>
      <c r="L21" s="159"/>
      <c r="M21" s="158"/>
      <c r="N21" s="6"/>
      <c r="O21" s="76"/>
    </row>
    <row r="22" spans="1:15" ht="20" customHeight="1" thickBot="1">
      <c r="A22" s="147" t="s">
        <v>234</v>
      </c>
      <c r="B22" s="147"/>
      <c r="C22" s="157">
        <f>C13+C18+C20</f>
        <v>5614552</v>
      </c>
      <c r="D22" s="19"/>
      <c r="E22" s="157">
        <f>E13+E18+E20</f>
        <v>60331434</v>
      </c>
      <c r="F22" s="19"/>
      <c r="G22" s="157">
        <f>G13+G18+G20</f>
        <v>566601</v>
      </c>
      <c r="H22" s="19"/>
      <c r="I22" s="157">
        <f>I13+I18+I20</f>
        <v>19744965</v>
      </c>
      <c r="J22" s="19"/>
      <c r="K22" s="157">
        <f>K13+K18+K20</f>
        <v>14904758</v>
      </c>
      <c r="L22" s="19"/>
      <c r="M22" s="157">
        <f>M13+M18+M20</f>
        <v>590386</v>
      </c>
      <c r="N22" s="19"/>
      <c r="O22" s="157">
        <f>SUM(C22:M22)</f>
        <v>101752696</v>
      </c>
    </row>
    <row r="23" spans="1:15" s="9" customFormat="1" ht="20.25" customHeight="1" thickTop="1">
      <c r="F23" s="18"/>
      <c r="H23" s="18"/>
      <c r="J23" s="18"/>
      <c r="N23" s="18"/>
    </row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80" firstPageNumber="1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1"/>
  <sheetViews>
    <sheetView view="pageBreakPreview" zoomScale="80" zoomScaleNormal="70" zoomScaleSheetLayoutView="80" workbookViewId="0">
      <selection activeCell="A83" sqref="A83"/>
    </sheetView>
  </sheetViews>
  <sheetFormatPr defaultColWidth="5.1796875" defaultRowHeight="20.25" customHeight="1"/>
  <cols>
    <col min="1" max="1" width="64.1796875" style="31" customWidth="1"/>
    <col min="2" max="2" width="7.54296875" style="31" customWidth="1"/>
    <col min="3" max="3" width="14.453125" style="31" bestFit="1" customWidth="1"/>
    <col min="4" max="4" width="1" style="31" customWidth="1"/>
    <col min="5" max="5" width="14.453125" style="31" bestFit="1" customWidth="1"/>
    <col min="6" max="6" width="1" style="31" customWidth="1"/>
    <col min="7" max="7" width="12.453125" style="31" customWidth="1"/>
    <col min="8" max="8" width="1.1796875" style="31" customWidth="1"/>
    <col min="9" max="9" width="12.453125" style="31" customWidth="1"/>
    <col min="10" max="16384" width="5.1796875" style="31"/>
  </cols>
  <sheetData>
    <row r="1" spans="1:9" ht="20.25" customHeight="1">
      <c r="A1" s="94" t="s">
        <v>46</v>
      </c>
      <c r="B1" s="164"/>
      <c r="C1" s="165"/>
      <c r="E1" s="165"/>
      <c r="G1" s="165"/>
      <c r="I1" s="165"/>
    </row>
    <row r="2" spans="1:9" ht="20.25" customHeight="1">
      <c r="A2" s="37" t="s">
        <v>99</v>
      </c>
      <c r="B2" s="164"/>
      <c r="C2" s="165"/>
      <c r="E2" s="165"/>
      <c r="G2" s="165"/>
      <c r="I2" s="165"/>
    </row>
    <row r="3" spans="1:9" ht="20.25" customHeight="1">
      <c r="A3" s="167"/>
    </row>
    <row r="4" spans="1:9" ht="20.25" customHeight="1">
      <c r="B4" s="168"/>
      <c r="C4" s="297" t="s">
        <v>89</v>
      </c>
      <c r="D4" s="297"/>
      <c r="E4" s="297"/>
      <c r="F4" s="100"/>
      <c r="G4" s="297" t="s">
        <v>90</v>
      </c>
      <c r="H4" s="297"/>
      <c r="I4" s="297"/>
    </row>
    <row r="5" spans="1:9" ht="20.25" customHeight="1">
      <c r="B5" s="168"/>
      <c r="C5" s="297" t="s">
        <v>53</v>
      </c>
      <c r="D5" s="297"/>
      <c r="E5" s="297"/>
      <c r="F5" s="100"/>
      <c r="G5" s="297" t="s">
        <v>91</v>
      </c>
      <c r="H5" s="297"/>
      <c r="I5" s="297"/>
    </row>
    <row r="6" spans="1:9" ht="20.25" customHeight="1">
      <c r="B6" s="168"/>
      <c r="C6" s="295" t="s">
        <v>92</v>
      </c>
      <c r="D6" s="295"/>
      <c r="E6" s="295"/>
      <c r="F6" s="282"/>
      <c r="G6" s="295" t="s">
        <v>92</v>
      </c>
      <c r="H6" s="295"/>
      <c r="I6" s="295"/>
    </row>
    <row r="7" spans="1:9" ht="20.25" customHeight="1">
      <c r="B7" s="168"/>
      <c r="C7" s="295" t="s">
        <v>127</v>
      </c>
      <c r="D7" s="295"/>
      <c r="E7" s="295"/>
      <c r="F7" s="282"/>
      <c r="G7" s="295" t="s">
        <v>127</v>
      </c>
      <c r="H7" s="295"/>
      <c r="I7" s="295"/>
    </row>
    <row r="8" spans="1:9" ht="20.25" customHeight="1">
      <c r="B8" s="164" t="s">
        <v>1</v>
      </c>
      <c r="C8" s="103">
        <v>2021</v>
      </c>
      <c r="D8" s="103"/>
      <c r="E8" s="103">
        <v>2020</v>
      </c>
      <c r="F8" s="103"/>
      <c r="G8" s="103">
        <v>2021</v>
      </c>
      <c r="H8" s="103"/>
      <c r="I8" s="103">
        <v>2020</v>
      </c>
    </row>
    <row r="9" spans="1:9" s="169" customFormat="1" ht="20.25" customHeight="1">
      <c r="A9" s="31"/>
      <c r="B9" s="168"/>
      <c r="C9" s="296" t="s">
        <v>52</v>
      </c>
      <c r="D9" s="296"/>
      <c r="E9" s="296"/>
      <c r="F9" s="296"/>
      <c r="G9" s="296"/>
      <c r="H9" s="296"/>
      <c r="I9" s="296"/>
    </row>
    <row r="10" spans="1:9" s="169" customFormat="1" ht="20.25" customHeight="1">
      <c r="A10" s="104" t="s">
        <v>32</v>
      </c>
      <c r="B10" s="168"/>
      <c r="C10" s="105"/>
      <c r="D10" s="105"/>
      <c r="E10" s="105"/>
      <c r="F10" s="105"/>
      <c r="G10" s="105"/>
      <c r="H10" s="105"/>
      <c r="I10" s="105"/>
    </row>
    <row r="11" spans="1:9" s="169" customFormat="1" ht="20.25" customHeight="1">
      <c r="A11" s="31" t="s">
        <v>94</v>
      </c>
      <c r="B11" s="168"/>
      <c r="C11" s="170">
        <f>'PL5-6'!C42</f>
        <v>6509093</v>
      </c>
      <c r="D11" s="105"/>
      <c r="E11" s="170">
        <v>545726</v>
      </c>
      <c r="F11" s="105"/>
      <c r="G11" s="105">
        <f>'PL5-6'!G42</f>
        <v>738498</v>
      </c>
      <c r="H11" s="105"/>
      <c r="I11" s="105">
        <v>2280800</v>
      </c>
    </row>
    <row r="12" spans="1:9" s="169" customFormat="1" ht="20.25" customHeight="1">
      <c r="A12" s="171" t="s">
        <v>121</v>
      </c>
      <c r="B12" s="168"/>
      <c r="C12" s="170"/>
      <c r="D12" s="105"/>
      <c r="E12" s="170"/>
      <c r="F12" s="105"/>
      <c r="G12" s="105"/>
      <c r="H12" s="105"/>
      <c r="I12" s="105"/>
    </row>
    <row r="13" spans="1:9" ht="20.25" customHeight="1">
      <c r="A13" s="106" t="s">
        <v>206</v>
      </c>
      <c r="B13" s="174"/>
      <c r="C13" s="192">
        <v>1311659</v>
      </c>
      <c r="D13" s="105"/>
      <c r="E13" s="192">
        <v>-6769</v>
      </c>
      <c r="F13" s="105"/>
      <c r="G13" s="192">
        <v>12624</v>
      </c>
      <c r="H13" s="105"/>
      <c r="I13" s="203">
        <v>44391</v>
      </c>
    </row>
    <row r="14" spans="1:9" ht="20.25" customHeight="1">
      <c r="A14" s="31" t="s">
        <v>49</v>
      </c>
      <c r="B14" s="168"/>
      <c r="C14" s="10">
        <v>1870072</v>
      </c>
      <c r="D14" s="105"/>
      <c r="E14" s="10">
        <v>2187416</v>
      </c>
      <c r="F14" s="105"/>
      <c r="G14" s="10">
        <v>604829</v>
      </c>
      <c r="H14" s="105"/>
      <c r="I14" s="10">
        <v>548752</v>
      </c>
    </row>
    <row r="15" spans="1:9" s="169" customFormat="1" ht="20.25" customHeight="1">
      <c r="A15" s="31" t="s">
        <v>63</v>
      </c>
      <c r="B15" s="168"/>
      <c r="C15" s="10">
        <v>4344509</v>
      </c>
      <c r="D15" s="105"/>
      <c r="E15" s="10">
        <v>4218327</v>
      </c>
      <c r="F15" s="105"/>
      <c r="G15" s="172">
        <v>0</v>
      </c>
      <c r="H15" s="105"/>
      <c r="I15" s="172">
        <v>0</v>
      </c>
    </row>
    <row r="16" spans="1:9" s="169" customFormat="1" ht="20.25" customHeight="1">
      <c r="A16" s="31" t="s">
        <v>268</v>
      </c>
      <c r="B16" s="168"/>
    </row>
    <row r="17" spans="1:9" s="169" customFormat="1" ht="20.25" customHeight="1">
      <c r="A17" s="31" t="s">
        <v>253</v>
      </c>
      <c r="B17" s="102"/>
      <c r="C17" s="182">
        <v>45281</v>
      </c>
      <c r="D17" s="105"/>
      <c r="E17" s="182">
        <v>-11854</v>
      </c>
      <c r="F17" s="105"/>
      <c r="G17" s="182">
        <v>59</v>
      </c>
      <c r="H17" s="105"/>
      <c r="I17" s="182">
        <v>-1805</v>
      </c>
    </row>
    <row r="18" spans="1:9" s="169" customFormat="1" ht="20.25" customHeight="1">
      <c r="A18" s="31" t="s">
        <v>69</v>
      </c>
      <c r="B18" s="168"/>
      <c r="C18" s="10">
        <v>656524</v>
      </c>
      <c r="D18" s="105"/>
      <c r="E18" s="10">
        <v>663941</v>
      </c>
      <c r="F18" s="105"/>
      <c r="G18" s="172">
        <v>0</v>
      </c>
      <c r="H18" s="105"/>
      <c r="I18" s="172">
        <v>0</v>
      </c>
    </row>
    <row r="19" spans="1:9" ht="20.25" customHeight="1">
      <c r="A19" s="31" t="s">
        <v>225</v>
      </c>
      <c r="B19" s="174"/>
      <c r="C19" s="29">
        <v>154944</v>
      </c>
      <c r="D19" s="105"/>
      <c r="E19" s="29">
        <v>170770</v>
      </c>
      <c r="F19" s="105"/>
      <c r="G19" s="172">
        <v>0</v>
      </c>
      <c r="H19" s="105"/>
      <c r="I19" s="172">
        <v>0</v>
      </c>
    </row>
    <row r="20" spans="1:9" ht="20.25" customHeight="1">
      <c r="A20" s="31" t="s">
        <v>282</v>
      </c>
      <c r="B20" s="168"/>
      <c r="C20" s="29">
        <v>-170255</v>
      </c>
      <c r="D20" s="105"/>
      <c r="E20" s="29">
        <v>621517</v>
      </c>
      <c r="F20" s="105"/>
      <c r="G20" s="10">
        <v>-1974</v>
      </c>
      <c r="H20" s="105"/>
      <c r="I20" s="10">
        <v>-49305</v>
      </c>
    </row>
    <row r="21" spans="1:9" ht="20.25" customHeight="1">
      <c r="A21" s="31" t="s">
        <v>258</v>
      </c>
      <c r="B21" s="168"/>
      <c r="C21" s="29"/>
      <c r="D21" s="105"/>
      <c r="E21" s="29"/>
      <c r="F21" s="105"/>
      <c r="G21" s="10"/>
      <c r="H21" s="105"/>
      <c r="I21" s="10"/>
    </row>
    <row r="22" spans="1:9" ht="20.25" customHeight="1">
      <c r="A22" s="31" t="s">
        <v>242</v>
      </c>
      <c r="B22" s="168"/>
      <c r="C22" s="29">
        <v>35840</v>
      </c>
      <c r="D22" s="105"/>
      <c r="E22" s="29">
        <v>223929</v>
      </c>
      <c r="F22" s="105"/>
      <c r="G22" s="172">
        <v>0</v>
      </c>
      <c r="H22" s="105"/>
      <c r="I22" s="172">
        <v>0</v>
      </c>
    </row>
    <row r="23" spans="1:9" ht="20.25" customHeight="1">
      <c r="A23" s="31" t="s">
        <v>266</v>
      </c>
      <c r="B23" s="168"/>
      <c r="C23" s="29"/>
      <c r="D23" s="105"/>
      <c r="E23" s="29"/>
      <c r="F23" s="105"/>
      <c r="G23" s="172"/>
      <c r="H23" s="105"/>
      <c r="I23" s="172"/>
    </row>
    <row r="24" spans="1:9" ht="20.25" customHeight="1">
      <c r="A24" s="281" t="s">
        <v>243</v>
      </c>
      <c r="B24" s="102" t="s">
        <v>249</v>
      </c>
      <c r="C24" s="10">
        <v>-28168</v>
      </c>
      <c r="D24" s="105"/>
      <c r="E24" s="10">
        <v>-14942</v>
      </c>
      <c r="F24" s="105"/>
      <c r="G24" s="172">
        <v>0</v>
      </c>
      <c r="H24" s="105"/>
      <c r="I24" s="172">
        <v>0</v>
      </c>
    </row>
    <row r="25" spans="1:9" ht="19.5" customHeight="1">
      <c r="A25" s="31" t="s">
        <v>257</v>
      </c>
      <c r="B25" s="102" t="s">
        <v>250</v>
      </c>
      <c r="C25" s="29">
        <v>154920</v>
      </c>
      <c r="D25" s="105"/>
      <c r="E25" s="93">
        <v>0</v>
      </c>
      <c r="F25" s="105"/>
      <c r="G25" s="172">
        <v>0</v>
      </c>
      <c r="H25" s="105"/>
      <c r="I25" s="172">
        <v>0</v>
      </c>
    </row>
    <row r="26" spans="1:9" ht="20.25" customHeight="1">
      <c r="A26" s="31" t="s">
        <v>244</v>
      </c>
      <c r="B26" s="102" t="s">
        <v>259</v>
      </c>
      <c r="C26" s="29">
        <v>-78107</v>
      </c>
      <c r="D26" s="105"/>
      <c r="E26" s="203">
        <v>791392</v>
      </c>
      <c r="F26" s="105"/>
      <c r="G26" s="172">
        <v>0</v>
      </c>
      <c r="H26" s="105"/>
      <c r="I26" s="172">
        <v>0</v>
      </c>
    </row>
    <row r="27" spans="1:9" ht="20.25" customHeight="1">
      <c r="A27" s="31" t="s">
        <v>169</v>
      </c>
      <c r="B27" s="102"/>
      <c r="C27" s="172">
        <v>0</v>
      </c>
      <c r="D27" s="105"/>
      <c r="E27" s="29">
        <v>-1965952</v>
      </c>
      <c r="F27" s="105"/>
      <c r="G27" s="172">
        <v>0</v>
      </c>
      <c r="H27" s="105"/>
      <c r="I27" s="172">
        <v>0</v>
      </c>
    </row>
    <row r="28" spans="1:9" ht="20.25" customHeight="1">
      <c r="A28" s="31" t="s">
        <v>155</v>
      </c>
      <c r="B28" s="168"/>
      <c r="C28" s="29">
        <v>-4444</v>
      </c>
      <c r="D28" s="105"/>
      <c r="E28" s="29">
        <v>-693</v>
      </c>
      <c r="F28" s="105"/>
      <c r="G28" s="172">
        <v>0</v>
      </c>
      <c r="H28" s="105"/>
      <c r="I28" s="172">
        <v>0</v>
      </c>
    </row>
    <row r="29" spans="1:9" ht="20.25" customHeight="1">
      <c r="A29" s="31" t="s">
        <v>232</v>
      </c>
      <c r="B29" s="168"/>
      <c r="C29" s="203">
        <v>1253</v>
      </c>
      <c r="D29" s="105"/>
      <c r="E29" s="203">
        <v>21275</v>
      </c>
      <c r="F29" s="105"/>
      <c r="G29" s="172">
        <v>0</v>
      </c>
      <c r="H29" s="105"/>
      <c r="I29" s="172">
        <v>0</v>
      </c>
    </row>
    <row r="30" spans="1:9" s="169" customFormat="1" ht="20.25" customHeight="1">
      <c r="A30" s="31" t="s">
        <v>205</v>
      </c>
      <c r="B30" s="168"/>
      <c r="C30" s="29">
        <v>-43191</v>
      </c>
      <c r="D30" s="105"/>
      <c r="E30" s="29">
        <v>-47611</v>
      </c>
      <c r="F30" s="173"/>
      <c r="G30" s="29">
        <v>-794027</v>
      </c>
      <c r="H30" s="173"/>
      <c r="I30" s="29">
        <v>-738343</v>
      </c>
    </row>
    <row r="31" spans="1:9" ht="20.25" customHeight="1">
      <c r="A31" s="31" t="s">
        <v>28</v>
      </c>
      <c r="B31" s="102" t="s">
        <v>93</v>
      </c>
      <c r="C31" s="196">
        <v>0</v>
      </c>
      <c r="D31" s="105"/>
      <c r="E31" s="196">
        <v>0</v>
      </c>
      <c r="F31" s="105"/>
      <c r="G31" s="105">
        <v>-513094</v>
      </c>
      <c r="H31" s="105"/>
      <c r="I31" s="105">
        <v>-1924104</v>
      </c>
    </row>
    <row r="32" spans="1:9" ht="20.25" customHeight="1">
      <c r="A32" s="33"/>
      <c r="B32" s="168"/>
      <c r="C32" s="105">
        <f>SUM(C11:C31)</f>
        <v>14759930</v>
      </c>
      <c r="D32" s="105">
        <v>0</v>
      </c>
      <c r="E32" s="105">
        <f>SUM(E11:E31)</f>
        <v>7396472</v>
      </c>
      <c r="F32" s="105">
        <v>0</v>
      </c>
      <c r="G32" s="175">
        <f>SUM(G11:G31)</f>
        <v>46915</v>
      </c>
      <c r="H32" s="105">
        <v>0</v>
      </c>
      <c r="I32" s="175">
        <f>SUM(I11:I31)</f>
        <v>160386</v>
      </c>
    </row>
    <row r="33" spans="1:9" ht="20.25" customHeight="1">
      <c r="A33" s="171" t="s">
        <v>33</v>
      </c>
      <c r="B33" s="168"/>
      <c r="C33" s="105"/>
      <c r="D33" s="105"/>
      <c r="E33" s="105"/>
      <c r="F33" s="105"/>
      <c r="G33" s="176"/>
      <c r="H33" s="105"/>
      <c r="I33" s="176"/>
    </row>
    <row r="34" spans="1:9" ht="20.25" customHeight="1">
      <c r="A34" s="31" t="s">
        <v>37</v>
      </c>
      <c r="B34" s="168"/>
      <c r="C34" s="10">
        <v>-7841047</v>
      </c>
      <c r="D34" s="105"/>
      <c r="E34" s="10">
        <v>-4816950</v>
      </c>
      <c r="F34" s="105"/>
      <c r="G34" s="172">
        <v>0</v>
      </c>
      <c r="H34" s="105"/>
      <c r="I34" s="172">
        <v>0</v>
      </c>
    </row>
    <row r="35" spans="1:9" ht="20.25" customHeight="1">
      <c r="A35" s="31" t="s">
        <v>4</v>
      </c>
      <c r="B35" s="168"/>
      <c r="C35" s="10">
        <v>-9738677</v>
      </c>
      <c r="D35" s="105"/>
      <c r="E35" s="10">
        <v>2826072</v>
      </c>
      <c r="F35" s="105"/>
      <c r="G35" s="172">
        <v>0</v>
      </c>
      <c r="H35" s="105"/>
      <c r="I35" s="172">
        <v>0</v>
      </c>
    </row>
    <row r="36" spans="1:9" s="166" customFormat="1" ht="20.25" customHeight="1">
      <c r="A36" s="31" t="s">
        <v>5</v>
      </c>
      <c r="B36" s="168"/>
      <c r="C36" s="10">
        <v>-1720707</v>
      </c>
      <c r="D36" s="105"/>
      <c r="E36" s="10">
        <v>-1208828</v>
      </c>
      <c r="F36" s="105"/>
      <c r="G36" s="177">
        <v>387336</v>
      </c>
      <c r="H36" s="178"/>
      <c r="I36" s="177">
        <v>-403153</v>
      </c>
    </row>
    <row r="37" spans="1:9" s="166" customFormat="1" ht="20.25" customHeight="1">
      <c r="A37" s="31" t="s">
        <v>9</v>
      </c>
      <c r="B37" s="168"/>
      <c r="C37" s="10">
        <v>8594</v>
      </c>
      <c r="D37" s="105"/>
      <c r="E37" s="10">
        <v>328247</v>
      </c>
      <c r="F37" s="105"/>
      <c r="G37" s="172">
        <v>0</v>
      </c>
      <c r="H37" s="178"/>
      <c r="I37" s="172">
        <v>0</v>
      </c>
    </row>
    <row r="38" spans="1:9" s="166" customFormat="1" ht="20.25" customHeight="1">
      <c r="A38" s="31" t="s">
        <v>14</v>
      </c>
      <c r="B38" s="168"/>
      <c r="C38" s="10">
        <v>9569417</v>
      </c>
      <c r="D38" s="105"/>
      <c r="E38" s="10">
        <v>1530296</v>
      </c>
      <c r="F38" s="105"/>
      <c r="G38" s="172">
        <v>0</v>
      </c>
      <c r="H38" s="105"/>
      <c r="I38" s="172">
        <v>0</v>
      </c>
    </row>
    <row r="39" spans="1:9" s="166" customFormat="1" ht="20.25" customHeight="1">
      <c r="A39" s="31" t="s">
        <v>226</v>
      </c>
      <c r="B39" s="168"/>
      <c r="C39" s="193">
        <v>-126532</v>
      </c>
      <c r="D39" s="110"/>
      <c r="E39" s="193">
        <v>-170429</v>
      </c>
      <c r="F39" s="110"/>
      <c r="G39" s="172">
        <v>0</v>
      </c>
      <c r="H39" s="194"/>
      <c r="I39" s="172">
        <v>0</v>
      </c>
    </row>
    <row r="40" spans="1:9" s="166" customFormat="1" ht="20.25" customHeight="1">
      <c r="A40" s="31" t="s">
        <v>15</v>
      </c>
      <c r="B40" s="168"/>
      <c r="C40" s="10">
        <v>541890</v>
      </c>
      <c r="D40" s="105"/>
      <c r="E40" s="10">
        <v>3419334</v>
      </c>
      <c r="F40" s="105"/>
      <c r="G40" s="177">
        <v>-13166</v>
      </c>
      <c r="H40" s="105"/>
      <c r="I40" s="177">
        <v>-57123</v>
      </c>
    </row>
    <row r="41" spans="1:9" s="166" customFormat="1" ht="20.25" customHeight="1">
      <c r="A41" s="31" t="s">
        <v>18</v>
      </c>
      <c r="B41" s="102"/>
      <c r="C41" s="30">
        <v>-58207</v>
      </c>
      <c r="D41" s="105"/>
      <c r="E41" s="30">
        <v>1481278</v>
      </c>
      <c r="F41" s="105"/>
      <c r="G41" s="172">
        <v>0</v>
      </c>
      <c r="H41" s="178"/>
      <c r="I41" s="172">
        <v>0</v>
      </c>
    </row>
    <row r="42" spans="1:9" s="166" customFormat="1" ht="20.25" customHeight="1">
      <c r="A42" s="31" t="s">
        <v>174</v>
      </c>
      <c r="B42" s="168"/>
      <c r="C42" s="10">
        <f>SUM(C32:C41)</f>
        <v>5394661</v>
      </c>
      <c r="D42" s="105"/>
      <c r="E42" s="10">
        <f>SUM(E32:E41)</f>
        <v>10785492</v>
      </c>
      <c r="F42" s="105"/>
      <c r="G42" s="204">
        <f>SUM(G32:G41)</f>
        <v>421085</v>
      </c>
      <c r="H42" s="178"/>
      <c r="I42" s="204">
        <f>SUM(I32:I41)</f>
        <v>-299890</v>
      </c>
    </row>
    <row r="43" spans="1:9" s="166" customFormat="1" ht="20.25" customHeight="1">
      <c r="A43" s="31" t="s">
        <v>269</v>
      </c>
      <c r="B43" s="168"/>
      <c r="C43" s="10">
        <v>684139</v>
      </c>
      <c r="D43" s="105"/>
      <c r="E43" s="10">
        <v>-153882</v>
      </c>
      <c r="F43" s="105"/>
      <c r="G43" s="177">
        <v>-2005</v>
      </c>
      <c r="H43" s="105"/>
      <c r="I43" s="177">
        <v>-2094</v>
      </c>
    </row>
    <row r="44" spans="1:9" s="166" customFormat="1" ht="20.25" customHeight="1">
      <c r="A44" s="179" t="s">
        <v>173</v>
      </c>
      <c r="B44" s="168"/>
      <c r="C44" s="107">
        <f>C42+C43</f>
        <v>6078800</v>
      </c>
      <c r="D44" s="117">
        <v>0</v>
      </c>
      <c r="E44" s="107">
        <f>E42+E43</f>
        <v>10631610</v>
      </c>
      <c r="F44" s="117">
        <v>0</v>
      </c>
      <c r="G44" s="107">
        <f>G42+G43</f>
        <v>419080</v>
      </c>
      <c r="H44" s="117">
        <v>0</v>
      </c>
      <c r="I44" s="107">
        <f>I42+I43</f>
        <v>-301984</v>
      </c>
    </row>
    <row r="45" spans="1:9" s="166" customFormat="1" ht="20.25" customHeight="1">
      <c r="A45" s="104"/>
      <c r="B45" s="168"/>
      <c r="C45" s="105"/>
      <c r="D45" s="105"/>
      <c r="E45" s="105"/>
      <c r="F45" s="105"/>
      <c r="G45" s="105"/>
      <c r="H45" s="105"/>
      <c r="I45" s="105"/>
    </row>
    <row r="46" spans="1:9" s="166" customFormat="1" ht="20.25" customHeight="1">
      <c r="A46" s="33"/>
      <c r="B46" s="168"/>
      <c r="C46" s="117"/>
      <c r="D46" s="108"/>
      <c r="E46" s="117"/>
      <c r="F46" s="108"/>
      <c r="G46" s="117"/>
      <c r="H46" s="108"/>
      <c r="I46" s="117"/>
    </row>
    <row r="47" spans="1:9" s="166" customFormat="1" ht="20.25" customHeight="1">
      <c r="A47" s="94" t="s">
        <v>46</v>
      </c>
      <c r="B47" s="164"/>
      <c r="C47" s="165"/>
      <c r="D47" s="31"/>
      <c r="E47" s="165"/>
      <c r="F47" s="31"/>
      <c r="G47" s="165"/>
      <c r="H47" s="31"/>
      <c r="I47" s="165"/>
    </row>
    <row r="48" spans="1:9" s="166" customFormat="1" ht="20.25" customHeight="1">
      <c r="A48" s="37" t="s">
        <v>99</v>
      </c>
      <c r="B48" s="164"/>
      <c r="C48" s="165"/>
      <c r="D48" s="31"/>
      <c r="E48" s="165"/>
      <c r="F48" s="31"/>
      <c r="G48" s="165"/>
      <c r="H48" s="31"/>
      <c r="I48" s="165"/>
    </row>
    <row r="49" spans="1:9" s="166" customFormat="1" ht="20.25" customHeight="1">
      <c r="A49" s="167"/>
      <c r="B49" s="31"/>
      <c r="C49" s="31"/>
      <c r="D49" s="31"/>
      <c r="E49" s="31"/>
      <c r="F49" s="31"/>
      <c r="G49" s="31"/>
      <c r="H49" s="31"/>
      <c r="I49" s="31"/>
    </row>
    <row r="50" spans="1:9" s="166" customFormat="1" ht="20.25" customHeight="1">
      <c r="A50" s="31"/>
      <c r="B50" s="168"/>
      <c r="C50" s="297" t="s">
        <v>89</v>
      </c>
      <c r="D50" s="297"/>
      <c r="E50" s="297"/>
      <c r="F50" s="100"/>
      <c r="G50" s="297" t="s">
        <v>90</v>
      </c>
      <c r="H50" s="297"/>
      <c r="I50" s="297"/>
    </row>
    <row r="51" spans="1:9" s="166" customFormat="1" ht="20.25" customHeight="1">
      <c r="A51" s="31"/>
      <c r="B51" s="168"/>
      <c r="C51" s="297" t="s">
        <v>53</v>
      </c>
      <c r="D51" s="297"/>
      <c r="E51" s="297"/>
      <c r="F51" s="100"/>
      <c r="G51" s="297" t="s">
        <v>91</v>
      </c>
      <c r="H51" s="297"/>
      <c r="I51" s="297"/>
    </row>
    <row r="52" spans="1:9" ht="20.25" customHeight="1">
      <c r="B52" s="168"/>
      <c r="C52" s="295" t="s">
        <v>92</v>
      </c>
      <c r="D52" s="295"/>
      <c r="E52" s="295"/>
      <c r="F52" s="282"/>
      <c r="G52" s="295" t="s">
        <v>92</v>
      </c>
      <c r="H52" s="295"/>
      <c r="I52" s="295"/>
    </row>
    <row r="53" spans="1:9" s="169" customFormat="1" ht="20.25" customHeight="1">
      <c r="A53" s="31"/>
      <c r="B53" s="168"/>
      <c r="C53" s="295" t="s">
        <v>127</v>
      </c>
      <c r="D53" s="295"/>
      <c r="E53" s="295"/>
      <c r="F53" s="282"/>
      <c r="G53" s="295" t="s">
        <v>127</v>
      </c>
      <c r="H53" s="295"/>
      <c r="I53" s="295"/>
    </row>
    <row r="54" spans="1:9" s="169" customFormat="1" ht="20.25" customHeight="1">
      <c r="A54" s="31"/>
      <c r="B54" s="164" t="s">
        <v>1</v>
      </c>
      <c r="C54" s="103">
        <v>2021</v>
      </c>
      <c r="D54" s="103"/>
      <c r="E54" s="103">
        <v>2020</v>
      </c>
      <c r="F54" s="103"/>
      <c r="G54" s="103">
        <v>2021</v>
      </c>
      <c r="H54" s="103"/>
      <c r="I54" s="103">
        <v>2020</v>
      </c>
    </row>
    <row r="55" spans="1:9" s="169" customFormat="1" ht="20.25" customHeight="1">
      <c r="A55" s="31"/>
      <c r="B55" s="168"/>
      <c r="C55" s="296" t="s">
        <v>52</v>
      </c>
      <c r="D55" s="296"/>
      <c r="E55" s="296"/>
      <c r="F55" s="296"/>
      <c r="G55" s="296"/>
      <c r="H55" s="296"/>
      <c r="I55" s="296"/>
    </row>
    <row r="56" spans="1:9" s="169" customFormat="1" ht="20.25" customHeight="1">
      <c r="A56" s="104" t="s">
        <v>34</v>
      </c>
      <c r="B56" s="168"/>
      <c r="C56" s="126"/>
      <c r="D56" s="126"/>
      <c r="E56" s="126"/>
      <c r="F56" s="126"/>
      <c r="G56" s="126"/>
      <c r="H56" s="126"/>
      <c r="I56" s="126"/>
    </row>
    <row r="57" spans="1:9" s="169" customFormat="1" ht="20.25" customHeight="1">
      <c r="A57" s="31" t="s">
        <v>172</v>
      </c>
      <c r="B57" s="102"/>
      <c r="C57" s="126">
        <v>-42120</v>
      </c>
      <c r="D57" s="126"/>
      <c r="E57" s="126">
        <v>-58865491</v>
      </c>
      <c r="F57" s="126"/>
      <c r="G57" s="126">
        <v>0</v>
      </c>
      <c r="H57" s="126"/>
      <c r="I57" s="126">
        <v>0</v>
      </c>
    </row>
    <row r="58" spans="1:9" s="169" customFormat="1" ht="20.25" customHeight="1">
      <c r="A58" s="31" t="s">
        <v>287</v>
      </c>
      <c r="B58" s="102" t="s">
        <v>284</v>
      </c>
      <c r="C58" s="126">
        <v>-151460</v>
      </c>
      <c r="D58" s="126"/>
      <c r="E58" s="126">
        <v>0</v>
      </c>
      <c r="F58" s="126"/>
      <c r="G58" s="126">
        <v>0</v>
      </c>
      <c r="H58" s="126"/>
      <c r="I58" s="126">
        <v>0</v>
      </c>
    </row>
    <row r="59" spans="1:9" s="169" customFormat="1" ht="20.25" customHeight="1">
      <c r="A59" s="31" t="s">
        <v>285</v>
      </c>
      <c r="B59" s="102" t="s">
        <v>249</v>
      </c>
      <c r="C59" s="29">
        <v>-13489</v>
      </c>
      <c r="D59" s="126"/>
      <c r="E59" s="29">
        <v>-147174</v>
      </c>
      <c r="F59" s="126"/>
      <c r="G59" s="172">
        <v>0</v>
      </c>
      <c r="H59" s="126"/>
      <c r="I59" s="172">
        <v>0</v>
      </c>
    </row>
    <row r="60" spans="1:9" s="169" customFormat="1" ht="20.25" customHeight="1">
      <c r="A60" s="31" t="s">
        <v>286</v>
      </c>
      <c r="B60" s="102" t="s">
        <v>229</v>
      </c>
      <c r="C60" s="29">
        <v>-931</v>
      </c>
      <c r="D60" s="126"/>
      <c r="E60" s="29">
        <v>-23009</v>
      </c>
      <c r="F60" s="126"/>
      <c r="G60" s="172">
        <v>0</v>
      </c>
      <c r="H60" s="126"/>
      <c r="I60" s="172">
        <v>0</v>
      </c>
    </row>
    <row r="61" spans="1:9" s="169" customFormat="1" ht="20.25" customHeight="1">
      <c r="A61" s="31" t="s">
        <v>283</v>
      </c>
      <c r="B61" s="181"/>
      <c r="C61" s="29">
        <v>113070</v>
      </c>
      <c r="D61" s="126"/>
      <c r="E61" s="29">
        <v>-15295</v>
      </c>
      <c r="F61" s="126"/>
      <c r="G61" s="172">
        <v>0</v>
      </c>
      <c r="H61" s="126"/>
      <c r="I61" s="172">
        <v>0</v>
      </c>
    </row>
    <row r="62" spans="1:9" s="169" customFormat="1" ht="20.25" customHeight="1">
      <c r="A62" s="31" t="s">
        <v>132</v>
      </c>
      <c r="B62" s="168"/>
      <c r="C62" s="10">
        <v>86123</v>
      </c>
      <c r="D62" s="126"/>
      <c r="E62" s="10">
        <v>12791</v>
      </c>
      <c r="F62" s="126"/>
      <c r="G62" s="172">
        <v>0</v>
      </c>
      <c r="H62" s="126"/>
      <c r="I62" s="172">
        <v>0</v>
      </c>
    </row>
    <row r="63" spans="1:9" s="169" customFormat="1" ht="20.25" customHeight="1">
      <c r="A63" s="31" t="s">
        <v>122</v>
      </c>
      <c r="B63" s="168"/>
      <c r="C63" s="29">
        <v>-2863808</v>
      </c>
      <c r="D63" s="126"/>
      <c r="E63" s="29">
        <v>-5817078</v>
      </c>
      <c r="F63" s="126"/>
      <c r="G63" s="172">
        <v>0</v>
      </c>
      <c r="H63" s="126"/>
      <c r="I63" s="172">
        <v>0</v>
      </c>
    </row>
    <row r="64" spans="1:9" s="169" customFormat="1" ht="20.25" customHeight="1">
      <c r="A64" s="31" t="s">
        <v>156</v>
      </c>
      <c r="B64" s="168"/>
      <c r="C64" s="5">
        <v>21</v>
      </c>
      <c r="D64" s="126"/>
      <c r="E64" s="3">
        <v>0</v>
      </c>
      <c r="F64" s="126"/>
      <c r="G64" s="172">
        <v>0</v>
      </c>
      <c r="H64" s="126"/>
      <c r="I64" s="172">
        <v>0</v>
      </c>
    </row>
    <row r="65" spans="1:9" s="169" customFormat="1" ht="20.25" customHeight="1">
      <c r="A65" s="31" t="s">
        <v>123</v>
      </c>
      <c r="B65" s="168"/>
      <c r="C65" s="1">
        <v>-1272373</v>
      </c>
      <c r="D65" s="126"/>
      <c r="E65" s="1">
        <v>-62252</v>
      </c>
      <c r="F65" s="126"/>
      <c r="G65" s="172">
        <v>0</v>
      </c>
      <c r="H65" s="126"/>
      <c r="I65" s="172">
        <v>0</v>
      </c>
    </row>
    <row r="66" spans="1:9" s="169" customFormat="1" ht="20.25" customHeight="1">
      <c r="A66" s="31" t="s">
        <v>212</v>
      </c>
      <c r="B66" s="102" t="s">
        <v>93</v>
      </c>
      <c r="C66" s="93">
        <v>0</v>
      </c>
      <c r="D66" s="126"/>
      <c r="E66" s="93">
        <v>0</v>
      </c>
      <c r="F66" s="126"/>
      <c r="G66" s="10">
        <v>513094</v>
      </c>
      <c r="H66" s="126"/>
      <c r="I66" s="10">
        <v>1924104</v>
      </c>
    </row>
    <row r="67" spans="1:9" s="169" customFormat="1" ht="20.25" customHeight="1">
      <c r="A67" s="31" t="s">
        <v>246</v>
      </c>
      <c r="B67" s="168"/>
      <c r="C67" s="10">
        <v>38245</v>
      </c>
      <c r="D67" s="126"/>
      <c r="E67" s="10">
        <v>45679</v>
      </c>
      <c r="F67" s="180"/>
      <c r="G67" s="202">
        <v>0</v>
      </c>
      <c r="H67" s="126"/>
      <c r="I67" s="202">
        <v>0</v>
      </c>
    </row>
    <row r="68" spans="1:9" s="169" customFormat="1" ht="20.25" customHeight="1">
      <c r="A68" s="179" t="s">
        <v>133</v>
      </c>
      <c r="B68" s="117"/>
      <c r="C68" s="107">
        <f>SUM(C57:C67)</f>
        <v>-4106722</v>
      </c>
      <c r="D68" s="117">
        <v>0</v>
      </c>
      <c r="E68" s="107">
        <f>SUM(E57:E67)</f>
        <v>-64871829</v>
      </c>
      <c r="F68" s="117">
        <v>0</v>
      </c>
      <c r="G68" s="107">
        <f>SUM(G57:G67)</f>
        <v>513094</v>
      </c>
      <c r="H68" s="117">
        <v>0</v>
      </c>
      <c r="I68" s="107">
        <f>SUM(I57:I67)</f>
        <v>1924104</v>
      </c>
    </row>
    <row r="69" spans="1:9" ht="15" customHeight="1">
      <c r="A69" s="33"/>
      <c r="B69" s="117"/>
      <c r="C69" s="117"/>
      <c r="D69" s="117"/>
      <c r="E69" s="117"/>
      <c r="F69" s="117"/>
      <c r="G69" s="117"/>
      <c r="H69" s="117"/>
      <c r="I69" s="117"/>
    </row>
    <row r="70" spans="1:9" ht="20.25" customHeight="1">
      <c r="A70" s="104" t="s">
        <v>35</v>
      </c>
      <c r="B70" s="168"/>
      <c r="C70" s="105"/>
      <c r="D70" s="105"/>
      <c r="E70" s="105"/>
      <c r="F70" s="105"/>
      <c r="G70" s="105"/>
      <c r="H70" s="105"/>
      <c r="I70" s="105"/>
    </row>
    <row r="71" spans="1:9" ht="20.25" customHeight="1">
      <c r="A71" s="31" t="s">
        <v>158</v>
      </c>
      <c r="B71" s="168"/>
      <c r="C71" s="183">
        <v>6817148</v>
      </c>
      <c r="D71" s="105"/>
      <c r="E71" s="183">
        <v>70566114</v>
      </c>
      <c r="F71" s="105"/>
      <c r="G71" s="182">
        <v>0</v>
      </c>
      <c r="H71" s="105"/>
      <c r="I71" s="182">
        <v>0</v>
      </c>
    </row>
    <row r="72" spans="1:9" ht="20.25" customHeight="1">
      <c r="A72" s="31" t="s">
        <v>159</v>
      </c>
      <c r="B72" s="168"/>
      <c r="C72" s="183">
        <v>-5351901</v>
      </c>
      <c r="D72" s="105"/>
      <c r="E72" s="183">
        <v>-3463244</v>
      </c>
      <c r="F72" s="105"/>
      <c r="G72" s="177">
        <v>-1057500</v>
      </c>
      <c r="H72" s="105"/>
      <c r="I72" s="177">
        <v>-3961000</v>
      </c>
    </row>
    <row r="73" spans="1:9" ht="20.25" customHeight="1">
      <c r="A73" s="31" t="s">
        <v>228</v>
      </c>
      <c r="B73" s="168"/>
      <c r="C73" s="183">
        <v>0</v>
      </c>
      <c r="D73" s="105"/>
      <c r="E73" s="183">
        <v>679600</v>
      </c>
      <c r="F73" s="105"/>
      <c r="G73" s="177">
        <v>0</v>
      </c>
      <c r="H73" s="105"/>
      <c r="I73" s="177">
        <v>0</v>
      </c>
    </row>
    <row r="74" spans="1:9" ht="20.25" customHeight="1">
      <c r="A74" s="31" t="s">
        <v>222</v>
      </c>
      <c r="B74" s="168"/>
      <c r="C74" s="177">
        <v>0</v>
      </c>
      <c r="D74" s="105"/>
      <c r="E74" s="177">
        <v>-811</v>
      </c>
      <c r="F74" s="105"/>
      <c r="G74" s="177">
        <v>0</v>
      </c>
      <c r="H74" s="105"/>
      <c r="I74" s="177">
        <v>-811</v>
      </c>
    </row>
    <row r="75" spans="1:9" ht="20.25" customHeight="1">
      <c r="A75" s="31" t="s">
        <v>245</v>
      </c>
      <c r="B75" s="168"/>
      <c r="C75" s="183">
        <v>-553793</v>
      </c>
      <c r="D75" s="105"/>
      <c r="E75" s="183">
        <v>-426609</v>
      </c>
      <c r="F75" s="105"/>
      <c r="G75" s="172">
        <v>0</v>
      </c>
      <c r="H75" s="105"/>
      <c r="I75" s="172">
        <v>0</v>
      </c>
    </row>
    <row r="76" spans="1:9" ht="20.25" customHeight="1">
      <c r="A76" s="185" t="s">
        <v>192</v>
      </c>
      <c r="B76" s="168"/>
      <c r="C76" s="172">
        <v>0</v>
      </c>
      <c r="D76" s="105"/>
      <c r="E76" s="172">
        <v>0</v>
      </c>
      <c r="F76" s="105"/>
      <c r="G76" s="177">
        <v>-200000</v>
      </c>
      <c r="H76" s="105"/>
      <c r="I76" s="177">
        <v>1743668</v>
      </c>
    </row>
    <row r="77" spans="1:9" ht="20.25" customHeight="1">
      <c r="A77" s="185" t="s">
        <v>193</v>
      </c>
      <c r="B77" s="164"/>
      <c r="C77" s="184">
        <v>-65823</v>
      </c>
      <c r="D77" s="105"/>
      <c r="E77" s="184">
        <v>-62577</v>
      </c>
      <c r="F77" s="105"/>
      <c r="G77" s="172">
        <v>0</v>
      </c>
      <c r="H77" s="105"/>
      <c r="I77" s="172">
        <v>0</v>
      </c>
    </row>
    <row r="78" spans="1:9" ht="20.25" customHeight="1">
      <c r="A78" s="97" t="s">
        <v>64</v>
      </c>
      <c r="B78" s="168"/>
      <c r="C78" s="183">
        <v>-71626</v>
      </c>
      <c r="D78" s="105"/>
      <c r="E78" s="183">
        <v>-33543</v>
      </c>
      <c r="F78" s="105"/>
      <c r="G78" s="172">
        <v>0</v>
      </c>
      <c r="H78" s="105"/>
      <c r="I78" s="172">
        <v>0</v>
      </c>
    </row>
    <row r="79" spans="1:9" ht="20.25" customHeight="1">
      <c r="A79" s="97" t="s">
        <v>246</v>
      </c>
      <c r="B79" s="168"/>
      <c r="C79" s="172">
        <v>0</v>
      </c>
      <c r="D79" s="105"/>
      <c r="E79" s="172">
        <v>0</v>
      </c>
      <c r="F79" s="105"/>
      <c r="G79" s="177">
        <v>618971</v>
      </c>
      <c r="H79" s="105"/>
      <c r="I79" s="177">
        <v>2370722</v>
      </c>
    </row>
    <row r="80" spans="1:9" ht="20.25" customHeight="1">
      <c r="A80" s="31" t="s">
        <v>247</v>
      </c>
      <c r="B80" s="168"/>
      <c r="C80" s="183">
        <v>-1246944</v>
      </c>
      <c r="D80" s="105"/>
      <c r="E80" s="183">
        <v>-1825349</v>
      </c>
      <c r="F80" s="105"/>
      <c r="G80" s="10">
        <v>-96796</v>
      </c>
      <c r="H80" s="105"/>
      <c r="I80" s="10">
        <v>-80731</v>
      </c>
    </row>
    <row r="81" spans="1:9" ht="20.25" customHeight="1">
      <c r="A81" s="31" t="s">
        <v>157</v>
      </c>
      <c r="B81" s="168"/>
      <c r="C81" s="183">
        <v>0</v>
      </c>
      <c r="D81" s="105"/>
      <c r="E81" s="183">
        <v>-582172</v>
      </c>
      <c r="F81" s="105"/>
      <c r="G81" s="172">
        <v>0</v>
      </c>
      <c r="H81" s="105"/>
      <c r="I81" s="172">
        <v>0</v>
      </c>
    </row>
    <row r="82" spans="1:9" ht="20.25" customHeight="1">
      <c r="A82" s="31" t="s">
        <v>83</v>
      </c>
      <c r="B82" s="102"/>
      <c r="C82" s="184">
        <v>-189041</v>
      </c>
      <c r="D82" s="105"/>
      <c r="E82" s="184">
        <v>-180828</v>
      </c>
      <c r="F82" s="105"/>
      <c r="G82" s="177">
        <v>-189041</v>
      </c>
      <c r="H82" s="105"/>
      <c r="I82" s="177">
        <v>-189041</v>
      </c>
    </row>
    <row r="83" spans="1:9" ht="20.25" customHeight="1">
      <c r="A83" s="179" t="s">
        <v>134</v>
      </c>
      <c r="B83" s="168"/>
      <c r="C83" s="107">
        <f>SUM(C71:C82)</f>
        <v>-661980</v>
      </c>
      <c r="D83" s="108"/>
      <c r="E83" s="107">
        <f>SUM(E71:E82)</f>
        <v>64670581</v>
      </c>
      <c r="F83" s="108"/>
      <c r="G83" s="107">
        <f>SUM(G71:G82)</f>
        <v>-924366</v>
      </c>
      <c r="H83" s="108"/>
      <c r="I83" s="107">
        <f>SUM(I71:I82)</f>
        <v>-117193</v>
      </c>
    </row>
    <row r="84" spans="1:9" ht="20.25" customHeight="1">
      <c r="A84" s="32"/>
      <c r="B84" s="168"/>
      <c r="C84" s="105"/>
      <c r="D84" s="105"/>
      <c r="E84" s="105"/>
      <c r="F84" s="105"/>
      <c r="G84" s="105"/>
      <c r="H84" s="105"/>
      <c r="I84" s="105"/>
    </row>
    <row r="85" spans="1:9" ht="20.25" customHeight="1">
      <c r="A85" s="106" t="s">
        <v>223</v>
      </c>
      <c r="B85" s="168"/>
    </row>
    <row r="86" spans="1:9" ht="20.25" customHeight="1">
      <c r="A86" s="106" t="s">
        <v>124</v>
      </c>
      <c r="B86" s="168"/>
      <c r="C86" s="105">
        <f>C44+C68+C83</f>
        <v>1310098</v>
      </c>
      <c r="D86" s="105"/>
      <c r="E86" s="105">
        <f>E44+E68+E83</f>
        <v>10430362</v>
      </c>
      <c r="F86" s="105"/>
      <c r="G86" s="105">
        <f>G44+G68+G83</f>
        <v>7808</v>
      </c>
      <c r="H86" s="105"/>
      <c r="I86" s="105">
        <f>I44+I68+I83</f>
        <v>1504927</v>
      </c>
    </row>
    <row r="87" spans="1:9" ht="20.25" customHeight="1">
      <c r="A87" s="106" t="s">
        <v>125</v>
      </c>
      <c r="B87" s="168"/>
      <c r="C87" s="186">
        <v>63827</v>
      </c>
      <c r="D87" s="105"/>
      <c r="E87" s="186">
        <v>30458</v>
      </c>
      <c r="F87" s="105"/>
      <c r="G87" s="143">
        <v>0</v>
      </c>
      <c r="H87" s="105"/>
      <c r="I87" s="143">
        <v>0</v>
      </c>
    </row>
    <row r="88" spans="1:9" ht="20.25" customHeight="1">
      <c r="A88" s="187" t="s">
        <v>224</v>
      </c>
      <c r="B88" s="168"/>
      <c r="C88" s="108">
        <f>C86+C87</f>
        <v>1373925</v>
      </c>
      <c r="D88" s="108"/>
      <c r="E88" s="108">
        <f>E86+E87</f>
        <v>10460820</v>
      </c>
      <c r="F88" s="108"/>
      <c r="G88" s="108">
        <f>G86+G87</f>
        <v>7808</v>
      </c>
      <c r="H88" s="108"/>
      <c r="I88" s="108">
        <f>I86+I87</f>
        <v>1504927</v>
      </c>
    </row>
    <row r="89" spans="1:9" ht="20.25" customHeight="1">
      <c r="A89" s="188" t="s">
        <v>167</v>
      </c>
      <c r="B89" s="168"/>
      <c r="C89" s="105">
        <f>'FS-2-4'!I12</f>
        <v>18948524</v>
      </c>
      <c r="D89" s="105"/>
      <c r="E89" s="105">
        <v>10446711</v>
      </c>
      <c r="F89" s="105"/>
      <c r="G89" s="105">
        <f>'FS-2-4'!M12</f>
        <v>999041</v>
      </c>
      <c r="H89" s="105"/>
      <c r="I89" s="105">
        <v>4055</v>
      </c>
    </row>
    <row r="90" spans="1:9" s="169" customFormat="1" ht="20.25" customHeight="1" thickBot="1">
      <c r="A90" s="187" t="s">
        <v>168</v>
      </c>
      <c r="B90" s="168"/>
      <c r="C90" s="120">
        <f>C88+C89</f>
        <v>20322449</v>
      </c>
      <c r="D90" s="108"/>
      <c r="E90" s="120">
        <f>E88+E89</f>
        <v>20907531</v>
      </c>
      <c r="F90" s="108"/>
      <c r="G90" s="120">
        <f>G88+G89</f>
        <v>1006849</v>
      </c>
      <c r="H90" s="108"/>
      <c r="I90" s="120">
        <f>I88+I89</f>
        <v>1508982</v>
      </c>
    </row>
    <row r="91" spans="1:9" ht="20.25" customHeight="1" thickTop="1"/>
  </sheetData>
  <mergeCells count="18"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  <mergeCell ref="C52:E52"/>
    <mergeCell ref="G52:I52"/>
    <mergeCell ref="C53:E53"/>
    <mergeCell ref="G53:I53"/>
    <mergeCell ref="C55:I55"/>
  </mergeCells>
  <pageMargins left="0.70866141732283505" right="0.56000000000000005" top="0.47244094488188998" bottom="0.511811023622047" header="0.511811023622047" footer="0.511811023622047"/>
  <pageSetup paperSize="9" scale="70" firstPageNumber="11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9D1454-23B4-4AD1-8ED5-CB811CEFCE31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90d03a46-2ffb-4ccb-adca-3264218447e5"/>
    <ds:schemaRef ds:uri="87f2b920-dde1-4f59-8da5-69c1b8731a3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022B03-C5D8-49A6-AD22-AAFA0AF9C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FS-2-4</vt:lpstr>
      <vt:lpstr>PL5-6</vt:lpstr>
      <vt:lpstr>SH7</vt:lpstr>
      <vt:lpstr>SH8</vt:lpstr>
      <vt:lpstr>SH-9</vt:lpstr>
      <vt:lpstr>SH-10</vt:lpstr>
      <vt:lpstr>Cash Flow-11-12</vt:lpstr>
      <vt:lpstr>'Cash Flow-11-12'!Print_Area</vt:lpstr>
      <vt:lpstr>'FS-2-4'!Print_Area</vt:lpstr>
      <vt:lpstr>'PL5-6'!Print_Area</vt:lpstr>
      <vt:lpstr>'SH-10'!Print_Area</vt:lpstr>
      <vt:lpstr>'SH7'!Print_Area</vt:lpstr>
      <vt:lpstr>'SH8'!Print_Area</vt:lpstr>
      <vt:lpstr>'SH-9'!Print_Area</vt:lpstr>
      <vt:lpstr>'SH-10'!Print_Titles</vt:lpstr>
      <vt:lpstr>'SH-9'!Print_Titles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2021-05-04T20:01:36Z</cp:lastPrinted>
  <dcterms:created xsi:type="dcterms:W3CDTF">2009-07-17T09:19:25Z</dcterms:created>
  <dcterms:modified xsi:type="dcterms:W3CDTF">2021-05-05T10:59:20Z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