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5th BOD &amp; 2nd ACM 2021\BOD\Attachment\ส่ง SET\"/>
    </mc:Choice>
  </mc:AlternateContent>
  <xr:revisionPtr revIDLastSave="0" documentId="8_{12475ED4-584B-4A9A-9AFC-BAD42A56E7E6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SSET" sheetId="1" r:id="rId1"/>
    <sheet name="LIABILITIES" sheetId="8" r:id="rId2"/>
    <sheet name="INCOME" sheetId="10" r:id="rId3"/>
    <sheet name="SHAREHOLDER" sheetId="9" r:id="rId4"/>
    <sheet name="CASH FLOWS" sheetId="12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9" l="1"/>
  <c r="E56" i="12" l="1"/>
  <c r="L13" i="9" l="1"/>
  <c r="L16" i="9" s="1"/>
  <c r="J13" i="9"/>
  <c r="H13" i="9"/>
  <c r="H16" i="9" s="1"/>
  <c r="F13" i="9"/>
  <c r="F16" i="9" s="1"/>
  <c r="D13" i="9"/>
  <c r="D16" i="9" s="1"/>
  <c r="H21" i="9"/>
  <c r="F21" i="9"/>
  <c r="D21" i="9"/>
  <c r="C59" i="12" l="1"/>
  <c r="E46" i="12" l="1"/>
  <c r="E31" i="1"/>
  <c r="E18" i="1"/>
  <c r="E32" i="1" l="1"/>
  <c r="E24" i="8"/>
  <c r="E17" i="8"/>
  <c r="E25" i="8" l="1"/>
  <c r="F14" i="10"/>
  <c r="E19" i="12" l="1"/>
  <c r="E32" i="12" s="1"/>
  <c r="E34" i="12" s="1"/>
  <c r="F20" i="10"/>
  <c r="F21" i="10" l="1"/>
  <c r="F25" i="10" l="1"/>
  <c r="F27" i="10" s="1"/>
  <c r="F31" i="10" l="1"/>
  <c r="F29" i="10"/>
  <c r="J15" i="9" s="1"/>
  <c r="J16" i="9" s="1"/>
  <c r="E58" i="12"/>
  <c r="E60" i="12" s="1"/>
  <c r="C11" i="12" l="1"/>
  <c r="D14" i="10" l="1"/>
  <c r="C17" i="8"/>
  <c r="C24" i="8"/>
  <c r="C25" i="8" l="1"/>
  <c r="D20" i="10" l="1"/>
  <c r="D21" i="10" s="1"/>
  <c r="D25" i="10" l="1"/>
  <c r="D27" i="10" s="1"/>
  <c r="D29" i="10" l="1"/>
  <c r="J20" i="9" s="1"/>
  <c r="J21" i="9" s="1"/>
  <c r="C59" i="8" s="1"/>
  <c r="C60" i="8" s="1"/>
  <c r="C61" i="8" s="1"/>
  <c r="D31" i="10"/>
  <c r="C9" i="12"/>
  <c r="L20" i="9" l="1"/>
  <c r="L21" i="9" s="1"/>
  <c r="C56" i="12"/>
  <c r="C19" i="12" l="1"/>
  <c r="C32" i="12" s="1"/>
  <c r="C34" i="12" l="1"/>
  <c r="C46" i="12" l="1"/>
  <c r="C58" i="12" s="1"/>
  <c r="C60" i="12" s="1"/>
  <c r="C18" i="1" l="1"/>
  <c r="C31" i="1" l="1"/>
  <c r="C32" i="1" s="1"/>
</calcChain>
</file>

<file path=xl/sharedStrings.xml><?xml version="1.0" encoding="utf-8"?>
<sst xmlns="http://schemas.openxmlformats.org/spreadsheetml/2006/main" count="209" uniqueCount="154">
  <si>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</si>
  <si>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</si>
  <si>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</si>
  <si>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</si>
  <si>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</si>
  <si>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</si>
  <si>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</si>
  <si>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</si>
  <si>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</si>
  <si>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</si>
  <si>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</si>
  <si>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</si>
  <si>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</si>
  <si>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</si>
  <si>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</si>
  <si>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</si>
  <si>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</si>
  <si>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</si>
  <si>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</si>
  <si>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</si>
  <si>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</si>
  <si>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</si>
  <si>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</si>
  <si>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</si>
  <si>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</si>
  <si>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</si>
  <si>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</si>
  <si>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</si>
  <si>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</si>
  <si>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</si>
  <si>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</si>
  <si>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</si>
  <si>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</si>
  <si>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</si>
  <si>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</si>
  <si>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</si>
  <si>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</si>
  <si>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Adjustments for :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</si>
  <si>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</si>
  <si>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</si>
  <si>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</si>
  <si>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</si>
  <si>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</si>
  <si>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</si>
  <si>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</si>
  <si>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</si>
  <si>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</si>
  <si>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</si>
  <si>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</si>
  <si>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</si>
  <si>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</si>
  <si>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</si>
  <si>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</si>
  <si>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</si>
  <si>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</si>
  <si>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</si>
  <si>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</si>
  <si>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</si>
  <si>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</si>
  <si>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</si>
  <si>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</si>
  <si>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</si>
  <si>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</si>
  <si>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</si>
  <si>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</si>
  <si>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</si>
  <si>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</si>
  <si>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</si>
  <si>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</si>
  <si>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</si>
  <si>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</si>
  <si>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</si>
  <si>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</si>
  <si>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</si>
  <si>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</si>
  <si>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</si>
  <si>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</si>
  <si>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</si>
  <si>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</si>
  <si>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</si>
  <si>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</si>
  <si>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</si>
  <si>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</si>
  <si>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</si>
  <si>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</si>
  <si>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</si>
  <si>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</si>
  <si>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STATEMENT  OF  CHANGES  IN  SHAREHOLDERS'  EQUITY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</si>
  <si>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</si>
  <si>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</si>
  <si>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</si>
  <si>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</si>
  <si>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</si>
  <si>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</si>
  <si>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</si>
  <si>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</si>
  <si>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</si>
  <si>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</si>
  <si>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</si>
  <si>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</si>
  <si>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</si>
  <si>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</si>
  <si>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</si>
  <si>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</si>
  <si>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</si>
  <si>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Long-term borrowings</t>
  </si>
  <si>
    <t>TOTAL  COMPREHENSIVE  INCOME  FOR THE  PERIODS</t>
  </si>
  <si>
    <t>OTHER COMPREHENSIVE INCOME</t>
  </si>
  <si>
    <t>Effect of change in accounting policy</t>
  </si>
  <si>
    <t>Beginning balance as at January 1, 2020</t>
  </si>
  <si>
    <t>Interest expense paid</t>
  </si>
  <si>
    <t>Other non-current liabilities</t>
  </si>
  <si>
    <t>Cash paid for purchases of other intangible assets</t>
  </si>
  <si>
    <t>Net cash used in financing activities</t>
  </si>
  <si>
    <t>Net increase (decrease) in cash and cash equivalents</t>
  </si>
  <si>
    <t xml:space="preserve">STATEMENT  OF  COMPREHENSIVE  INCOME </t>
  </si>
  <si>
    <t>Other current payables</t>
  </si>
  <si>
    <t>Loss on bad debts written off</t>
  </si>
  <si>
    <t>Investment properties</t>
  </si>
  <si>
    <r>
      <t xml:space="preserve">AS  AT  MARCH </t>
    </r>
    <r>
      <rPr>
        <b/>
        <sz val="12"/>
        <rFont val="Times New Roman"/>
        <family val="1"/>
      </rPr>
      <t xml:space="preserve"> 31,  2021</t>
    </r>
  </si>
  <si>
    <t>March 31,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</si>
  <si>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31,  2021</t>
    </r>
  </si>
  <si>
    <t>Ending balance as at March 31, 2020</t>
  </si>
  <si>
    <t>Beginning balance as at January 1, 2021</t>
  </si>
  <si>
    <t>Ending balance as at March 31, 2021</t>
  </si>
  <si>
    <r>
      <t xml:space="preserve">FOR  THE  THREE-MONTH  PERIOD  ENDED  MARCH  </t>
    </r>
    <r>
      <rPr>
        <b/>
        <sz val="12"/>
        <rFont val="Times New Roman"/>
        <family val="1"/>
      </rPr>
      <t>31,  2021</t>
    </r>
  </si>
  <si>
    <t xml:space="preserve">Non-current provisions for employee benefits </t>
  </si>
  <si>
    <t>Income tax expenses</t>
  </si>
  <si>
    <t>Profit from operating activities</t>
  </si>
  <si>
    <t>Cash received from disposal of assets</t>
  </si>
  <si>
    <t>Gain on disposal of fixed assets</t>
  </si>
  <si>
    <t>Hire purchase current receivables</t>
  </si>
  <si>
    <t>Finance lease current receivables</t>
  </si>
  <si>
    <t>Hire purchase non-current receivables</t>
  </si>
  <si>
    <t>Finance lease non-current receivables</t>
  </si>
  <si>
    <t>Right-of-use assets</t>
  </si>
  <si>
    <t>Lease liabilities</t>
  </si>
  <si>
    <t>Current portion of lease liabilities</t>
  </si>
  <si>
    <r>
      <t xml:space="preserve">AS  AT  MARCH </t>
    </r>
    <r>
      <rPr>
        <b/>
        <sz val="12"/>
        <rFont val="Times New Roman"/>
        <family val="1"/>
      </rPr>
      <t>31,  2021</t>
    </r>
  </si>
  <si>
    <t>Balance as at January 1, 2020 after adjustment</t>
  </si>
  <si>
    <t>Property foreclosed</t>
  </si>
  <si>
    <t>Note</t>
  </si>
  <si>
    <t>Cash paid for lease liabilities</t>
  </si>
  <si>
    <t>Cash paid for interest expenses under lease agreements</t>
  </si>
  <si>
    <t>-</t>
  </si>
  <si>
    <t>Net cash provide by (use in) operating activities</t>
  </si>
  <si>
    <t>Net cash provide by (used in) investing activities</t>
  </si>
  <si>
    <t>Cash received (paid) from operating activities</t>
  </si>
  <si>
    <t>Expected credit losses (reversal)</t>
  </si>
  <si>
    <t>Profit for the periods</t>
  </si>
  <si>
    <t>Employment benefits expense</t>
  </si>
  <si>
    <r>
      <t>FOR  THE  THREE-MONTH  PERIOD  ENDED  MARCH</t>
    </r>
    <r>
      <rPr>
        <b/>
        <sz val="12"/>
        <rFont val="Times New Roman"/>
        <family val="1"/>
      </rPr>
      <t xml:space="preserve"> 31,  2021</t>
    </r>
  </si>
  <si>
    <t>Finance lease receivables</t>
  </si>
  <si>
    <t xml:space="preserve">Loss on write-off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</si>
</sst>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_);_(* \(#,##0.0000\);_(* &quot;-&quot;????_);_(@_)"/>
    <numFmt numFmtId="171" formatCode="_(* #,##0.00000_);_(* \(#,##0.00000\);_(* &quot;-&quot;?????_);_(@_)"/>
  </numFmts>
  <fonts count="6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b/>
      <sz val="8"/>
      <name val="Times New Roman"/>
      <family val="1"/>
    </font>
    <font>
      <sz val="14"/>
      <color rgb="FF000000"/>
      <name val="Angsana New"/>
      <family val="1"/>
    </font>
    <font>
      <sz val="12"/>
      <name val="Angsana New"/>
      <family val="1"/>
    </font>
    <font>
      <sz val="9"/>
      <color rgb="FF000000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</cellStyleXfs>
  <cellXfs count="128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3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1" fillId="0" borderId="12" xfId="28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64" fontId="21" fillId="0" borderId="0" xfId="28" applyFont="1" applyFill="1" applyAlignment="1">
      <alignment horizontal="center" vertical="center"/>
    </xf>
    <xf numFmtId="168" fontId="21" fillId="0" borderId="0" xfId="28" applyNumberFormat="1" applyFont="1" applyFill="1" applyAlignment="1">
      <alignment horizontal="center" vertical="center"/>
    </xf>
    <xf numFmtId="164" fontId="21" fillId="0" borderId="0" xfId="28" applyFont="1" applyFill="1" applyAlignment="1">
      <alignment horizontal="right"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171" fontId="21" fillId="0" borderId="0" xfId="2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9" fontId="21" fillId="0" borderId="0" xfId="28" applyNumberFormat="1" applyFont="1" applyFill="1" applyAlignment="1">
      <alignment horizontal="right" vertical="center"/>
    </xf>
    <xf numFmtId="165" fontId="21" fillId="0" borderId="0" xfId="28" applyNumberFormat="1" applyFont="1" applyAlignment="1">
      <alignment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166" fontId="21" fillId="0" borderId="12" xfId="28" applyNumberFormat="1" applyFont="1" applyFill="1" applyBorder="1" applyAlignment="1">
      <alignment vertical="center"/>
    </xf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4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9" fontId="22" fillId="0" borderId="0" xfId="0" applyNumberFormat="1" applyFont="1" applyAlignment="1">
      <alignment vertical="center"/>
    </xf>
    <xf numFmtId="169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165" fontId="21" fillId="0" borderId="0" xfId="28" applyNumberFormat="1" applyFont="1" applyFill="1" applyAlignment="1">
      <alignment horizontal="right" vertical="center"/>
    </xf>
    <xf numFmtId="171" fontId="21" fillId="0" borderId="12" xfId="28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37" fontId="63" fillId="0" borderId="0" xfId="0" applyNumberFormat="1" applyFont="1" applyAlignment="1">
      <alignment vertical="center"/>
    </xf>
    <xf numFmtId="165" fontId="63" fillId="0" borderId="0" xfId="28" applyNumberFormat="1" applyFont="1" applyBorder="1" applyAlignment="1">
      <alignment vertical="center"/>
    </xf>
    <xf numFmtId="165" fontId="63" fillId="0" borderId="0" xfId="28" applyNumberFormat="1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 indent="2"/>
    </xf>
    <xf numFmtId="0" fontId="65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/>
    </xf>
    <xf numFmtId="167" fontId="26" fillId="0" borderId="0" xfId="0" applyNumberFormat="1" applyFont="1" applyFill="1" applyBorder="1" applyAlignment="1">
      <alignment horizontal="center" vertical="center"/>
    </xf>
    <xf numFmtId="166" fontId="26" fillId="0" borderId="0" xfId="28" applyNumberFormat="1" applyFont="1" applyFill="1" applyBorder="1" applyAlignment="1">
      <alignment vertical="center"/>
    </xf>
    <xf numFmtId="37" fontId="26" fillId="0" borderId="13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167" fontId="26" fillId="0" borderId="12" xfId="0" applyNumberFormat="1" applyFont="1" applyFill="1" applyBorder="1" applyAlignment="1">
      <alignment horizontal="center" vertical="center"/>
    </xf>
    <xf numFmtId="37" fontId="26" fillId="0" borderId="12" xfId="0" applyNumberFormat="1" applyFont="1" applyFill="1" applyBorder="1" applyAlignment="1">
      <alignment vertical="center"/>
    </xf>
    <xf numFmtId="170" fontId="26" fillId="0" borderId="0" xfId="0" applyNumberFormat="1" applyFont="1" applyFill="1" applyBorder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horizontal="center" vertical="center"/>
    </xf>
    <xf numFmtId="165" fontId="26" fillId="0" borderId="12" xfId="28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3" fontId="66" fillId="0" borderId="0" xfId="0" applyNumberFormat="1" applyFont="1"/>
    <xf numFmtId="3" fontId="66" fillId="0" borderId="0" xfId="0" applyNumberFormat="1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3" fontId="68" fillId="0" borderId="0" xfId="0" applyNumberFormat="1" applyFont="1"/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514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36"/>
  <sheetViews>
    <sheetView tabSelected="1" topLeftCell="A16" zoomScale="89" zoomScaleNormal="89" zoomScaleSheetLayoutView="80" zoomScalePageLayoutView="90" workbookViewId="0">
      <selection activeCell="A24" sqref="A24:XFD24"/>
    </sheetView>
  </sheetViews>
  <sheetFormatPr defaultColWidth="9.140625" defaultRowHeight="21" customHeight="1"/>
  <cols>
    <col min="1" max="1" width="54.140625" style="3" customWidth="1"/>
    <col min="2" max="2" width="8.5703125" style="61" customWidth="1"/>
    <col min="3" max="3" width="17.140625" style="3" bestFit="1" customWidth="1"/>
    <col min="4" max="4" width="1.140625" style="3" customWidth="1"/>
    <col min="5" max="5" width="16.85546875" style="3" bestFit="1" customWidth="1"/>
    <col min="6" max="6" width="13.140625" style="29" customWidth="1"/>
    <col min="7" max="7" width="13.5703125" style="3" bestFit="1" customWidth="1"/>
    <col min="8" max="16384" width="9.140625" style="3"/>
  </cols>
  <sheetData>
    <row r="1" spans="1:14" s="10" customFormat="1" ht="21" customHeight="1">
      <c r="A1" s="121" t="s">
        <v>34</v>
      </c>
      <c r="B1" s="121"/>
      <c r="C1" s="121"/>
      <c r="D1" s="121"/>
      <c r="E1" s="121"/>
    </row>
    <row r="2" spans="1:14" s="10" customFormat="1" ht="21" customHeight="1">
      <c r="A2" s="121" t="s">
        <v>64</v>
      </c>
      <c r="B2" s="121"/>
      <c r="C2" s="121"/>
      <c r="D2" s="121"/>
      <c r="E2" s="121"/>
    </row>
    <row r="3" spans="1:14" s="10" customFormat="1" ht="21" customHeight="1">
      <c r="A3" s="121" t="s">
        <v>119</v>
      </c>
      <c r="B3" s="121"/>
      <c r="C3" s="121"/>
      <c r="D3" s="121"/>
      <c r="E3" s="121"/>
      <c r="F3" s="76"/>
    </row>
    <row r="4" spans="1:14" ht="21" customHeight="1">
      <c r="A4" s="122" t="s">
        <v>57</v>
      </c>
      <c r="B4" s="122"/>
      <c r="C4" s="122"/>
      <c r="D4" s="122"/>
      <c r="E4" s="122"/>
      <c r="G4" s="61"/>
      <c r="H4" s="61"/>
      <c r="I4" s="61"/>
      <c r="J4" s="61"/>
      <c r="K4" s="61"/>
      <c r="L4" s="61"/>
      <c r="M4" s="61"/>
      <c r="N4" s="61"/>
    </row>
    <row r="5" spans="1:14" ht="9" customHeight="1"/>
    <row r="6" spans="1:14" ht="21" customHeight="1">
      <c r="B6" s="2"/>
      <c r="C6" s="2" t="s">
        <v>53</v>
      </c>
      <c r="D6" s="8"/>
      <c r="E6" s="2"/>
    </row>
    <row r="7" spans="1:14" ht="21" customHeight="1">
      <c r="B7" s="2" t="s">
        <v>41</v>
      </c>
      <c r="C7" s="2" t="s">
        <v>54</v>
      </c>
      <c r="D7" s="8"/>
      <c r="E7" s="2" t="s">
        <v>54</v>
      </c>
    </row>
    <row r="8" spans="1:14" ht="21" customHeight="1">
      <c r="B8" s="2"/>
      <c r="C8" s="2" t="s">
        <v>120</v>
      </c>
      <c r="D8" s="8"/>
      <c r="E8" s="2" t="s">
        <v>55</v>
      </c>
    </row>
    <row r="9" spans="1:14" ht="21" customHeight="1">
      <c r="A9" s="16"/>
      <c r="B9" s="2"/>
      <c r="C9" s="2">
        <v>2021</v>
      </c>
      <c r="D9" s="8"/>
      <c r="E9" s="2">
        <v>2020</v>
      </c>
    </row>
    <row r="10" spans="1:14" ht="21" customHeight="1">
      <c r="A10" s="19" t="s">
        <v>0</v>
      </c>
      <c r="B10" s="2"/>
      <c r="C10" s="31"/>
      <c r="D10" s="31"/>
      <c r="E10" s="31"/>
    </row>
    <row r="11" spans="1:14" ht="21" customHeight="1">
      <c r="A11" s="16" t="s">
        <v>1</v>
      </c>
      <c r="C11" s="61"/>
      <c r="F11" s="32"/>
      <c r="G11" s="33"/>
    </row>
    <row r="12" spans="1:14" ht="21" customHeight="1">
      <c r="A12" s="4" t="s">
        <v>31</v>
      </c>
      <c r="B12" s="77"/>
      <c r="C12" s="65">
        <v>295181342</v>
      </c>
      <c r="D12" s="31"/>
      <c r="E12" s="53">
        <v>390619301</v>
      </c>
      <c r="F12" s="6"/>
      <c r="G12" s="33"/>
    </row>
    <row r="13" spans="1:14" ht="21" customHeight="1">
      <c r="A13" s="4" t="s">
        <v>78</v>
      </c>
      <c r="B13" s="77">
        <v>5</v>
      </c>
      <c r="C13" s="65">
        <v>2813991069</v>
      </c>
      <c r="D13" s="11"/>
      <c r="E13" s="53">
        <v>2667557627</v>
      </c>
      <c r="F13" s="6"/>
      <c r="G13" s="33"/>
    </row>
    <row r="14" spans="1:14" ht="21" customHeight="1">
      <c r="A14" s="4" t="s">
        <v>131</v>
      </c>
      <c r="B14" s="77">
        <v>6</v>
      </c>
      <c r="C14" s="65">
        <v>2788461</v>
      </c>
      <c r="D14" s="11"/>
      <c r="E14" s="53">
        <v>3125493</v>
      </c>
      <c r="F14" s="6"/>
      <c r="G14" s="33"/>
    </row>
    <row r="15" spans="1:14" ht="21" customHeight="1">
      <c r="A15" s="4" t="s">
        <v>132</v>
      </c>
      <c r="B15" s="77">
        <v>7</v>
      </c>
      <c r="C15" s="65">
        <v>69706258</v>
      </c>
      <c r="D15" s="11"/>
      <c r="E15" s="53">
        <v>69458366</v>
      </c>
      <c r="F15" s="6"/>
      <c r="G15" s="33"/>
    </row>
    <row r="16" spans="1:14" ht="21" customHeight="1">
      <c r="A16" s="4" t="s">
        <v>79</v>
      </c>
      <c r="B16" s="77">
        <v>8</v>
      </c>
      <c r="C16" s="65">
        <v>113201442</v>
      </c>
      <c r="D16" s="11"/>
      <c r="E16" s="53">
        <v>120690936</v>
      </c>
      <c r="F16" s="6"/>
      <c r="G16" s="33"/>
    </row>
    <row r="17" spans="1:7" ht="21" customHeight="1">
      <c r="A17" s="4" t="s">
        <v>2</v>
      </c>
      <c r="B17" s="77"/>
      <c r="C17" s="65">
        <v>5370857</v>
      </c>
      <c r="D17" s="11"/>
      <c r="E17" s="53">
        <v>5704608</v>
      </c>
      <c r="F17" s="6"/>
    </row>
    <row r="18" spans="1:7" ht="21" customHeight="1">
      <c r="A18" s="7" t="s">
        <v>3</v>
      </c>
      <c r="B18" s="77"/>
      <c r="C18" s="54">
        <f>SUM(C12:C17)</f>
        <v>3300239429</v>
      </c>
      <c r="D18" s="11"/>
      <c r="E18" s="54">
        <f>SUM(E12:E17)</f>
        <v>3257156331</v>
      </c>
      <c r="F18" s="34"/>
    </row>
    <row r="19" spans="1:7" ht="21" customHeight="1">
      <c r="B19" s="77"/>
      <c r="C19" s="59"/>
      <c r="D19" s="11"/>
      <c r="E19" s="6"/>
    </row>
    <row r="20" spans="1:7" ht="21" customHeight="1">
      <c r="A20" s="16" t="s">
        <v>28</v>
      </c>
      <c r="C20" s="61"/>
    </row>
    <row r="21" spans="1:7" ht="21" customHeight="1">
      <c r="A21" s="4" t="s">
        <v>35</v>
      </c>
      <c r="B21" s="77"/>
      <c r="C21" s="59">
        <v>163183</v>
      </c>
      <c r="D21" s="11"/>
      <c r="E21" s="55">
        <v>162942</v>
      </c>
      <c r="F21" s="6"/>
      <c r="G21" s="6"/>
    </row>
    <row r="22" spans="1:7" ht="21" customHeight="1">
      <c r="A22" s="4" t="s">
        <v>133</v>
      </c>
      <c r="B22" s="77">
        <v>6</v>
      </c>
      <c r="C22" s="59">
        <v>840240</v>
      </c>
      <c r="D22" s="11"/>
      <c r="E22" s="55">
        <v>1527685</v>
      </c>
      <c r="F22" s="6"/>
      <c r="G22" s="6"/>
    </row>
    <row r="23" spans="1:7" ht="21" customHeight="1">
      <c r="A23" s="4" t="s">
        <v>134</v>
      </c>
      <c r="B23" s="77">
        <v>7</v>
      </c>
      <c r="C23" s="59">
        <v>52368482</v>
      </c>
      <c r="D23" s="11"/>
      <c r="E23" s="55">
        <v>66698203</v>
      </c>
      <c r="F23" s="6"/>
      <c r="G23" s="6"/>
    </row>
    <row r="24" spans="1:7" ht="21" customHeight="1">
      <c r="A24" s="4" t="s">
        <v>118</v>
      </c>
      <c r="B24" s="77"/>
      <c r="C24" s="59">
        <v>61529531</v>
      </c>
      <c r="D24" s="11"/>
      <c r="E24" s="55">
        <v>62675948</v>
      </c>
      <c r="F24" s="6"/>
      <c r="G24" s="6"/>
    </row>
    <row r="25" spans="1:7" ht="21" customHeight="1">
      <c r="A25" s="4" t="s">
        <v>70</v>
      </c>
      <c r="B25" s="77"/>
      <c r="C25" s="59">
        <v>22583936</v>
      </c>
      <c r="D25" s="11"/>
      <c r="E25" s="55">
        <v>23713089</v>
      </c>
      <c r="F25" s="6"/>
      <c r="G25" s="6"/>
    </row>
    <row r="26" spans="1:7" s="61" customFormat="1" ht="21" customHeight="1">
      <c r="A26" s="4" t="s">
        <v>135</v>
      </c>
      <c r="B26" s="77">
        <v>9</v>
      </c>
      <c r="C26" s="59">
        <v>1331176</v>
      </c>
      <c r="D26" s="11"/>
      <c r="E26" s="58">
        <v>0</v>
      </c>
      <c r="F26" s="59"/>
      <c r="G26" s="59"/>
    </row>
    <row r="27" spans="1:7" ht="21" customHeight="1">
      <c r="A27" s="4" t="s">
        <v>92</v>
      </c>
      <c r="B27" s="77"/>
      <c r="C27" s="59">
        <v>722484</v>
      </c>
      <c r="D27" s="11"/>
      <c r="E27" s="55">
        <v>704473</v>
      </c>
      <c r="F27" s="6"/>
      <c r="G27" s="6"/>
    </row>
    <row r="28" spans="1:7" ht="21" customHeight="1">
      <c r="A28" s="4" t="s">
        <v>50</v>
      </c>
      <c r="B28" s="77"/>
      <c r="C28" s="59">
        <v>35260019</v>
      </c>
      <c r="D28" s="11"/>
      <c r="E28" s="55">
        <v>36457738</v>
      </c>
      <c r="F28" s="6"/>
      <c r="G28" s="6"/>
    </row>
    <row r="29" spans="1:7" s="61" customFormat="1" ht="21" customHeight="1">
      <c r="A29" s="4" t="s">
        <v>140</v>
      </c>
      <c r="B29" s="77">
        <v>4.4000000000000004</v>
      </c>
      <c r="C29" s="65">
        <v>3000000</v>
      </c>
      <c r="D29" s="11"/>
      <c r="E29" s="58">
        <v>0</v>
      </c>
      <c r="F29" s="59"/>
      <c r="G29" s="59"/>
    </row>
    <row r="30" spans="1:7" ht="21" customHeight="1">
      <c r="A30" s="4" t="s">
        <v>48</v>
      </c>
      <c r="B30" s="77"/>
      <c r="C30" s="57">
        <v>1231714</v>
      </c>
      <c r="D30" s="11"/>
      <c r="E30" s="57">
        <v>477150</v>
      </c>
      <c r="F30" s="3"/>
      <c r="G30" s="6"/>
    </row>
    <row r="31" spans="1:7" ht="21" customHeight="1">
      <c r="A31" s="7" t="s">
        <v>49</v>
      </c>
      <c r="B31" s="7"/>
      <c r="C31" s="59">
        <f>SUM(C21:C30)</f>
        <v>179030765</v>
      </c>
      <c r="D31" s="6"/>
      <c r="E31" s="55">
        <f>SUM(E21:E30)</f>
        <v>192417228</v>
      </c>
      <c r="F31" s="3"/>
      <c r="G31" s="6"/>
    </row>
    <row r="32" spans="1:7" ht="21" customHeight="1" thickBot="1">
      <c r="A32" s="17" t="s">
        <v>4</v>
      </c>
      <c r="B32" s="8"/>
      <c r="C32" s="56">
        <f>+C31+C18</f>
        <v>3479270194</v>
      </c>
      <c r="D32" s="11"/>
      <c r="E32" s="56">
        <f>+E31+E18</f>
        <v>3449573559</v>
      </c>
      <c r="F32" s="3"/>
      <c r="G32" s="6"/>
    </row>
    <row r="33" spans="1:7" ht="21" customHeight="1" thickTop="1">
      <c r="A33" s="17"/>
      <c r="B33" s="8"/>
      <c r="C33" s="11"/>
      <c r="D33" s="11"/>
      <c r="E33" s="11"/>
      <c r="F33" s="3"/>
      <c r="G33" s="6"/>
    </row>
    <row r="34" spans="1:7" ht="21" customHeight="1">
      <c r="C34" s="61"/>
    </row>
    <row r="35" spans="1:7" s="45" customFormat="1" ht="21" customHeight="1">
      <c r="B35" s="61"/>
      <c r="F35" s="29"/>
    </row>
    <row r="36" spans="1:7" ht="21" customHeight="1">
      <c r="A36" s="45" t="s">
        <v>67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E72"/>
  <sheetViews>
    <sheetView topLeftCell="A61" zoomScale="87" zoomScaleNormal="87" zoomScaleSheetLayoutView="87" workbookViewId="0">
      <selection activeCell="A24" sqref="A24:XFD24"/>
    </sheetView>
  </sheetViews>
  <sheetFormatPr defaultColWidth="9.140625" defaultRowHeight="21" customHeight="1"/>
  <cols>
    <col min="1" max="1" width="54.140625" style="3" customWidth="1"/>
    <col min="2" max="2" width="8.140625" style="61" customWidth="1"/>
    <col min="3" max="3" width="17.140625" style="3" customWidth="1"/>
    <col min="4" max="4" width="1.5703125" style="3" customWidth="1"/>
    <col min="5" max="5" width="18" style="3" bestFit="1" customWidth="1"/>
    <col min="6" max="16384" width="9.140625" style="3"/>
  </cols>
  <sheetData>
    <row r="1" spans="1:5" s="10" customFormat="1" ht="21" customHeight="1">
      <c r="A1" s="121" t="s">
        <v>34</v>
      </c>
      <c r="B1" s="121"/>
      <c r="C1" s="121"/>
      <c r="D1" s="121"/>
      <c r="E1" s="121"/>
    </row>
    <row r="2" spans="1:5" s="10" customFormat="1" ht="21" customHeight="1">
      <c r="A2" s="121" t="s">
        <v>68</v>
      </c>
      <c r="B2" s="121"/>
      <c r="C2" s="121"/>
      <c r="D2" s="121"/>
      <c r="E2" s="121"/>
    </row>
    <row r="3" spans="1:5" s="10" customFormat="1" ht="21" customHeight="1">
      <c r="A3" s="121" t="s">
        <v>119</v>
      </c>
      <c r="B3" s="121"/>
      <c r="C3" s="121"/>
      <c r="D3" s="121"/>
      <c r="E3" s="121"/>
    </row>
    <row r="4" spans="1:5" ht="21" customHeight="1">
      <c r="A4" s="122" t="s">
        <v>57</v>
      </c>
      <c r="B4" s="122"/>
      <c r="C4" s="122"/>
      <c r="D4" s="122"/>
      <c r="E4" s="122"/>
    </row>
    <row r="5" spans="1:5" ht="6" customHeight="1">
      <c r="A5" s="61"/>
      <c r="C5" s="61"/>
      <c r="D5" s="61"/>
      <c r="E5" s="61"/>
    </row>
    <row r="6" spans="1:5" ht="21" customHeight="1">
      <c r="A6" s="61"/>
      <c r="B6" s="2"/>
      <c r="C6" s="2" t="s">
        <v>53</v>
      </c>
      <c r="D6" s="8"/>
      <c r="E6" s="2"/>
    </row>
    <row r="7" spans="1:5" ht="21" customHeight="1">
      <c r="A7" s="61"/>
      <c r="B7" s="2" t="s">
        <v>41</v>
      </c>
      <c r="C7" s="2" t="s">
        <v>54</v>
      </c>
      <c r="D7" s="8"/>
      <c r="E7" s="2" t="s">
        <v>54</v>
      </c>
    </row>
    <row r="8" spans="1:5" ht="21" customHeight="1">
      <c r="A8" s="61"/>
      <c r="B8" s="2"/>
      <c r="C8" s="2" t="s">
        <v>120</v>
      </c>
      <c r="D8" s="8"/>
      <c r="E8" s="2" t="s">
        <v>55</v>
      </c>
    </row>
    <row r="9" spans="1:5" ht="21" customHeight="1">
      <c r="A9" s="61"/>
      <c r="B9" s="2"/>
      <c r="C9" s="2">
        <v>2021</v>
      </c>
      <c r="D9" s="8"/>
      <c r="E9" s="2">
        <v>2020</v>
      </c>
    </row>
    <row r="10" spans="1:5" ht="21" customHeight="1">
      <c r="A10" s="70" t="s">
        <v>81</v>
      </c>
      <c r="B10" s="2"/>
      <c r="C10" s="31"/>
      <c r="D10" s="31"/>
      <c r="E10" s="31"/>
    </row>
    <row r="11" spans="1:5" ht="21" customHeight="1">
      <c r="A11" s="16" t="s">
        <v>6</v>
      </c>
      <c r="C11" s="31"/>
      <c r="D11" s="31"/>
      <c r="E11" s="31"/>
    </row>
    <row r="12" spans="1:5" ht="21" customHeight="1">
      <c r="A12" s="4" t="s">
        <v>96</v>
      </c>
      <c r="B12" s="5">
        <v>10</v>
      </c>
      <c r="C12" s="65">
        <v>1455000000</v>
      </c>
      <c r="D12" s="11"/>
      <c r="E12" s="65">
        <v>1425000000</v>
      </c>
    </row>
    <row r="13" spans="1:5" s="45" customFormat="1" ht="21" customHeight="1">
      <c r="A13" s="4" t="s">
        <v>116</v>
      </c>
      <c r="B13" s="5"/>
      <c r="C13" s="65">
        <v>53473735</v>
      </c>
      <c r="D13" s="11">
        <v>0</v>
      </c>
      <c r="E13" s="65">
        <v>42427087</v>
      </c>
    </row>
    <row r="14" spans="1:5" ht="21" customHeight="1">
      <c r="A14" s="4" t="s">
        <v>97</v>
      </c>
      <c r="B14" s="5">
        <v>11</v>
      </c>
      <c r="C14" s="65">
        <v>166666666</v>
      </c>
      <c r="D14" s="11"/>
      <c r="E14" s="65">
        <v>178800000</v>
      </c>
    </row>
    <row r="15" spans="1:5" s="61" customFormat="1" ht="21" customHeight="1">
      <c r="A15" s="4" t="s">
        <v>137</v>
      </c>
      <c r="B15" s="5">
        <v>12</v>
      </c>
      <c r="C15" s="65">
        <v>459295</v>
      </c>
      <c r="D15" s="11"/>
      <c r="E15" s="58">
        <v>0</v>
      </c>
    </row>
    <row r="16" spans="1:5" ht="21" customHeight="1">
      <c r="A16" s="4" t="s">
        <v>40</v>
      </c>
      <c r="B16" s="5"/>
      <c r="C16" s="65">
        <v>21662319</v>
      </c>
      <c r="D16" s="11"/>
      <c r="E16" s="65">
        <v>17976747</v>
      </c>
    </row>
    <row r="17" spans="1:5" ht="21" customHeight="1">
      <c r="A17" s="7" t="s">
        <v>7</v>
      </c>
      <c r="B17" s="5"/>
      <c r="C17" s="66">
        <f>SUM(C12:C16)</f>
        <v>1697262015</v>
      </c>
      <c r="D17" s="11"/>
      <c r="E17" s="66">
        <f>SUM(E12:E16)</f>
        <v>1664203834</v>
      </c>
    </row>
    <row r="18" spans="1:5" ht="21" customHeight="1">
      <c r="A18" s="7"/>
      <c r="B18" s="5"/>
      <c r="C18" s="67"/>
      <c r="D18" s="11"/>
      <c r="E18" s="67"/>
    </row>
    <row r="19" spans="1:5" ht="21" customHeight="1">
      <c r="A19" s="16" t="s">
        <v>29</v>
      </c>
      <c r="B19" s="5"/>
      <c r="C19" s="67"/>
      <c r="D19" s="11"/>
      <c r="E19" s="67"/>
    </row>
    <row r="20" spans="1:5" ht="21" customHeight="1">
      <c r="A20" s="4" t="s">
        <v>105</v>
      </c>
      <c r="B20" s="5">
        <v>11</v>
      </c>
      <c r="C20" s="67">
        <v>183226667</v>
      </c>
      <c r="D20" s="11"/>
      <c r="E20" s="67">
        <v>224780000</v>
      </c>
    </row>
    <row r="21" spans="1:5" s="61" customFormat="1" ht="21" customHeight="1">
      <c r="A21" s="4" t="s">
        <v>136</v>
      </c>
      <c r="B21" s="5">
        <v>12</v>
      </c>
      <c r="C21" s="67">
        <v>883076</v>
      </c>
      <c r="D21" s="11"/>
      <c r="E21" s="58">
        <v>0</v>
      </c>
    </row>
    <row r="22" spans="1:5" ht="21" customHeight="1">
      <c r="A22" s="4" t="s">
        <v>126</v>
      </c>
      <c r="B22" s="5"/>
      <c r="C22" s="67">
        <v>33778398</v>
      </c>
      <c r="D22" s="11"/>
      <c r="E22" s="67">
        <v>32710533</v>
      </c>
    </row>
    <row r="23" spans="1:5" ht="21" customHeight="1">
      <c r="A23" s="4" t="s">
        <v>94</v>
      </c>
      <c r="B23" s="5"/>
      <c r="C23" s="69">
        <v>762750</v>
      </c>
      <c r="D23" s="11"/>
      <c r="E23" s="58">
        <v>0</v>
      </c>
    </row>
    <row r="24" spans="1:5" ht="21" customHeight="1">
      <c r="A24" s="7" t="s">
        <v>82</v>
      </c>
      <c r="B24" s="5"/>
      <c r="C24" s="66">
        <f>SUM(C20:C23)</f>
        <v>218650891</v>
      </c>
      <c r="D24" s="11"/>
      <c r="E24" s="66">
        <f>SUM(E20:E23)</f>
        <v>257490533</v>
      </c>
    </row>
    <row r="25" spans="1:5" ht="21" customHeight="1">
      <c r="A25" s="15" t="s">
        <v>23</v>
      </c>
      <c r="B25" s="5"/>
      <c r="C25" s="66">
        <f>+C24+C17</f>
        <v>1915912906</v>
      </c>
      <c r="D25" s="11"/>
      <c r="E25" s="66">
        <f>+E24+E17</f>
        <v>1921694367</v>
      </c>
    </row>
    <row r="26" spans="1:5" ht="21" customHeight="1">
      <c r="A26" s="7"/>
      <c r="B26" s="5"/>
      <c r="C26" s="67"/>
      <c r="D26" s="11"/>
      <c r="E26" s="67"/>
    </row>
    <row r="27" spans="1:5" ht="21" customHeight="1">
      <c r="A27" s="7"/>
      <c r="C27" s="67"/>
      <c r="D27" s="11"/>
      <c r="E27" s="67"/>
    </row>
    <row r="28" spans="1:5" ht="21" customHeight="1">
      <c r="A28" s="7"/>
      <c r="B28" s="5"/>
      <c r="C28" s="67"/>
      <c r="D28" s="11"/>
      <c r="E28" s="67"/>
    </row>
    <row r="29" spans="1:5" ht="21" customHeight="1">
      <c r="A29" s="7"/>
      <c r="B29" s="5"/>
      <c r="C29" s="67"/>
      <c r="D29" s="11"/>
      <c r="E29" s="67"/>
    </row>
    <row r="30" spans="1:5" ht="21" customHeight="1">
      <c r="A30" s="7"/>
      <c r="B30" s="5"/>
      <c r="C30" s="67"/>
      <c r="D30" s="11"/>
      <c r="E30" s="67"/>
    </row>
    <row r="31" spans="1:5" ht="21" customHeight="1">
      <c r="A31" s="7"/>
      <c r="B31" s="5"/>
      <c r="C31" s="67"/>
      <c r="D31" s="11"/>
      <c r="E31" s="67"/>
    </row>
    <row r="32" spans="1:5" ht="21" customHeight="1">
      <c r="A32" s="7"/>
      <c r="B32" s="5"/>
      <c r="C32" s="67"/>
      <c r="D32" s="11"/>
      <c r="E32" s="67"/>
    </row>
    <row r="33" spans="1:5" ht="21" customHeight="1">
      <c r="A33" s="7"/>
      <c r="B33" s="5"/>
      <c r="C33" s="67"/>
      <c r="D33" s="11"/>
      <c r="E33" s="67"/>
    </row>
    <row r="34" spans="1:5" s="45" customFormat="1" ht="21" customHeight="1">
      <c r="A34" s="7"/>
      <c r="B34" s="5"/>
      <c r="C34" s="67"/>
      <c r="D34" s="11"/>
      <c r="E34" s="67"/>
    </row>
    <row r="35" spans="1:5" s="45" customFormat="1" ht="21" customHeight="1">
      <c r="A35" s="7"/>
      <c r="B35" s="5"/>
      <c r="C35" s="67"/>
      <c r="D35" s="11"/>
      <c r="E35" s="67"/>
    </row>
    <row r="36" spans="1:5" s="45" customFormat="1" ht="21" customHeight="1">
      <c r="A36" s="7"/>
      <c r="B36" s="5"/>
      <c r="C36" s="67"/>
      <c r="D36" s="11"/>
      <c r="E36" s="67"/>
    </row>
    <row r="37" spans="1:5" s="10" customFormat="1" ht="21" customHeight="1">
      <c r="A37" s="121" t="s">
        <v>34</v>
      </c>
      <c r="B37" s="121"/>
      <c r="C37" s="121"/>
      <c r="D37" s="121"/>
      <c r="E37" s="121"/>
    </row>
    <row r="38" spans="1:5" s="10" customFormat="1" ht="21" customHeight="1">
      <c r="A38" s="121" t="s">
        <v>68</v>
      </c>
      <c r="B38" s="121"/>
      <c r="C38" s="121"/>
      <c r="D38" s="121"/>
      <c r="E38" s="121"/>
    </row>
    <row r="39" spans="1:5" s="10" customFormat="1" ht="21" customHeight="1">
      <c r="A39" s="121" t="s">
        <v>138</v>
      </c>
      <c r="B39" s="121"/>
      <c r="C39" s="121"/>
      <c r="D39" s="121"/>
      <c r="E39" s="121"/>
    </row>
    <row r="40" spans="1:5" ht="21" customHeight="1">
      <c r="A40" s="122" t="s">
        <v>57</v>
      </c>
      <c r="B40" s="122"/>
      <c r="C40" s="122"/>
      <c r="D40" s="122"/>
      <c r="E40" s="122"/>
    </row>
    <row r="41" spans="1:5" ht="6" customHeight="1">
      <c r="A41" s="61"/>
      <c r="C41" s="61"/>
      <c r="D41" s="61"/>
      <c r="E41" s="61"/>
    </row>
    <row r="42" spans="1:5" ht="21" customHeight="1">
      <c r="A42" s="61"/>
      <c r="B42" s="2"/>
      <c r="C42" s="2" t="s">
        <v>53</v>
      </c>
      <c r="D42" s="8"/>
      <c r="E42" s="2"/>
    </row>
    <row r="43" spans="1:5" ht="21" customHeight="1">
      <c r="A43" s="61"/>
      <c r="B43" s="2" t="s">
        <v>41</v>
      </c>
      <c r="C43" s="2" t="s">
        <v>54</v>
      </c>
      <c r="D43" s="8"/>
      <c r="E43" s="2" t="s">
        <v>54</v>
      </c>
    </row>
    <row r="44" spans="1:5" ht="21" customHeight="1">
      <c r="A44" s="61"/>
      <c r="B44" s="2"/>
      <c r="C44" s="2" t="s">
        <v>120</v>
      </c>
      <c r="D44" s="8"/>
      <c r="E44" s="2" t="s">
        <v>55</v>
      </c>
    </row>
    <row r="45" spans="1:5" ht="21" customHeight="1">
      <c r="A45" s="49"/>
      <c r="B45" s="2"/>
      <c r="C45" s="2">
        <v>2021</v>
      </c>
      <c r="D45" s="8"/>
      <c r="E45" s="2">
        <v>2020</v>
      </c>
    </row>
    <row r="46" spans="1:5" ht="21" customHeight="1">
      <c r="A46" s="41" t="s">
        <v>90</v>
      </c>
      <c r="B46" s="2"/>
      <c r="C46" s="31"/>
      <c r="D46" s="31"/>
      <c r="E46" s="31"/>
    </row>
    <row r="47" spans="1:5" ht="21" customHeight="1">
      <c r="A47" s="16" t="s">
        <v>83</v>
      </c>
      <c r="B47" s="5"/>
      <c r="C47" s="31"/>
      <c r="D47" s="31"/>
      <c r="E47" s="31"/>
    </row>
    <row r="48" spans="1:5" ht="21" customHeight="1">
      <c r="A48" s="16" t="s">
        <v>36</v>
      </c>
      <c r="B48" s="5"/>
      <c r="C48" s="31"/>
      <c r="D48" s="31"/>
      <c r="E48" s="31"/>
    </row>
    <row r="49" spans="1:5" ht="21" customHeight="1">
      <c r="A49" s="4" t="s">
        <v>58</v>
      </c>
      <c r="B49" s="5"/>
      <c r="C49" s="60"/>
      <c r="D49" s="11"/>
      <c r="E49" s="60"/>
    </row>
    <row r="50" spans="1:5" ht="21" customHeight="1" thickBot="1">
      <c r="A50" s="22" t="s">
        <v>91</v>
      </c>
      <c r="B50" s="5"/>
      <c r="C50" s="63">
        <v>493500000</v>
      </c>
      <c r="D50" s="59"/>
      <c r="E50" s="63">
        <v>493500000</v>
      </c>
    </row>
    <row r="51" spans="1:5" ht="21" customHeight="1" thickTop="1">
      <c r="A51" s="4" t="s">
        <v>46</v>
      </c>
      <c r="B51" s="5"/>
      <c r="C51" s="60"/>
      <c r="D51" s="59"/>
      <c r="E51" s="60"/>
    </row>
    <row r="52" spans="1:5" ht="21" customHeight="1">
      <c r="A52" s="22" t="s">
        <v>93</v>
      </c>
      <c r="B52" s="5"/>
      <c r="C52" s="60">
        <v>493499975</v>
      </c>
      <c r="D52" s="59"/>
      <c r="E52" s="60">
        <v>493499975</v>
      </c>
    </row>
    <row r="53" spans="1:5" ht="21" customHeight="1">
      <c r="A53" s="22"/>
      <c r="B53" s="5"/>
      <c r="C53" s="69"/>
      <c r="D53" s="59"/>
      <c r="E53" s="69"/>
    </row>
    <row r="54" spans="1:5" ht="21" customHeight="1">
      <c r="A54" s="23" t="s">
        <v>84</v>
      </c>
      <c r="B54" s="5"/>
      <c r="C54" s="60"/>
      <c r="D54" s="59"/>
      <c r="E54" s="60"/>
    </row>
    <row r="55" spans="1:5" ht="21" customHeight="1">
      <c r="A55" s="4" t="s">
        <v>85</v>
      </c>
      <c r="B55" s="77"/>
      <c r="C55" s="69">
        <v>31746399</v>
      </c>
      <c r="D55" s="11"/>
      <c r="E55" s="69">
        <v>31746399</v>
      </c>
    </row>
    <row r="56" spans="1:5" ht="21" customHeight="1">
      <c r="A56" s="16" t="s">
        <v>26</v>
      </c>
      <c r="B56" s="5"/>
      <c r="C56" s="65"/>
      <c r="D56" s="59"/>
      <c r="E56" s="65"/>
    </row>
    <row r="57" spans="1:5" ht="21" customHeight="1">
      <c r="A57" s="4" t="s">
        <v>8</v>
      </c>
      <c r="B57" s="5"/>
      <c r="C57" s="65"/>
      <c r="D57" s="59"/>
      <c r="E57" s="65"/>
    </row>
    <row r="58" spans="1:5" ht="21" customHeight="1">
      <c r="A58" s="24" t="s">
        <v>59</v>
      </c>
      <c r="B58" s="77"/>
      <c r="C58" s="65">
        <v>49350000</v>
      </c>
      <c r="D58" s="59"/>
      <c r="E58" s="65">
        <v>49350000</v>
      </c>
    </row>
    <row r="59" spans="1:5" ht="21" customHeight="1">
      <c r="A59" s="4" t="s">
        <v>27</v>
      </c>
      <c r="B59" s="4"/>
      <c r="C59" s="67">
        <f>+SHAREHOLDER!J21</f>
        <v>988760914</v>
      </c>
      <c r="D59" s="11"/>
      <c r="E59" s="67">
        <v>953282818</v>
      </c>
    </row>
    <row r="60" spans="1:5" ht="21" customHeight="1">
      <c r="A60" s="15" t="s">
        <v>86</v>
      </c>
      <c r="B60" s="15"/>
      <c r="C60" s="66">
        <f>SUM(C52:C59)</f>
        <v>1563357288</v>
      </c>
      <c r="D60" s="59"/>
      <c r="E60" s="66">
        <v>1527879192</v>
      </c>
    </row>
    <row r="61" spans="1:5" ht="21" customHeight="1" thickBot="1">
      <c r="A61" s="44" t="s">
        <v>101</v>
      </c>
      <c r="B61" s="23"/>
      <c r="C61" s="68">
        <f>+C60+C25</f>
        <v>3479270194</v>
      </c>
      <c r="D61" s="59"/>
      <c r="E61" s="68">
        <v>3449573559</v>
      </c>
    </row>
    <row r="62" spans="1:5" ht="21" customHeight="1" thickTop="1">
      <c r="A62" s="44"/>
      <c r="B62" s="23"/>
      <c r="C62" s="67"/>
      <c r="D62" s="59"/>
      <c r="E62" s="67"/>
    </row>
    <row r="63" spans="1:5" ht="21" customHeight="1">
      <c r="A63" s="44"/>
      <c r="B63" s="23"/>
      <c r="C63" s="67"/>
      <c r="D63" s="59"/>
      <c r="E63" s="67"/>
    </row>
    <row r="64" spans="1:5" ht="21" customHeight="1">
      <c r="A64" s="20"/>
      <c r="B64" s="23"/>
      <c r="C64" s="21"/>
      <c r="D64" s="6"/>
      <c r="E64" s="21"/>
    </row>
    <row r="65" spans="1:5" ht="21" customHeight="1">
      <c r="C65" s="9"/>
    </row>
    <row r="66" spans="1:5" ht="21" customHeight="1">
      <c r="C66" s="6"/>
    </row>
    <row r="67" spans="1:5" ht="21" customHeight="1">
      <c r="A67" s="44"/>
      <c r="B67" s="44"/>
      <c r="C67" s="1"/>
      <c r="D67" s="11"/>
      <c r="E67" s="1"/>
    </row>
    <row r="68" spans="1:5" s="45" customFormat="1" ht="21" customHeight="1">
      <c r="A68" s="44"/>
      <c r="B68" s="44"/>
      <c r="C68" s="1"/>
      <c r="D68" s="11"/>
      <c r="E68" s="1"/>
    </row>
    <row r="69" spans="1:5" s="45" customFormat="1" ht="21" customHeight="1">
      <c r="A69" s="44"/>
      <c r="B69" s="44"/>
      <c r="C69" s="1"/>
      <c r="D69" s="11"/>
      <c r="E69" s="1"/>
    </row>
    <row r="71" spans="1:5" s="45" customFormat="1" ht="21" customHeight="1">
      <c r="B71" s="61"/>
    </row>
    <row r="72" spans="1:5" ht="21" customHeight="1">
      <c r="A72" s="45" t="s">
        <v>67</v>
      </c>
    </row>
  </sheetData>
  <mergeCells count="8">
    <mergeCell ref="A40:E40"/>
    <mergeCell ref="A4:E4"/>
    <mergeCell ref="A2:E2"/>
    <mergeCell ref="A1:E1"/>
    <mergeCell ref="A3:E3"/>
    <mergeCell ref="A37:E37"/>
    <mergeCell ref="A38:E38"/>
    <mergeCell ref="A39:E39"/>
  </mergeCells>
  <phoneticPr fontId="0" type="noConversion"/>
  <pageMargins left="0.8" right="0.3" top="1" bottom="0.5" header="0.5" footer="0.3"/>
  <pageSetup paperSize="9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J38"/>
  <sheetViews>
    <sheetView zoomScale="80" zoomScaleNormal="80" zoomScaleSheetLayoutView="100" workbookViewId="0">
      <selection activeCell="A24" sqref="A24:XFD24"/>
    </sheetView>
  </sheetViews>
  <sheetFormatPr defaultColWidth="7.140625" defaultRowHeight="21" customHeight="1"/>
  <cols>
    <col min="1" max="1" width="49.140625" style="3" customWidth="1"/>
    <col min="2" max="2" width="6.140625" style="61" customWidth="1"/>
    <col min="3" max="3" width="10.42578125" style="3" customWidth="1"/>
    <col min="4" max="4" width="16.140625" style="3" customWidth="1"/>
    <col min="5" max="5" width="1" style="3" customWidth="1"/>
    <col min="6" max="6" width="16.140625" style="3" customWidth="1"/>
    <col min="7" max="8" width="15.5703125" style="3" bestFit="1" customWidth="1"/>
    <col min="9" max="254" width="9.140625" style="3" customWidth="1"/>
    <col min="255" max="255" width="47.140625" style="3" customWidth="1"/>
    <col min="256" max="16384" width="7.140625" style="3"/>
  </cols>
  <sheetData>
    <row r="1" spans="1:8" s="10" customFormat="1" ht="21" customHeight="1">
      <c r="A1" s="121" t="s">
        <v>34</v>
      </c>
      <c r="B1" s="121"/>
      <c r="C1" s="121"/>
      <c r="D1" s="121"/>
      <c r="E1" s="121"/>
      <c r="F1" s="121"/>
    </row>
    <row r="2" spans="1:8" s="10" customFormat="1" ht="21" customHeight="1">
      <c r="A2" s="121" t="s">
        <v>115</v>
      </c>
      <c r="B2" s="121"/>
      <c r="C2" s="121"/>
      <c r="D2" s="121"/>
      <c r="E2" s="121"/>
      <c r="F2" s="121"/>
    </row>
    <row r="3" spans="1:8" s="10" customFormat="1" ht="21" customHeight="1">
      <c r="A3" s="121" t="s">
        <v>121</v>
      </c>
      <c r="B3" s="121"/>
      <c r="C3" s="121"/>
      <c r="D3" s="121"/>
      <c r="E3" s="121"/>
      <c r="F3" s="121"/>
    </row>
    <row r="4" spans="1:8" s="10" customFormat="1" ht="21" customHeight="1">
      <c r="A4" s="121" t="s">
        <v>56</v>
      </c>
      <c r="B4" s="121"/>
      <c r="C4" s="121"/>
      <c r="D4" s="121"/>
      <c r="E4" s="121"/>
      <c r="F4" s="121"/>
    </row>
    <row r="5" spans="1:8" s="10" customFormat="1" ht="21" customHeight="1">
      <c r="A5" s="122" t="s">
        <v>57</v>
      </c>
      <c r="B5" s="122"/>
      <c r="C5" s="122"/>
      <c r="D5" s="122"/>
      <c r="E5" s="122"/>
      <c r="F5" s="122"/>
    </row>
    <row r="6" spans="1:8" ht="6" customHeight="1"/>
    <row r="7" spans="1:8" ht="21" customHeight="1">
      <c r="B7" s="2" t="s">
        <v>141</v>
      </c>
      <c r="D7" s="2">
        <v>2021</v>
      </c>
      <c r="E7" s="8"/>
      <c r="F7" s="2">
        <v>2020</v>
      </c>
    </row>
    <row r="8" spans="1:8" ht="21" customHeight="1">
      <c r="A8" s="16" t="s">
        <v>9</v>
      </c>
      <c r="C8" s="61"/>
      <c r="D8" s="59"/>
      <c r="F8" s="6"/>
    </row>
    <row r="9" spans="1:8" ht="21" customHeight="1">
      <c r="A9" s="4" t="s">
        <v>10</v>
      </c>
      <c r="B9" s="4"/>
      <c r="C9" s="61"/>
      <c r="D9" s="69">
        <v>57382145</v>
      </c>
      <c r="E9" s="69"/>
      <c r="F9" s="72">
        <v>68625283</v>
      </c>
      <c r="H9" s="13"/>
    </row>
    <row r="10" spans="1:8" ht="21" customHeight="1">
      <c r="A10" s="4" t="s">
        <v>24</v>
      </c>
      <c r="B10" s="4"/>
      <c r="C10" s="61"/>
      <c r="D10" s="69">
        <v>110745</v>
      </c>
      <c r="E10" s="69"/>
      <c r="F10" s="72">
        <v>66106</v>
      </c>
    </row>
    <row r="11" spans="1:8" ht="21" customHeight="1">
      <c r="A11" s="4" t="s">
        <v>11</v>
      </c>
      <c r="B11" s="4"/>
      <c r="C11" s="61"/>
      <c r="D11" s="69">
        <v>2584622</v>
      </c>
      <c r="E11" s="69"/>
      <c r="F11" s="72">
        <v>4009893</v>
      </c>
    </row>
    <row r="12" spans="1:8" ht="21" customHeight="1">
      <c r="A12" s="4" t="s">
        <v>12</v>
      </c>
      <c r="B12" s="4"/>
      <c r="C12" s="61"/>
      <c r="D12" s="69">
        <v>22174998</v>
      </c>
      <c r="E12" s="69"/>
      <c r="F12" s="72">
        <v>24930836</v>
      </c>
    </row>
    <row r="13" spans="1:8" ht="21" customHeight="1">
      <c r="A13" s="4" t="s">
        <v>13</v>
      </c>
      <c r="B13" s="4"/>
      <c r="C13" s="61"/>
      <c r="D13" s="69">
        <v>9909852</v>
      </c>
      <c r="E13" s="69"/>
      <c r="F13" s="72">
        <v>12415106</v>
      </c>
    </row>
    <row r="14" spans="1:8" ht="21" customHeight="1">
      <c r="A14" s="7" t="s">
        <v>14</v>
      </c>
      <c r="B14" s="7"/>
      <c r="C14" s="61"/>
      <c r="D14" s="62">
        <f>SUM(D9:D13)</f>
        <v>92162362</v>
      </c>
      <c r="E14" s="69"/>
      <c r="F14" s="62">
        <f>SUM(F9:F13)</f>
        <v>110047224</v>
      </c>
    </row>
    <row r="15" spans="1:8" ht="10.35" customHeight="1">
      <c r="C15" s="61"/>
      <c r="D15" s="61"/>
      <c r="E15" s="61"/>
      <c r="F15" s="61"/>
    </row>
    <row r="16" spans="1:8" ht="21" customHeight="1">
      <c r="A16" s="16" t="s">
        <v>15</v>
      </c>
      <c r="C16" s="61"/>
      <c r="D16" s="69"/>
      <c r="E16" s="69"/>
      <c r="F16" s="69"/>
    </row>
    <row r="17" spans="1:10" ht="21" customHeight="1">
      <c r="A17" s="4" t="s">
        <v>44</v>
      </c>
      <c r="B17" s="4"/>
      <c r="C17" s="61"/>
      <c r="D17" s="69">
        <v>4048738</v>
      </c>
      <c r="E17" s="69"/>
      <c r="F17" s="69">
        <v>5133857</v>
      </c>
      <c r="G17" s="9"/>
    </row>
    <row r="18" spans="1:10" ht="21" customHeight="1">
      <c r="A18" s="4" t="s">
        <v>45</v>
      </c>
      <c r="B18" s="4"/>
      <c r="C18" s="61"/>
      <c r="D18" s="69">
        <v>26265499</v>
      </c>
      <c r="E18" s="69"/>
      <c r="F18" s="69">
        <v>26413969</v>
      </c>
      <c r="G18" s="9"/>
    </row>
    <row r="19" spans="1:10" ht="21" customHeight="1">
      <c r="A19" s="4" t="s">
        <v>43</v>
      </c>
      <c r="B19" s="5">
        <v>13</v>
      </c>
      <c r="C19" s="61"/>
      <c r="D19" s="69">
        <v>9187579</v>
      </c>
      <c r="E19" s="69"/>
      <c r="F19" s="69">
        <v>8421775</v>
      </c>
      <c r="G19" s="9"/>
    </row>
    <row r="20" spans="1:10" ht="21" customHeight="1">
      <c r="A20" s="7" t="s">
        <v>16</v>
      </c>
      <c r="B20" s="7"/>
      <c r="C20" s="61"/>
      <c r="D20" s="62">
        <f>SUM(D17:D19)</f>
        <v>39501816</v>
      </c>
      <c r="E20" s="69"/>
      <c r="F20" s="62">
        <f>SUM(F17:F19)</f>
        <v>39969601</v>
      </c>
    </row>
    <row r="21" spans="1:10" s="61" customFormat="1" ht="21" customHeight="1">
      <c r="A21" s="80" t="s">
        <v>128</v>
      </c>
      <c r="B21" s="7"/>
      <c r="D21" s="62">
        <f>D14-D20</f>
        <v>52660546</v>
      </c>
      <c r="E21" s="69"/>
      <c r="F21" s="62">
        <f>F14-F20</f>
        <v>70077623</v>
      </c>
    </row>
    <row r="22" spans="1:10" s="89" customFormat="1" ht="10.35" customHeight="1">
      <c r="C22" s="90"/>
      <c r="D22" s="91"/>
      <c r="E22" s="91"/>
      <c r="F22" s="91"/>
      <c r="I22" s="92"/>
      <c r="J22" s="93"/>
    </row>
    <row r="23" spans="1:10" s="61" customFormat="1" ht="21" customHeight="1">
      <c r="A23" s="79" t="s">
        <v>95</v>
      </c>
      <c r="B23" s="7"/>
      <c r="D23" s="69">
        <v>8046269</v>
      </c>
      <c r="E23" s="69"/>
      <c r="F23" s="69">
        <v>13185020</v>
      </c>
    </row>
    <row r="24" spans="1:10" s="61" customFormat="1" ht="24" customHeight="1">
      <c r="A24" s="79" t="s">
        <v>148</v>
      </c>
      <c r="B24" s="4"/>
      <c r="D24" s="73">
        <v>321487</v>
      </c>
      <c r="E24" s="69"/>
      <c r="F24" s="75">
        <v>-3410716</v>
      </c>
    </row>
    <row r="25" spans="1:10" ht="21" customHeight="1">
      <c r="A25" s="16" t="s">
        <v>104</v>
      </c>
      <c r="B25" s="7"/>
      <c r="C25" s="61"/>
      <c r="D25" s="60">
        <f>D21-D23-D24</f>
        <v>44292790</v>
      </c>
      <c r="E25" s="69"/>
      <c r="F25" s="60">
        <f>F21-F23-F24</f>
        <v>60303319</v>
      </c>
    </row>
    <row r="26" spans="1:10" ht="21" customHeight="1">
      <c r="A26" s="16" t="s">
        <v>30</v>
      </c>
      <c r="C26" s="61"/>
      <c r="D26" s="73">
        <v>8814694</v>
      </c>
      <c r="E26" s="69"/>
      <c r="F26" s="73">
        <v>11593089</v>
      </c>
    </row>
    <row r="27" spans="1:10" ht="21" customHeight="1">
      <c r="A27" s="17" t="s">
        <v>62</v>
      </c>
      <c r="B27" s="5"/>
      <c r="C27" s="8"/>
      <c r="D27" s="60">
        <f>D25-D26</f>
        <v>35478096</v>
      </c>
      <c r="E27" s="60"/>
      <c r="F27" s="60">
        <f>F25-F26</f>
        <v>48710230</v>
      </c>
      <c r="G27" s="6"/>
      <c r="H27" s="12"/>
    </row>
    <row r="28" spans="1:10" s="45" customFormat="1" ht="20.25" customHeight="1">
      <c r="A28" s="16" t="s">
        <v>107</v>
      </c>
      <c r="B28" s="5"/>
      <c r="C28" s="8"/>
      <c r="D28" s="87">
        <v>0</v>
      </c>
      <c r="E28" s="58"/>
      <c r="F28" s="87">
        <v>0</v>
      </c>
      <c r="G28" s="11"/>
      <c r="H28" s="12"/>
    </row>
    <row r="29" spans="1:10" ht="21" customHeight="1" thickBot="1">
      <c r="A29" s="17" t="s">
        <v>106</v>
      </c>
      <c r="C29" s="61"/>
      <c r="D29" s="63">
        <f>D27</f>
        <v>35478096</v>
      </c>
      <c r="E29" s="60"/>
      <c r="F29" s="63">
        <f>F27</f>
        <v>48710230</v>
      </c>
    </row>
    <row r="30" spans="1:10" s="45" customFormat="1" ht="10.35" customHeight="1" thickTop="1">
      <c r="A30" s="17"/>
      <c r="B30" s="61"/>
      <c r="C30" s="61"/>
      <c r="D30" s="61"/>
      <c r="E30" s="61"/>
      <c r="F30" s="61"/>
    </row>
    <row r="31" spans="1:10" ht="21" customHeight="1">
      <c r="A31" s="17" t="s">
        <v>25</v>
      </c>
      <c r="C31" s="17" t="s">
        <v>5</v>
      </c>
      <c r="D31" s="64">
        <f>D27/D34</f>
        <v>7.189077567835743E-2</v>
      </c>
      <c r="E31" s="64"/>
      <c r="F31" s="64">
        <f>F27/F34</f>
        <v>9.8703611889747314E-2</v>
      </c>
    </row>
    <row r="32" spans="1:10" ht="10.35" customHeight="1">
      <c r="C32" s="61"/>
      <c r="D32" s="61"/>
      <c r="E32" s="61"/>
      <c r="F32" s="61"/>
    </row>
    <row r="33" spans="1:7" ht="21" customHeight="1">
      <c r="A33" s="17" t="s">
        <v>17</v>
      </c>
      <c r="B33" s="8"/>
      <c r="C33" s="17"/>
      <c r="D33" s="59"/>
      <c r="E33" s="59"/>
      <c r="F33" s="59"/>
    </row>
    <row r="34" spans="1:7" ht="21" customHeight="1">
      <c r="A34" s="18" t="s">
        <v>61</v>
      </c>
      <c r="B34" s="78"/>
      <c r="C34" s="17" t="s">
        <v>18</v>
      </c>
      <c r="D34" s="59">
        <v>493499975</v>
      </c>
      <c r="E34" s="59"/>
      <c r="F34" s="59">
        <v>493499975</v>
      </c>
      <c r="G34" s="6"/>
    </row>
    <row r="35" spans="1:7" s="61" customFormat="1" ht="21" customHeight="1">
      <c r="A35" s="18"/>
      <c r="B35" s="78"/>
      <c r="C35" s="17"/>
      <c r="D35" s="59"/>
      <c r="E35" s="59"/>
      <c r="F35" s="59"/>
      <c r="G35" s="59"/>
    </row>
    <row r="36" spans="1:7" s="61" customFormat="1" ht="21" customHeight="1">
      <c r="A36" s="18"/>
      <c r="B36" s="78"/>
      <c r="C36" s="17"/>
      <c r="D36" s="59"/>
      <c r="E36" s="59"/>
      <c r="F36" s="59"/>
      <c r="G36" s="59"/>
    </row>
    <row r="37" spans="1:7" s="45" customFormat="1" ht="21" customHeight="1">
      <c r="B37" s="61"/>
      <c r="C37" s="61"/>
      <c r="D37" s="61"/>
    </row>
    <row r="38" spans="1:7" ht="21" customHeight="1">
      <c r="A38" s="45" t="s">
        <v>67</v>
      </c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6"/>
  <sheetViews>
    <sheetView topLeftCell="A22" zoomScale="80" zoomScaleNormal="80" zoomScaleSheetLayoutView="100" workbookViewId="0">
      <selection activeCell="A24" sqref="A24:XFD24"/>
    </sheetView>
  </sheetViews>
  <sheetFormatPr defaultColWidth="9.140625" defaultRowHeight="21" customHeight="1"/>
  <cols>
    <col min="1" max="1" width="34.140625" style="88" customWidth="1"/>
    <col min="2" max="2" width="7.140625" style="88" customWidth="1"/>
    <col min="3" max="3" width="1.140625" style="88" customWidth="1"/>
    <col min="4" max="4" width="9.7109375" style="88" customWidth="1"/>
    <col min="5" max="5" width="1.140625" style="88" customWidth="1"/>
    <col min="6" max="6" width="9.140625" style="88" customWidth="1"/>
    <col min="7" max="7" width="1.140625" style="88" customWidth="1"/>
    <col min="8" max="8" width="9.85546875" style="88" customWidth="1"/>
    <col min="9" max="9" width="1.140625" style="88" customWidth="1"/>
    <col min="10" max="10" width="11" style="88" customWidth="1"/>
    <col min="11" max="11" width="1.140625" style="88" customWidth="1"/>
    <col min="12" max="12" width="10.85546875" style="88" customWidth="1"/>
    <col min="13" max="14" width="9.140625" style="88"/>
    <col min="15" max="15" width="9.140625" style="88" bestFit="1" customWidth="1"/>
    <col min="16" max="16384" width="9.140625" style="88"/>
  </cols>
  <sheetData>
    <row r="1" spans="1:16" s="94" customFormat="1" ht="21" customHeight="1">
      <c r="A1" s="121" t="s">
        <v>34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6" s="94" customFormat="1" ht="21" customHeight="1">
      <c r="A2" s="126" t="s">
        <v>87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6" s="94" customFormat="1" ht="21" customHeight="1">
      <c r="A3" s="126" t="s">
        <v>151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6" s="94" customFormat="1" ht="21" customHeight="1">
      <c r="A4" s="126" t="s">
        <v>56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6" ht="21" customHeight="1">
      <c r="A5" s="122" t="s">
        <v>57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6" ht="6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</row>
    <row r="7" spans="1:16" ht="21" customHeight="1">
      <c r="A7" s="95"/>
      <c r="B7" s="96" t="s">
        <v>141</v>
      </c>
      <c r="D7" s="96" t="s">
        <v>47</v>
      </c>
      <c r="F7" s="96" t="s">
        <v>51</v>
      </c>
      <c r="G7" s="97"/>
      <c r="H7" s="125" t="s">
        <v>76</v>
      </c>
      <c r="I7" s="125"/>
      <c r="J7" s="125"/>
      <c r="L7" s="96" t="s">
        <v>33</v>
      </c>
    </row>
    <row r="8" spans="1:16" ht="21" customHeight="1">
      <c r="A8" s="95"/>
      <c r="B8" s="95"/>
      <c r="D8" s="96" t="s">
        <v>74</v>
      </c>
      <c r="F8" s="96" t="s">
        <v>52</v>
      </c>
      <c r="G8" s="125" t="s">
        <v>32</v>
      </c>
      <c r="H8" s="125"/>
      <c r="I8" s="125"/>
      <c r="J8" s="96" t="s">
        <v>27</v>
      </c>
      <c r="L8" s="98" t="s">
        <v>72</v>
      </c>
    </row>
    <row r="9" spans="1:16" ht="21" customHeight="1">
      <c r="A9" s="99"/>
      <c r="B9" s="99"/>
      <c r="D9" s="96" t="s">
        <v>75</v>
      </c>
      <c r="F9" s="96" t="s">
        <v>60</v>
      </c>
      <c r="G9" s="125" t="s">
        <v>77</v>
      </c>
      <c r="H9" s="125"/>
      <c r="I9" s="125"/>
      <c r="J9" s="96"/>
      <c r="K9" s="124" t="s">
        <v>71</v>
      </c>
      <c r="L9" s="124"/>
    </row>
    <row r="10" spans="1:16" ht="21" customHeight="1">
      <c r="A10" s="99"/>
      <c r="B10" s="99"/>
      <c r="D10" s="96"/>
      <c r="F10" s="96"/>
      <c r="G10" s="96"/>
      <c r="H10" s="96"/>
      <c r="I10" s="96"/>
      <c r="J10" s="96"/>
      <c r="K10" s="98"/>
      <c r="L10" s="98"/>
    </row>
    <row r="11" spans="1:16" ht="21" customHeight="1">
      <c r="A11" s="100" t="s">
        <v>109</v>
      </c>
      <c r="B11" s="101"/>
      <c r="C11" s="102"/>
      <c r="D11" s="103">
        <v>493499975</v>
      </c>
      <c r="E11" s="103"/>
      <c r="F11" s="103">
        <v>31746399</v>
      </c>
      <c r="G11" s="103"/>
      <c r="H11" s="103">
        <v>49350000</v>
      </c>
      <c r="I11" s="103"/>
      <c r="J11" s="103">
        <v>937259383</v>
      </c>
      <c r="K11" s="103"/>
      <c r="L11" s="103">
        <v>1511855757</v>
      </c>
    </row>
    <row r="12" spans="1:16" ht="21" customHeight="1">
      <c r="A12" s="104" t="s">
        <v>108</v>
      </c>
      <c r="B12" s="101"/>
      <c r="C12" s="102"/>
      <c r="D12" s="105">
        <v>0</v>
      </c>
      <c r="E12" s="103"/>
      <c r="F12" s="105">
        <v>0</v>
      </c>
      <c r="G12" s="103"/>
      <c r="H12" s="105">
        <v>0</v>
      </c>
      <c r="I12" s="103"/>
      <c r="J12" s="106">
        <v>-3004500</v>
      </c>
      <c r="K12" s="103"/>
      <c r="L12" s="106">
        <f>SUM(D12:J12)</f>
        <v>-3004500</v>
      </c>
    </row>
    <row r="13" spans="1:16" ht="21" customHeight="1">
      <c r="A13" s="100" t="s">
        <v>139</v>
      </c>
      <c r="B13" s="101"/>
      <c r="C13" s="102"/>
      <c r="D13" s="107">
        <f>SUM(D11:D12)</f>
        <v>493499975</v>
      </c>
      <c r="E13" s="103"/>
      <c r="F13" s="107">
        <f>SUM(F11:F12)</f>
        <v>31746399</v>
      </c>
      <c r="G13" s="103"/>
      <c r="H13" s="107">
        <f>SUM(H11:H12)</f>
        <v>49350000</v>
      </c>
      <c r="I13" s="103"/>
      <c r="J13" s="107">
        <f>SUM(J11:J12)</f>
        <v>934254883</v>
      </c>
      <c r="K13" s="103"/>
      <c r="L13" s="107">
        <f>SUM(L11:L12)</f>
        <v>1508851257</v>
      </c>
    </row>
    <row r="14" spans="1:16" ht="21" customHeight="1">
      <c r="A14" s="104" t="s">
        <v>63</v>
      </c>
      <c r="B14" s="101"/>
      <c r="C14" s="102"/>
      <c r="D14" s="103"/>
      <c r="E14" s="103"/>
      <c r="F14" s="105"/>
      <c r="G14" s="105"/>
      <c r="H14" s="105"/>
      <c r="I14" s="105"/>
      <c r="J14" s="105"/>
      <c r="K14" s="103"/>
      <c r="L14" s="103"/>
      <c r="P14" s="105"/>
    </row>
    <row r="15" spans="1:16" ht="21" customHeight="1">
      <c r="A15" s="104" t="s">
        <v>89</v>
      </c>
      <c r="B15" s="101"/>
      <c r="C15" s="108"/>
      <c r="D15" s="109">
        <v>0</v>
      </c>
      <c r="E15" s="103"/>
      <c r="F15" s="109">
        <v>0</v>
      </c>
      <c r="G15" s="103"/>
      <c r="H15" s="109">
        <v>0</v>
      </c>
      <c r="I15" s="105"/>
      <c r="J15" s="110">
        <f>+INCOME!F29</f>
        <v>48710230</v>
      </c>
      <c r="K15" s="111"/>
      <c r="L15" s="110">
        <v>48710230</v>
      </c>
    </row>
    <row r="16" spans="1:16" ht="21" customHeight="1" thickBot="1">
      <c r="A16" s="100" t="s">
        <v>122</v>
      </c>
      <c r="B16" s="102"/>
      <c r="C16" s="102"/>
      <c r="D16" s="112">
        <f>SUM(D13:D15)</f>
        <v>493499975</v>
      </c>
      <c r="E16" s="103"/>
      <c r="F16" s="112">
        <f>SUM(F13:F15)</f>
        <v>31746399</v>
      </c>
      <c r="G16" s="103"/>
      <c r="H16" s="112">
        <f>SUM(H13:H15)</f>
        <v>49350000</v>
      </c>
      <c r="I16" s="103"/>
      <c r="J16" s="112">
        <f>SUM(J13:J15)</f>
        <v>982965113</v>
      </c>
      <c r="K16" s="103"/>
      <c r="L16" s="112">
        <f>SUM(L13:L15)</f>
        <v>1557561487</v>
      </c>
    </row>
    <row r="17" spans="1:12" ht="21" customHeight="1" thickTop="1">
      <c r="A17" s="99"/>
      <c r="B17" s="99"/>
      <c r="C17" s="96"/>
      <c r="D17" s="96"/>
      <c r="E17" s="96"/>
      <c r="F17" s="96"/>
      <c r="G17" s="97"/>
      <c r="H17" s="97"/>
      <c r="I17" s="97"/>
      <c r="J17" s="96"/>
      <c r="K17" s="96"/>
      <c r="L17" s="96"/>
    </row>
    <row r="18" spans="1:12" ht="21" customHeight="1">
      <c r="A18" s="100" t="s">
        <v>123</v>
      </c>
      <c r="B18" s="101"/>
      <c r="C18" s="102"/>
      <c r="D18" s="103">
        <v>493499975</v>
      </c>
      <c r="E18" s="103"/>
      <c r="F18" s="103">
        <v>31746399</v>
      </c>
      <c r="G18" s="103"/>
      <c r="H18" s="103">
        <v>49350000</v>
      </c>
      <c r="I18" s="103"/>
      <c r="J18" s="103">
        <v>953282818</v>
      </c>
      <c r="K18" s="103"/>
      <c r="L18" s="103">
        <v>1527879192</v>
      </c>
    </row>
    <row r="19" spans="1:12" ht="21" customHeight="1">
      <c r="A19" s="104" t="s">
        <v>63</v>
      </c>
      <c r="B19" s="101"/>
      <c r="C19" s="102"/>
      <c r="D19" s="103"/>
      <c r="E19" s="103"/>
      <c r="F19" s="103"/>
      <c r="G19" s="103"/>
      <c r="H19" s="103"/>
      <c r="I19" s="103"/>
      <c r="J19" s="103"/>
      <c r="K19" s="103"/>
      <c r="L19" s="103"/>
    </row>
    <row r="20" spans="1:12" ht="21" customHeight="1">
      <c r="A20" s="104" t="s">
        <v>89</v>
      </c>
      <c r="B20" s="101"/>
      <c r="C20" s="108"/>
      <c r="D20" s="109">
        <v>0</v>
      </c>
      <c r="E20" s="103"/>
      <c r="F20" s="109">
        <v>0</v>
      </c>
      <c r="G20" s="103"/>
      <c r="H20" s="109">
        <v>0</v>
      </c>
      <c r="I20" s="113"/>
      <c r="J20" s="114">
        <f>+INCOME!D29</f>
        <v>35478096</v>
      </c>
      <c r="K20" s="103"/>
      <c r="L20" s="110">
        <f>SUM(D20:J20)</f>
        <v>35478096</v>
      </c>
    </row>
    <row r="21" spans="1:12" ht="21" customHeight="1" thickBot="1">
      <c r="A21" s="100" t="s">
        <v>124</v>
      </c>
      <c r="B21" s="102"/>
      <c r="C21" s="102"/>
      <c r="D21" s="112">
        <f>SUM(D18:D20)</f>
        <v>493499975</v>
      </c>
      <c r="E21" s="103"/>
      <c r="F21" s="112">
        <f>SUM(F18:F20)</f>
        <v>31746399</v>
      </c>
      <c r="G21" s="103"/>
      <c r="H21" s="112">
        <f>SUM(H18:H20)</f>
        <v>49350000</v>
      </c>
      <c r="I21" s="103"/>
      <c r="J21" s="112">
        <f>SUM(J18:J20)</f>
        <v>988760914</v>
      </c>
      <c r="K21" s="103"/>
      <c r="L21" s="112">
        <f>SUM(L18:L20)</f>
        <v>1563357288</v>
      </c>
    </row>
    <row r="22" spans="1:12" ht="21" customHeight="1" thickTop="1">
      <c r="K22" s="103"/>
      <c r="L22" s="115"/>
    </row>
    <row r="23" spans="1:12" ht="21" customHeight="1">
      <c r="A23" s="116"/>
    </row>
    <row r="24" spans="1:12" ht="21" customHeight="1">
      <c r="A24" s="116"/>
    </row>
    <row r="36" spans="1:10" ht="21" customHeight="1">
      <c r="A36" s="123" t="s">
        <v>67</v>
      </c>
      <c r="B36" s="123"/>
      <c r="C36" s="123"/>
      <c r="D36" s="123"/>
      <c r="E36" s="123"/>
      <c r="F36" s="123"/>
      <c r="G36" s="123"/>
      <c r="H36" s="123"/>
      <c r="I36" s="123"/>
      <c r="J36" s="123"/>
    </row>
  </sheetData>
  <mergeCells count="11">
    <mergeCell ref="A36:J36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73"/>
  <sheetViews>
    <sheetView zoomScale="85" zoomScaleNormal="85" zoomScaleSheetLayoutView="100" zoomScalePageLayoutView="80" workbookViewId="0">
      <selection activeCell="H8" sqref="H8"/>
    </sheetView>
  </sheetViews>
  <sheetFormatPr defaultColWidth="9.140625" defaultRowHeight="21" customHeight="1"/>
  <cols>
    <col min="1" max="1" width="57.42578125" style="45" customWidth="1"/>
    <col min="2" max="2" width="7.140625" style="45" customWidth="1"/>
    <col min="3" max="3" width="19.140625" style="45" bestFit="1" customWidth="1"/>
    <col min="4" max="4" width="1.140625" style="45" customWidth="1"/>
    <col min="5" max="5" width="18.42578125" style="45" bestFit="1" customWidth="1"/>
    <col min="6" max="7" width="9.140625" style="45"/>
    <col min="8" max="8" width="11.42578125" style="45" bestFit="1" customWidth="1"/>
    <col min="9" max="11" width="9.140625" style="45"/>
    <col min="12" max="12" width="11.42578125" style="45" bestFit="1" customWidth="1"/>
    <col min="13" max="16384" width="9.140625" style="45"/>
  </cols>
  <sheetData>
    <row r="1" spans="1:5" s="10" customFormat="1" ht="20.25" customHeight="1">
      <c r="A1" s="121" t="s">
        <v>34</v>
      </c>
      <c r="B1" s="121"/>
      <c r="C1" s="121"/>
      <c r="D1" s="121"/>
      <c r="E1" s="121"/>
    </row>
    <row r="2" spans="1:5" s="10" customFormat="1" ht="20.25" customHeight="1">
      <c r="A2" s="121" t="s">
        <v>65</v>
      </c>
      <c r="B2" s="121"/>
      <c r="C2" s="121"/>
      <c r="D2" s="121"/>
      <c r="E2" s="121"/>
    </row>
    <row r="3" spans="1:5" s="10" customFormat="1" ht="20.25" customHeight="1">
      <c r="A3" s="121" t="s">
        <v>125</v>
      </c>
      <c r="B3" s="121"/>
      <c r="C3" s="121"/>
      <c r="D3" s="121"/>
      <c r="E3" s="121"/>
    </row>
    <row r="4" spans="1:5" s="10" customFormat="1" ht="20.25" customHeight="1">
      <c r="A4" s="121" t="s">
        <v>56</v>
      </c>
      <c r="B4" s="121"/>
      <c r="C4" s="121"/>
      <c r="D4" s="121"/>
      <c r="E4" s="121"/>
    </row>
    <row r="5" spans="1:5" ht="20.25" customHeight="1">
      <c r="A5" s="122" t="s">
        <v>57</v>
      </c>
      <c r="B5" s="122"/>
      <c r="C5" s="122"/>
      <c r="D5" s="122"/>
      <c r="E5" s="122"/>
    </row>
    <row r="6" spans="1:5" ht="6" customHeight="1"/>
    <row r="7" spans="1:5" ht="20.25" customHeight="1">
      <c r="A7" s="14"/>
      <c r="B7" s="27" t="s">
        <v>41</v>
      </c>
      <c r="C7" s="2">
        <v>2021</v>
      </c>
      <c r="D7" s="8"/>
      <c r="E7" s="2">
        <v>2020</v>
      </c>
    </row>
    <row r="8" spans="1:5" ht="20.25" customHeight="1">
      <c r="A8" s="17" t="s">
        <v>19</v>
      </c>
      <c r="B8" s="8"/>
      <c r="C8" s="61"/>
      <c r="D8" s="61"/>
      <c r="E8" s="61"/>
    </row>
    <row r="9" spans="1:5" ht="20.25" customHeight="1">
      <c r="A9" s="43" t="s">
        <v>149</v>
      </c>
      <c r="B9" s="4"/>
      <c r="C9" s="42">
        <f>+INCOME!D27</f>
        <v>35478096</v>
      </c>
      <c r="D9" s="35"/>
      <c r="E9" s="42">
        <v>48710230</v>
      </c>
    </row>
    <row r="10" spans="1:5" ht="20.25" customHeight="1">
      <c r="A10" s="43" t="s">
        <v>37</v>
      </c>
      <c r="B10" s="4"/>
      <c r="C10" s="35"/>
      <c r="D10" s="35"/>
      <c r="E10" s="35"/>
    </row>
    <row r="11" spans="1:5" s="61" customFormat="1" ht="20.25" customHeight="1">
      <c r="A11" s="22" t="s">
        <v>127</v>
      </c>
      <c r="B11" s="4"/>
      <c r="C11" s="35">
        <f>+INCOME!D26</f>
        <v>8814694</v>
      </c>
      <c r="D11" s="35"/>
      <c r="E11" s="35">
        <v>11593089</v>
      </c>
    </row>
    <row r="12" spans="1:5" ht="20.25" customHeight="1">
      <c r="A12" s="22" t="s">
        <v>148</v>
      </c>
      <c r="B12" s="4"/>
      <c r="C12" s="48">
        <v>321487</v>
      </c>
      <c r="D12" s="35"/>
      <c r="E12" s="48">
        <v>-4191817</v>
      </c>
    </row>
    <row r="13" spans="1:5" ht="20.25" customHeight="1">
      <c r="A13" s="22" t="s">
        <v>117</v>
      </c>
      <c r="B13" s="4"/>
      <c r="C13" s="50" t="s">
        <v>144</v>
      </c>
      <c r="D13" s="35"/>
      <c r="E13" s="48">
        <v>781101</v>
      </c>
    </row>
    <row r="14" spans="1:5" s="61" customFormat="1" ht="20.25" customHeight="1">
      <c r="A14" s="22" t="s">
        <v>130</v>
      </c>
      <c r="B14" s="4"/>
      <c r="C14" s="74">
        <v>-691589</v>
      </c>
      <c r="D14" s="35"/>
      <c r="E14" s="50" t="s">
        <v>144</v>
      </c>
    </row>
    <row r="15" spans="1:5" s="61" customFormat="1" ht="20.25" customHeight="1">
      <c r="A15" s="22" t="s">
        <v>153</v>
      </c>
      <c r="B15" s="5"/>
      <c r="C15" s="48">
        <v>3217172</v>
      </c>
      <c r="D15" s="35"/>
      <c r="E15" s="50" t="s">
        <v>144</v>
      </c>
    </row>
    <row r="16" spans="1:5" ht="20.25" customHeight="1">
      <c r="A16" s="22" t="s">
        <v>38</v>
      </c>
      <c r="B16" s="7"/>
      <c r="C16" s="48">
        <v>7928858</v>
      </c>
      <c r="D16" s="28"/>
      <c r="E16" s="48">
        <v>13075012</v>
      </c>
    </row>
    <row r="17" spans="1:5" ht="20.25" customHeight="1">
      <c r="A17" s="22" t="s">
        <v>150</v>
      </c>
      <c r="B17" s="7"/>
      <c r="C17" s="48">
        <v>1067865</v>
      </c>
      <c r="D17" s="28"/>
      <c r="E17" s="48">
        <v>1038235</v>
      </c>
    </row>
    <row r="18" spans="1:5" ht="20.25" customHeight="1">
      <c r="A18" s="22" t="s">
        <v>42</v>
      </c>
      <c r="B18" s="7"/>
      <c r="C18" s="48">
        <v>2522955</v>
      </c>
      <c r="D18" s="28"/>
      <c r="E18" s="46">
        <v>2740527</v>
      </c>
    </row>
    <row r="19" spans="1:5" ht="20.25" customHeight="1">
      <c r="A19" s="4"/>
      <c r="B19" s="4"/>
      <c r="C19" s="36">
        <f>SUM(C9:C18)</f>
        <v>58659538</v>
      </c>
      <c r="D19" s="28"/>
      <c r="E19" s="36">
        <f>SUM(E9:E18)</f>
        <v>73746377</v>
      </c>
    </row>
    <row r="20" spans="1:5" ht="20.25" customHeight="1">
      <c r="A20" s="43" t="s">
        <v>20</v>
      </c>
      <c r="B20" s="4"/>
      <c r="C20" s="28"/>
      <c r="D20" s="28"/>
      <c r="E20" s="28"/>
    </row>
    <row r="21" spans="1:5" ht="20.25" customHeight="1">
      <c r="A21" s="22" t="s">
        <v>78</v>
      </c>
      <c r="B21" s="7"/>
      <c r="C21" s="48">
        <v>-146147638</v>
      </c>
      <c r="D21" s="35"/>
      <c r="E21" s="48">
        <v>190309341</v>
      </c>
    </row>
    <row r="22" spans="1:5" ht="20.25" customHeight="1">
      <c r="A22" s="22" t="s">
        <v>80</v>
      </c>
      <c r="B22" s="7"/>
      <c r="C22" s="48">
        <v>1056714</v>
      </c>
      <c r="D22" s="35"/>
      <c r="E22" s="48">
        <v>-1207329</v>
      </c>
    </row>
    <row r="23" spans="1:5" ht="20.25" customHeight="1">
      <c r="A23" s="22" t="s">
        <v>152</v>
      </c>
      <c r="B23" s="5">
        <v>4.4000000000000004</v>
      </c>
      <c r="C23" s="48">
        <v>7921545</v>
      </c>
      <c r="D23" s="35"/>
      <c r="E23" s="48">
        <v>-11190040</v>
      </c>
    </row>
    <row r="24" spans="1:5" ht="20.25" customHeight="1">
      <c r="A24" s="22" t="s">
        <v>79</v>
      </c>
      <c r="B24" s="7"/>
      <c r="C24" s="48">
        <v>6793078</v>
      </c>
      <c r="D24" s="35"/>
      <c r="E24" s="48">
        <v>20920533</v>
      </c>
    </row>
    <row r="25" spans="1:5" ht="20.25" customHeight="1">
      <c r="A25" s="22" t="s">
        <v>2</v>
      </c>
      <c r="B25" s="7"/>
      <c r="C25" s="48">
        <v>333751</v>
      </c>
      <c r="D25" s="35"/>
      <c r="E25" s="48">
        <v>-5835242</v>
      </c>
    </row>
    <row r="26" spans="1:5" ht="20.25" customHeight="1">
      <c r="A26" s="22" t="s">
        <v>35</v>
      </c>
      <c r="B26" s="5"/>
      <c r="C26" s="48">
        <v>-241</v>
      </c>
      <c r="D26" s="85"/>
      <c r="E26" s="48">
        <v>-348</v>
      </c>
    </row>
    <row r="27" spans="1:5" ht="20.25" customHeight="1">
      <c r="A27" s="22" t="s">
        <v>48</v>
      </c>
      <c r="B27" s="61"/>
      <c r="C27" s="48">
        <v>-754564</v>
      </c>
      <c r="D27" s="85"/>
      <c r="E27" s="48">
        <v>-427535</v>
      </c>
    </row>
    <row r="28" spans="1:5" ht="20.25" customHeight="1">
      <c r="A28" s="43" t="s">
        <v>39</v>
      </c>
      <c r="B28" s="7"/>
      <c r="C28" s="48"/>
      <c r="D28" s="35"/>
      <c r="E28" s="48"/>
    </row>
    <row r="29" spans="1:5" ht="20.25" customHeight="1">
      <c r="A29" s="22" t="s">
        <v>116</v>
      </c>
      <c r="B29" s="7"/>
      <c r="C29" s="48">
        <v>11046648</v>
      </c>
      <c r="D29" s="35"/>
      <c r="E29" s="50" t="s">
        <v>144</v>
      </c>
    </row>
    <row r="30" spans="1:5" ht="20.25" customHeight="1">
      <c r="A30" s="22" t="s">
        <v>40</v>
      </c>
      <c r="B30" s="7"/>
      <c r="C30" s="48">
        <v>-3811567</v>
      </c>
      <c r="D30" s="35"/>
      <c r="E30" s="48">
        <v>-31686087</v>
      </c>
    </row>
    <row r="31" spans="1:5" ht="20.25" customHeight="1">
      <c r="A31" s="22" t="s">
        <v>111</v>
      </c>
      <c r="B31" s="7"/>
      <c r="C31" s="86">
        <v>762750</v>
      </c>
      <c r="D31" s="35"/>
      <c r="E31" s="50" t="s">
        <v>144</v>
      </c>
    </row>
    <row r="32" spans="1:5" ht="20.25" customHeight="1">
      <c r="A32" s="7" t="s">
        <v>147</v>
      </c>
      <c r="B32" s="7"/>
      <c r="C32" s="36">
        <f>SUM(C19:C31)</f>
        <v>-64139986</v>
      </c>
      <c r="D32" s="35"/>
      <c r="E32" s="36">
        <f>SUM(E19:E31)</f>
        <v>234629670</v>
      </c>
    </row>
    <row r="33" spans="1:5" ht="20.25" customHeight="1">
      <c r="A33" s="22" t="s">
        <v>110</v>
      </c>
      <c r="B33" s="7"/>
      <c r="C33" s="48">
        <v>-8042363</v>
      </c>
      <c r="D33" s="37"/>
      <c r="E33" s="48">
        <v>-14193618</v>
      </c>
    </row>
    <row r="34" spans="1:5" ht="20.25" customHeight="1">
      <c r="A34" s="47" t="s">
        <v>145</v>
      </c>
      <c r="B34" s="7"/>
      <c r="C34" s="38">
        <f>SUM(C32:C33)</f>
        <v>-72182349</v>
      </c>
      <c r="D34" s="35"/>
      <c r="E34" s="38">
        <f>SUM(E32:E33)</f>
        <v>220436052</v>
      </c>
    </row>
    <row r="35" spans="1:5" s="10" customFormat="1" ht="20.25" customHeight="1">
      <c r="A35" s="121" t="s">
        <v>34</v>
      </c>
      <c r="B35" s="121"/>
      <c r="C35" s="121"/>
      <c r="D35" s="121"/>
      <c r="E35" s="121"/>
    </row>
    <row r="36" spans="1:5" s="10" customFormat="1" ht="20.25" customHeight="1">
      <c r="A36" s="121" t="s">
        <v>66</v>
      </c>
      <c r="B36" s="121"/>
      <c r="C36" s="121"/>
      <c r="D36" s="121"/>
      <c r="E36" s="121"/>
    </row>
    <row r="37" spans="1:5" s="10" customFormat="1" ht="20.25" customHeight="1">
      <c r="A37" s="121" t="s">
        <v>125</v>
      </c>
      <c r="B37" s="121"/>
      <c r="C37" s="121"/>
      <c r="D37" s="121"/>
      <c r="E37" s="121"/>
    </row>
    <row r="38" spans="1:5" s="10" customFormat="1" ht="20.25" customHeight="1">
      <c r="A38" s="121" t="s">
        <v>56</v>
      </c>
      <c r="B38" s="121"/>
      <c r="C38" s="121"/>
      <c r="D38" s="121"/>
      <c r="E38" s="121"/>
    </row>
    <row r="39" spans="1:5" ht="20.25" customHeight="1">
      <c r="A39" s="122" t="s">
        <v>57</v>
      </c>
      <c r="B39" s="122"/>
      <c r="C39" s="122"/>
      <c r="D39" s="122"/>
      <c r="E39" s="122"/>
    </row>
    <row r="40" spans="1:5" ht="6" customHeight="1">
      <c r="A40" s="61"/>
      <c r="B40" s="61"/>
      <c r="C40" s="61"/>
      <c r="D40" s="61"/>
      <c r="E40" s="61"/>
    </row>
    <row r="41" spans="1:5" ht="20.25" customHeight="1">
      <c r="A41" s="61"/>
      <c r="B41" s="27" t="s">
        <v>41</v>
      </c>
      <c r="C41" s="2">
        <v>2021</v>
      </c>
      <c r="D41" s="8"/>
      <c r="E41" s="2">
        <v>2020</v>
      </c>
    </row>
    <row r="42" spans="1:5" ht="20.25" customHeight="1">
      <c r="A42" s="17" t="s">
        <v>21</v>
      </c>
      <c r="B42" s="8"/>
      <c r="C42" s="59"/>
      <c r="D42" s="59"/>
      <c r="E42" s="59"/>
    </row>
    <row r="43" spans="1:5" ht="20.25" customHeight="1">
      <c r="A43" s="43" t="s">
        <v>88</v>
      </c>
      <c r="B43" s="5"/>
      <c r="C43" s="37">
        <v>-77310</v>
      </c>
      <c r="D43" s="26"/>
      <c r="E43" s="48">
        <v>-48850</v>
      </c>
    </row>
    <row r="44" spans="1:5" ht="20.25" customHeight="1">
      <c r="A44" s="43" t="s">
        <v>112</v>
      </c>
      <c r="B44" s="5"/>
      <c r="C44" s="37">
        <v>-109782</v>
      </c>
      <c r="D44" s="26"/>
      <c r="E44" s="51">
        <v>-39793</v>
      </c>
    </row>
    <row r="45" spans="1:5" s="61" customFormat="1" ht="20.25" customHeight="1">
      <c r="A45" s="43" t="s">
        <v>129</v>
      </c>
      <c r="B45" s="5"/>
      <c r="C45" s="37">
        <v>691589</v>
      </c>
      <c r="D45" s="26"/>
      <c r="E45" s="52">
        <v>0</v>
      </c>
    </row>
    <row r="46" spans="1:5" ht="20.25" customHeight="1">
      <c r="A46" s="7" t="s">
        <v>146</v>
      </c>
      <c r="B46" s="7"/>
      <c r="C46" s="39">
        <f>SUM(C43:C45)</f>
        <v>504497</v>
      </c>
      <c r="D46" s="35"/>
      <c r="E46" s="39">
        <f>SUM(E43:E45)</f>
        <v>-88643</v>
      </c>
    </row>
    <row r="47" spans="1:5" ht="20.25" customHeight="1">
      <c r="A47" s="30"/>
      <c r="B47" s="30"/>
      <c r="C47" s="11"/>
      <c r="D47" s="59"/>
      <c r="E47" s="11"/>
    </row>
    <row r="48" spans="1:5" ht="20.25" customHeight="1">
      <c r="A48" s="17" t="s">
        <v>22</v>
      </c>
      <c r="B48" s="8"/>
      <c r="C48" s="59"/>
      <c r="D48" s="59"/>
      <c r="E48" s="59"/>
    </row>
    <row r="49" spans="1:11" ht="20.25" customHeight="1">
      <c r="A49" s="43" t="s">
        <v>98</v>
      </c>
      <c r="B49" s="4"/>
      <c r="C49" s="65"/>
      <c r="D49" s="59"/>
      <c r="E49" s="65"/>
    </row>
    <row r="50" spans="1:11" ht="20.25" customHeight="1">
      <c r="A50" s="43" t="s">
        <v>73</v>
      </c>
      <c r="B50" s="5">
        <v>4.2</v>
      </c>
      <c r="C50" s="71">
        <v>-2790000000</v>
      </c>
      <c r="D50" s="37"/>
      <c r="E50" s="48">
        <v>-4470000000</v>
      </c>
    </row>
    <row r="51" spans="1:11" ht="20.25" customHeight="1">
      <c r="A51" s="43" t="s">
        <v>99</v>
      </c>
      <c r="B51" s="4"/>
      <c r="C51" s="35"/>
      <c r="D51" s="35"/>
      <c r="E51" s="35"/>
    </row>
    <row r="52" spans="1:11" ht="20.25" customHeight="1">
      <c r="A52" s="43" t="s">
        <v>69</v>
      </c>
      <c r="B52" s="5">
        <v>4.2</v>
      </c>
      <c r="C52" s="71">
        <v>2820000000</v>
      </c>
      <c r="D52" s="48"/>
      <c r="E52" s="48">
        <v>4315000000</v>
      </c>
    </row>
    <row r="53" spans="1:11" ht="20.25" customHeight="1">
      <c r="A53" s="43" t="s">
        <v>100</v>
      </c>
      <c r="B53" s="5">
        <v>4.2</v>
      </c>
      <c r="C53" s="71">
        <v>-53686667</v>
      </c>
      <c r="D53" s="61"/>
      <c r="E53" s="48">
        <v>-40680000</v>
      </c>
      <c r="H53" s="117"/>
    </row>
    <row r="54" spans="1:11" s="83" customFormat="1" ht="20.25" customHeight="1">
      <c r="A54" s="43" t="s">
        <v>142</v>
      </c>
      <c r="B54" s="81">
        <v>4.3</v>
      </c>
      <c r="C54" s="71">
        <v>-67110</v>
      </c>
      <c r="D54" s="82"/>
      <c r="E54" s="50" t="s">
        <v>144</v>
      </c>
      <c r="J54" s="120"/>
      <c r="K54" s="120"/>
    </row>
    <row r="55" spans="1:11" s="83" customFormat="1" ht="20.25" customHeight="1">
      <c r="A55" s="43" t="s">
        <v>143</v>
      </c>
      <c r="B55" s="81">
        <v>4.3</v>
      </c>
      <c r="C55" s="71">
        <v>-6330</v>
      </c>
      <c r="D55" s="84"/>
      <c r="E55" s="50" t="s">
        <v>144</v>
      </c>
      <c r="I55" s="118"/>
      <c r="J55" s="119"/>
      <c r="K55" s="118"/>
    </row>
    <row r="56" spans="1:11" ht="20.25" customHeight="1">
      <c r="A56" s="7" t="s">
        <v>113</v>
      </c>
      <c r="B56" s="7"/>
      <c r="C56" s="38">
        <f>SUM(C50:C55)</f>
        <v>-23760107</v>
      </c>
      <c r="D56" s="59"/>
      <c r="E56" s="38">
        <f>SUM(E50:E55)</f>
        <v>-195680000</v>
      </c>
    </row>
    <row r="57" spans="1:11" ht="20.25" customHeight="1">
      <c r="A57" s="61"/>
      <c r="B57" s="61"/>
      <c r="C57" s="59"/>
      <c r="D57" s="59"/>
      <c r="E57" s="35"/>
    </row>
    <row r="58" spans="1:11" ht="20.25" customHeight="1">
      <c r="A58" s="61" t="s">
        <v>114</v>
      </c>
      <c r="B58" s="61"/>
      <c r="C58" s="48">
        <f>+C56+C46+C34</f>
        <v>-95437959</v>
      </c>
      <c r="D58" s="25"/>
      <c r="E58" s="48">
        <f>+E56+E46+E34</f>
        <v>24667409</v>
      </c>
    </row>
    <row r="59" spans="1:11" ht="20.25" customHeight="1">
      <c r="A59" s="61" t="s">
        <v>102</v>
      </c>
      <c r="B59" s="61"/>
      <c r="C59" s="48">
        <f>+ASSET!E12</f>
        <v>390619301</v>
      </c>
      <c r="D59" s="25"/>
      <c r="E59" s="48">
        <v>364123985</v>
      </c>
    </row>
    <row r="60" spans="1:11" ht="20.25" customHeight="1" thickBot="1">
      <c r="A60" s="8" t="s">
        <v>103</v>
      </c>
      <c r="B60" s="5">
        <v>4.0999999999999996</v>
      </c>
      <c r="C60" s="40">
        <f>SUM(C58:C59)</f>
        <v>295181342</v>
      </c>
      <c r="D60" s="25"/>
      <c r="E60" s="40">
        <f>SUM(E58:E59)</f>
        <v>388791394</v>
      </c>
    </row>
    <row r="61" spans="1:11" ht="20.25" customHeight="1" thickTop="1">
      <c r="A61" s="61"/>
      <c r="B61" s="61"/>
      <c r="C61" s="69"/>
      <c r="D61" s="61"/>
      <c r="E61" s="61"/>
    </row>
    <row r="62" spans="1:11" ht="20.25" customHeight="1">
      <c r="A62" s="61"/>
      <c r="B62" s="61"/>
      <c r="C62" s="59"/>
      <c r="D62" s="61"/>
      <c r="E62" s="61"/>
    </row>
    <row r="63" spans="1:11" ht="20.25" customHeight="1">
      <c r="A63" s="61"/>
      <c r="B63" s="61"/>
      <c r="C63" s="59"/>
      <c r="D63" s="61"/>
      <c r="E63" s="61"/>
    </row>
    <row r="64" spans="1:11" ht="20.25" customHeight="1">
      <c r="A64" s="61"/>
      <c r="B64" s="61"/>
      <c r="C64" s="59"/>
      <c r="D64" s="61"/>
      <c r="E64" s="61"/>
    </row>
    <row r="65" spans="1:5" ht="20.25" customHeight="1">
      <c r="A65" s="61"/>
      <c r="B65" s="61"/>
      <c r="C65" s="59"/>
      <c r="D65" s="61"/>
      <c r="E65" s="61"/>
    </row>
    <row r="66" spans="1:5" ht="20.25" customHeight="1">
      <c r="A66" s="61"/>
      <c r="B66" s="61"/>
      <c r="C66" s="61"/>
      <c r="D66" s="61"/>
      <c r="E66" s="61"/>
    </row>
    <row r="67" spans="1:5" ht="20.25" customHeight="1">
      <c r="A67" s="61"/>
      <c r="B67" s="61"/>
      <c r="C67" s="61"/>
      <c r="D67" s="61"/>
      <c r="E67" s="61"/>
    </row>
    <row r="68" spans="1:5" s="61" customFormat="1" ht="20.25" customHeight="1"/>
    <row r="69" spans="1:5" s="61" customFormat="1" ht="20.25" customHeight="1"/>
    <row r="70" spans="1:5" s="61" customFormat="1" ht="20.25" customHeight="1"/>
    <row r="71" spans="1:5" s="61" customFormat="1" ht="20.25" customHeight="1"/>
    <row r="72" spans="1:5" ht="20.25" customHeight="1">
      <c r="A72" s="61"/>
      <c r="B72" s="61"/>
      <c r="C72" s="61"/>
      <c r="D72" s="61"/>
      <c r="E72" s="61"/>
    </row>
    <row r="73" spans="1:5" ht="20.25" customHeight="1">
      <c r="A73" s="45" t="s">
        <v>67</v>
      </c>
    </row>
  </sheetData>
  <mergeCells count="10">
    <mergeCell ref="A1:E1"/>
    <mergeCell ref="A35:E35"/>
    <mergeCell ref="A39:E39"/>
    <mergeCell ref="A36:E36"/>
    <mergeCell ref="A2:E2"/>
    <mergeCell ref="A3:E3"/>
    <mergeCell ref="A5:E5"/>
    <mergeCell ref="A37:E37"/>
    <mergeCell ref="A4:E4"/>
    <mergeCell ref="A38:E38"/>
  </mergeCells>
  <pageMargins left="0.8" right="0.3" top="1" bottom="0.5" header="0.5" footer="0.3"/>
  <pageSetup paperSize="9" scale="95" fitToWidth="2" fitToHeight="2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</vt:lpstr>
      <vt:lpstr>LIABILITIES</vt:lpstr>
      <vt:lpstr>INCOME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2021-05-05T09:45:40Z</cp:lastPrinted>
  <dcterms:created xsi:type="dcterms:W3CDTF">2001-10-08T08:09:26Z</dcterms:created>
  <dcterms:modified xsi:type="dcterms:W3CDTF">2021-05-06T10:09:41Z</dcterms:modified>
</cp:coreProperties>
</file>