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5th BOD &amp; 2nd ACM 2021\BOD\Attachment\ส่ง SET\"/>
    </mc:Choice>
  </mc:AlternateContent>
  <xr:revisionPtr revIDLastSave="0" documentId="8_{BF878E05-0870-4489-A342-355979C3B802}" xr6:coauthVersionLast="46" xr6:coauthVersionMax="46" xr10:uidLastSave="{00000000-0000-0000-0000-000000000000}"/>
  <bookViews>
    <workbookView xWindow="-120" yWindow="-120" windowWidth="24240" windowHeight="13140" tabRatio="759" xr2:uid="{00000000-000D-0000-FFFF-FFFF00000000}"/>
  </bookViews>
  <sheets>
    <sheet name="สินทรัพย์" sheetId="1" r:id="rId1"/>
    <sheet name="หนี้สิน" sheetId="8" r:id="rId2"/>
    <sheet name="กำไรขาดทุน 3 เดือน" sheetId="5" r:id="rId3"/>
    <sheet name="ส่วนของผู้ถือหุ้น" sheetId="10" r:id="rId4"/>
    <sheet name="กระแสเงินสด" sheetId="12" r:id="rId5"/>
  </sheets>
  <externalReferences>
    <externalReference r:id="rId6"/>
    <externalReference r:id="rId7"/>
    <externalReference r:id="rId8"/>
    <externalReference r:id="rId9"/>
  </externalReference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" i="10" l="1"/>
  <c r="K16" i="10"/>
  <c r="D18" i="1" l="1"/>
  <c r="D31" i="1"/>
  <c r="F54" i="12" l="1"/>
  <c r="D54" i="12"/>
  <c r="G22" i="10"/>
  <c r="E22" i="10"/>
  <c r="C22" i="10"/>
  <c r="K13" i="10"/>
  <c r="K14" i="10" s="1"/>
  <c r="K17" i="10" s="1"/>
  <c r="I14" i="10"/>
  <c r="I17" i="10" s="1"/>
  <c r="G14" i="10"/>
  <c r="G17" i="10" s="1"/>
  <c r="E14" i="10"/>
  <c r="E17" i="10" s="1"/>
  <c r="C14" i="10"/>
  <c r="C17" i="10" s="1"/>
  <c r="F17" i="8" l="1"/>
  <c r="J22" i="8"/>
  <c r="J12" i="8" l="1"/>
  <c r="J14" i="8"/>
  <c r="J16" i="8"/>
  <c r="L16" i="8"/>
  <c r="J20" i="8"/>
  <c r="J21" i="8"/>
  <c r="J23" i="8"/>
  <c r="J13" i="8" s="1"/>
  <c r="J56" i="8"/>
  <c r="D17" i="8" l="1"/>
  <c r="D57" i="12" l="1"/>
  <c r="F46" i="12"/>
  <c r="F31" i="1"/>
  <c r="F24" i="8" l="1"/>
  <c r="F25" i="8" l="1"/>
  <c r="I9" i="5" l="1"/>
  <c r="I23" i="5"/>
  <c r="I26" i="5"/>
  <c r="I24" i="5"/>
  <c r="D11" i="12" l="1"/>
  <c r="I13" i="5"/>
  <c r="I12" i="5"/>
  <c r="I11" i="5"/>
  <c r="I10" i="5"/>
  <c r="D14" i="5" l="1"/>
  <c r="L14" i="8" l="1"/>
  <c r="M14" i="8" s="1"/>
  <c r="D24" i="8"/>
  <c r="D25" i="8" l="1"/>
  <c r="I18" i="5"/>
  <c r="I19" i="5"/>
  <c r="I17" i="5"/>
  <c r="D20" i="5" l="1"/>
  <c r="D21" i="5" s="1"/>
  <c r="D25" i="5" s="1"/>
  <c r="D27" i="5" s="1"/>
  <c r="D29" i="5" s="1"/>
  <c r="D31" i="5" l="1"/>
  <c r="D9" i="12"/>
  <c r="D19" i="12" s="1"/>
  <c r="D32" i="12" s="1"/>
  <c r="I21" i="10"/>
  <c r="I22" i="10" s="1"/>
  <c r="J21" i="5"/>
  <c r="K21" i="10" l="1"/>
  <c r="F20" i="5"/>
  <c r="F14" i="5"/>
  <c r="F21" i="5" l="1"/>
  <c r="F25" i="5" s="1"/>
  <c r="F27" i="5" s="1"/>
  <c r="J20" i="5" l="1"/>
  <c r="J14" i="5"/>
  <c r="J24" i="5" s="1"/>
  <c r="J27" i="5" s="1"/>
  <c r="I21" i="5" l="1"/>
  <c r="F19" i="12" l="1"/>
  <c r="F32" i="12" l="1"/>
  <c r="F34" i="12" s="1"/>
  <c r="F56" i="12" s="1"/>
  <c r="F58" i="12" s="1"/>
  <c r="A37" i="12" l="1"/>
  <c r="D56" i="8" l="1"/>
  <c r="D57" i="8" s="1"/>
  <c r="D58" i="8" s="1"/>
  <c r="K19" i="10" l="1"/>
  <c r="K22" i="10" s="1"/>
  <c r="F57" i="8"/>
  <c r="F18" i="1"/>
  <c r="J57" i="8" l="1"/>
  <c r="F32" i="1"/>
  <c r="F58" i="8"/>
  <c r="F29" i="5"/>
  <c r="F31" i="5" s="1"/>
  <c r="I14" i="5"/>
  <c r="I20" i="5" l="1"/>
  <c r="I27" i="5" s="1"/>
  <c r="H20" i="5" l="1"/>
  <c r="H14" i="5" l="1"/>
  <c r="I29" i="5" l="1"/>
  <c r="J29" i="5" s="1"/>
  <c r="D34" i="12" l="1"/>
  <c r="D46" i="12" l="1"/>
  <c r="D56" i="12" s="1"/>
  <c r="D58" i="12" s="1"/>
  <c r="D32" i="1" l="1"/>
  <c r="J58" i="8" l="1"/>
</calcChain>
</file>

<file path=xl/sharedStrings.xml><?xml version="1.0" encoding="utf-8"?>
<sst xmlns="http://schemas.openxmlformats.org/spreadsheetml/2006/main" count="206" uniqueCount="143">
  <si>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</si>
  <si>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</si>
  <si>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</si>
  <si>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</si>
  <si>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</si>
  <si>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</si>
  <si>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</si>
  <si>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</si>
  <si>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</si>
  <si>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</si>
  <si>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</si>
  <si>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</si>
  <si>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</si>
  <si>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</si>
  <si>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</si>
  <si>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</si>
  <si>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</si>
  <si>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</si>
  <si>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</si>
  <si>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</si>
  <si>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</si>
  <si>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</si>
  <si>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</si>
  <si>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</si>
  <si>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</si>
  <si>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</si>
  <si>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</si>
  <si>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</si>
  <si>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</si>
  <si>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</si>
  <si>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</si>
  <si>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</si>
  <si>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</si>
  <si>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</si>
  <si>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</si>
  <si>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</si>
  <si>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ส่วนเกินทุน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</si>
  <si>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</si>
  <si>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</si>
  <si>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</si>
  <si>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</si>
  <si>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</si>
  <si>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</si>
  <si>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</si>
  <si>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ปรับปรุงด้วย</t>
  </si>
  <si>
    <t>ค่าใช้จ่ายดอกเบี้ยจ่าย</t>
  </si>
  <si>
    <t>จ่ายดอกเบี้ย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</si>
  <si>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</si>
  <si>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</si>
  <si>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</si>
  <si>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</si>
  <si>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</si>
  <si>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</si>
  <si>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</si>
  <si>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</si>
  <si>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</si>
  <si>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</si>
  <si>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</si>
  <si>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</si>
  <si>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</si>
  <si>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ส่วนเกินมูลค่าหุ้น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</si>
  <si>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</si>
  <si>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</si>
  <si>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</si>
  <si>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</si>
  <si>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</si>
  <si>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</si>
  <si>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</si>
  <si>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</si>
  <si>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ทุนสำรองตามกฎหมาย </t>
  </si>
  <si>
    <t>ตามกฎหมาย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</si>
  <si>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</si>
  <si>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</si>
  <si>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</si>
  <si>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</si>
  <si>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</si>
  <si>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</si>
  <si>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</si>
  <si>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</si>
  <si>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</si>
  <si>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</si>
  <si>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</si>
  <si>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</si>
  <si>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</si>
  <si>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</si>
  <si>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อาคารและอุปกรณ์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</si>
  <si>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</si>
  <si>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</si>
  <si>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</si>
  <si>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งบแสดงการเปลี่ยนแปลงส่วนของผู้ถือหุ้น</t>
  </si>
  <si>
    <t>เงินสดจ่ายเพื่อซื้ออาคารและอุปกรณ์</t>
  </si>
  <si>
    <t>หุ้นสามัญ 493,500,000 หุ้น มูลค่าหุ้นละ 1 บาท</t>
  </si>
  <si>
    <t>หุ้นสามัญ 493,499,975 หุ้น มูลค่าหุ้นละ 1 บาท</t>
  </si>
  <si>
    <t>หนี้สินไม่หมุนเวียนอื่น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</si>
  <si>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</si>
  <si>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</si>
  <si>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</si>
  <si>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</si>
  <si>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>กำไรเบ็ดเสร็จรวมสำหรับงวด</t>
  </si>
  <si>
    <t>กำไรขาดทุนเบ็ดเสร็จอื่น</t>
  </si>
  <si>
    <t>-</t>
  </si>
  <si>
    <t xml:space="preserve">เงินกู้ยืมระยะยาวที่ถึงกำหนดชำระในหนึ่งปี  </t>
  </si>
  <si>
    <t>ผลกระทบจากการเปลี่ยนแปลงนโยบายการบัญชี</t>
  </si>
  <si>
    <t>ยอดคงเหลือต้นงวด ณ วันที่ 1 มกราคม 2563</t>
  </si>
  <si>
    <t>เงินสดจ่ายคืนเงินกู้ยืมระยะยาว</t>
  </si>
  <si>
    <t>เงินกู้ยืมระยะยาว</t>
  </si>
  <si>
    <t>เงินสดจ่ายเพื่อซื้อสินทรัพย์ไม่มีตัวตนอื่น</t>
  </si>
  <si>
    <t>เงินสดสุทธิใช้ไปในกิจกรรมจัดหาเงิน</t>
  </si>
  <si>
    <t xml:space="preserve">งบกำไรขาดทุนเบ็ดเสร็จ </t>
  </si>
  <si>
    <t>เงินสดและรายการเทียบเท่าเงินสดเพิ่มขึ้น (ลดลง) สุทธิ</t>
  </si>
  <si>
    <t>เจ้าหนี้หมุนเวียนอื่น</t>
  </si>
  <si>
    <t>สินทรัพย์ไม่มีตัวตนอื่น</t>
  </si>
  <si>
    <t>ขาดทุนจากการตัดจำหน่ายลูกหนี้</t>
  </si>
  <si>
    <t>ณ วันที่ 31 มีนาคม 2564</t>
  </si>
  <si>
    <t>31 มีนาคม</t>
  </si>
  <si>
    <t>ณ วันที่ 31 มีนาคม  2564</t>
  </si>
  <si>
    <t>สำหรับงวดสามเดือนสิ้นสุดวันที่ 31 มีนาคม 2564</t>
  </si>
  <si>
    <t>ยอดคงเหลือปลายงวด ณ วันที่ 31 มีนาคม 2563</t>
  </si>
  <si>
    <t>ยอดคงเหลือต้นงวด ณ วันที่ 1 มกราคม 2564</t>
  </si>
  <si>
    <t>ยอดคงเหลือปลายงวด ณ วันที่ 31 มีนาคม 2564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</si>
  <si>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</si>
  <si>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</si>
  <si>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หนี้สินตามสัญญาเช่า</t>
  </si>
  <si>
    <t>เงินสดรับจากการจำหน่ายสินทรัพย์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</si>
  <si>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</si>
  <si>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</si>
  <si>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ลูกหนี้จากสัญญาเช่าซื้อไม่หมุนเวียน</t>
  </si>
  <si>
    <t>ลูกหนี้ตามสัญญาเช่าเงินทุนไม่หมุนเวียน</t>
  </si>
  <si>
    <t>ส่วนของหนี้สินตามสัญญาเช่าที่ถึงกำหนดชำระภายในหนึ่งปี</t>
  </si>
  <si>
    <t>รายได้จากสัญญาเช่าเงินทุน</t>
  </si>
  <si>
    <t>ยอดคงเหลือ ณ วันที่ 1 มกราคม 2563 ที่ปรับปรุงแล้ว</t>
  </si>
  <si>
    <t>เงินสดจ่ายชำระหนี้สินตามสัญญาเช่า</t>
  </si>
  <si>
    <t>เงินสดจ่ายดอกเบี้ยตามสัญญาเช่า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</si>
  <si>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</si>
  <si>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</si>
  <si>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ทรัพย์สินรอการขาย</t>
  </si>
  <si>
    <t>ผลขาดทุนด้านเครดิตที่คาดว่าจะเกิดขึ้น (โอนกลับ)</t>
  </si>
  <si>
    <t>สินทรัพย์สิทธิการใช้</t>
  </si>
  <si>
    <t>ลูกหนี้ตามสัญญาเช่าเงินทุน</t>
  </si>
  <si>
    <t>เงินสดรับ (จ่าย) จากกิจกรรมดำเนินงาน</t>
  </si>
  <si>
    <t>ค่าใช้จ่ายผลประโยชน์พนักงาน</t>
  </si>
  <si>
    <t>กำไรจากการขายสินทรัพย์ถาวร</t>
  </si>
  <si>
    <t>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</si>
</sst>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??_);_(@_)"/>
    <numFmt numFmtId="168" formatCode="_(* #,##0_);_(* \(#,##0\);_(* &quot;-&quot;??_);_(@_)"/>
    <numFmt numFmtId="169" formatCode="#,##0.0"/>
    <numFmt numFmtId="170" formatCode="_(* #,##0.000000_);_(* \(#,##0.000000\);_(* &quot;-&quot;??????_);_(@_)"/>
    <numFmt numFmtId="171" formatCode="\-"/>
    <numFmt numFmtId="172" formatCode="_(* #,##0_);_(* \(#,##0\);_(* &quot;-&quot;??????_);_(@_)"/>
    <numFmt numFmtId="173" formatCode="_(* #,##0.00000_);_(* \(#,##0.00000\);_(* &quot;-&quot;?????_);_(@_)"/>
  </numFmts>
  <fonts count="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7"/>
      <name val="Times New Roman"/>
      <family val="1"/>
    </font>
    <font>
      <sz val="16"/>
      <color theme="1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1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164" fontId="3" fillId="0" borderId="0" xfId="1" applyFont="1" applyFill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1" applyFont="1" applyFill="1" applyAlignment="1">
      <alignment horizontal="left" vertical="center" indent="2"/>
    </xf>
    <xf numFmtId="37" fontId="3" fillId="0" borderId="0" xfId="0" applyNumberFormat="1" applyFont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justify" vertical="center"/>
    </xf>
    <xf numFmtId="37" fontId="42" fillId="0" borderId="0" xfId="0" applyNumberFormat="1" applyFont="1" applyFill="1" applyBorder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42" fillId="0" borderId="0" xfId="5" applyFont="1" applyFill="1" applyAlignment="1">
      <alignment horizontal="left" vertical="center" indent="1"/>
    </xf>
    <xf numFmtId="0" fontId="42" fillId="0" borderId="0" xfId="0" applyFont="1" applyFill="1" applyAlignment="1">
      <alignment horizontal="center" vertical="center"/>
    </xf>
    <xf numFmtId="37" fontId="42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165" fontId="3" fillId="0" borderId="0" xfId="3" applyNumberFormat="1" applyFont="1" applyFill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 indent="4"/>
    </xf>
    <xf numFmtId="0" fontId="3" fillId="0" borderId="0" xfId="3" applyFont="1" applyFill="1" applyAlignment="1">
      <alignment horizontal="left" vertical="center" indent="5"/>
    </xf>
    <xf numFmtId="37" fontId="6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 indent="2"/>
    </xf>
    <xf numFmtId="165" fontId="6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9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 indent="6"/>
    </xf>
    <xf numFmtId="37" fontId="3" fillId="0" borderId="0" xfId="3" applyNumberFormat="1" applyFont="1" applyFill="1" applyBorder="1" applyAlignment="1">
      <alignment vertical="center"/>
    </xf>
    <xf numFmtId="170" fontId="3" fillId="0" borderId="2" xfId="1" applyNumberFormat="1" applyFont="1" applyFill="1" applyBorder="1" applyAlignment="1">
      <alignment vertical="center"/>
    </xf>
    <xf numFmtId="37" fontId="45" fillId="0" borderId="0" xfId="0" applyNumberFormat="1" applyFont="1" applyAlignment="1">
      <alignment vertical="center"/>
    </xf>
    <xf numFmtId="171" fontId="45" fillId="0" borderId="0" xfId="0" applyNumberFormat="1" applyFont="1" applyAlignment="1">
      <alignment horizontal="center" vertical="center"/>
    </xf>
    <xf numFmtId="171" fontId="45" fillId="0" borderId="2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 indent="2"/>
    </xf>
    <xf numFmtId="37" fontId="42" fillId="0" borderId="2" xfId="0" applyNumberFormat="1" applyFont="1" applyFill="1" applyBorder="1" applyAlignment="1">
      <alignment vertical="center"/>
    </xf>
    <xf numFmtId="167" fontId="42" fillId="0" borderId="14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3" applyFont="1" applyFill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 indent="2"/>
    </xf>
    <xf numFmtId="165" fontId="3" fillId="0" borderId="0" xfId="0" quotePrefix="1" applyNumberFormat="1" applyFont="1" applyFill="1" applyAlignment="1">
      <alignment vertical="center"/>
    </xf>
    <xf numFmtId="164" fontId="46" fillId="0" borderId="0" xfId="7" applyNumberFormat="1" applyFont="1"/>
    <xf numFmtId="164" fontId="42" fillId="0" borderId="0" xfId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37" fontId="3" fillId="0" borderId="2" xfId="0" applyNumberFormat="1" applyFont="1" applyBorder="1" applyAlignment="1">
      <alignment vertical="center"/>
    </xf>
    <xf numFmtId="39" fontId="3" fillId="0" borderId="0" xfId="3" applyNumberFormat="1" applyFont="1" applyFill="1" applyAlignment="1">
      <alignment vertical="center"/>
    </xf>
    <xf numFmtId="165" fontId="3" fillId="0" borderId="0" xfId="1" quotePrefix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164" fontId="3" fillId="0" borderId="0" xfId="1" applyFont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41" fontId="42" fillId="0" borderId="2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3" fontId="3" fillId="0" borderId="0" xfId="0" applyNumberFormat="1" applyFont="1"/>
    <xf numFmtId="167" fontId="42" fillId="0" borderId="0" xfId="1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3" fillId="0" borderId="0" xfId="0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4" fillId="0" borderId="2" xfId="3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</cellXfs>
  <cellStyles count="473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Mar\T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Mar\IFS\IFST%20-%20Q1_2021%20LT%20Loa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1\Mar\03_Monthly%20reporting%20packag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MAR\T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xpenses"/>
      <sheetName val="Liabilities"/>
      <sheetName val="Asset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>
        <row r="1">
          <cell r="H1">
            <v>0</v>
          </cell>
        </row>
      </sheetData>
      <sheetData sheetId="1">
        <row r="12">
          <cell r="G12">
            <v>7922528.1499999994</v>
          </cell>
        </row>
        <row r="14">
          <cell r="G14">
            <v>117410.95</v>
          </cell>
        </row>
        <row r="182">
          <cell r="G182">
            <v>1348366.9600000002</v>
          </cell>
          <cell r="H182">
            <v>1026880.0299999998</v>
          </cell>
        </row>
        <row r="190">
          <cell r="G190">
            <v>10120574.26</v>
          </cell>
          <cell r="H190">
            <v>1305880.07</v>
          </cell>
        </row>
        <row r="192">
          <cell r="G192">
            <v>6330.08</v>
          </cell>
        </row>
      </sheetData>
      <sheetData sheetId="2">
        <row r="5">
          <cell r="H5">
            <v>24620.86</v>
          </cell>
        </row>
        <row r="7">
          <cell r="H7">
            <v>0</v>
          </cell>
        </row>
        <row r="18">
          <cell r="H18">
            <v>971025.15</v>
          </cell>
        </row>
        <row r="20">
          <cell r="H20">
            <v>762750</v>
          </cell>
        </row>
        <row r="21">
          <cell r="H21">
            <v>1395360</v>
          </cell>
        </row>
        <row r="25">
          <cell r="H25">
            <v>55898986.960000001</v>
          </cell>
        </row>
        <row r="28">
          <cell r="H28">
            <v>33778397.659999996</v>
          </cell>
        </row>
        <row r="34">
          <cell r="H34">
            <v>20666673.350000001</v>
          </cell>
        </row>
        <row r="63">
          <cell r="H63">
            <v>728505.41999999993</v>
          </cell>
        </row>
        <row r="79">
          <cell r="H79">
            <v>1455000000</v>
          </cell>
        </row>
      </sheetData>
      <sheetData sheetId="3">
        <row r="2">
          <cell r="G2">
            <v>30000</v>
          </cell>
        </row>
      </sheetData>
      <sheetData sheetId="4">
        <row r="8">
          <cell r="H8">
            <v>22174998.040000003</v>
          </cell>
        </row>
        <row r="11">
          <cell r="H11">
            <v>0</v>
          </cell>
        </row>
        <row r="12">
          <cell r="H12">
            <v>57382145.670000002</v>
          </cell>
        </row>
        <row r="13">
          <cell r="H13">
            <v>389075.46</v>
          </cell>
        </row>
        <row r="21">
          <cell r="H21">
            <v>4556353.05</v>
          </cell>
        </row>
        <row r="24">
          <cell r="H24">
            <v>0</v>
          </cell>
        </row>
        <row r="30">
          <cell r="H30">
            <v>2584621.84</v>
          </cell>
        </row>
        <row r="33">
          <cell r="H33">
            <v>110744.92</v>
          </cell>
        </row>
        <row r="40">
          <cell r="H40">
            <v>596976.11</v>
          </cell>
        </row>
        <row r="55">
          <cell r="G55">
            <v>180803.72</v>
          </cell>
          <cell r="H55">
            <v>3841985.92</v>
          </cell>
        </row>
        <row r="58">
          <cell r="H58">
            <v>14676.09</v>
          </cell>
        </row>
        <row r="64">
          <cell r="H64">
            <v>691588.79</v>
          </cell>
        </row>
      </sheetData>
      <sheetData sheetId="5">
        <row r="40">
          <cell r="E40">
            <v>9187579</v>
          </cell>
        </row>
        <row r="41">
          <cell r="E41">
            <v>3534811.5818666667</v>
          </cell>
        </row>
        <row r="42">
          <cell r="E42">
            <v>26779425.228133336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Sheet2"/>
      <sheetName val="Sheet3"/>
    </sheetNames>
    <sheetDataSet>
      <sheetData sheetId="0">
        <row r="16">
          <cell r="D16">
            <v>166666666.63999999</v>
          </cell>
          <cell r="E16">
            <v>183226666.69999999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0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  <sheetName val="Sheet4"/>
    </sheetNames>
    <sheetDataSet>
      <sheetData sheetId="0"/>
      <sheetData sheetId="1">
        <row r="14">
          <cell r="M14">
            <v>57771221.130000003</v>
          </cell>
        </row>
        <row r="20">
          <cell r="M20">
            <v>65022940.939999998</v>
          </cell>
        </row>
        <row r="37">
          <cell r="M37">
            <v>25018748.040000003</v>
          </cell>
        </row>
        <row r="60">
          <cell r="M60">
            <v>2120673.19</v>
          </cell>
        </row>
        <row r="94">
          <cell r="M94">
            <v>35478096.060000017</v>
          </cell>
        </row>
      </sheetData>
      <sheetData sheetId="2">
        <row r="75">
          <cell r="AU7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64">
          <cell r="E64">
            <v>953282815.94999993</v>
          </cell>
        </row>
        <row r="68">
          <cell r="E68">
            <v>1563357285.8899999</v>
          </cell>
        </row>
      </sheetData>
      <sheetData sheetId="10"/>
      <sheetData sheetId="11"/>
      <sheetData sheetId="12"/>
      <sheetData sheetId="13">
        <row r="44">
          <cell r="L44">
            <v>109782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/>
      <sheetData sheetId="1"/>
      <sheetData sheetId="2">
        <row r="157">
          <cell r="G157">
            <v>0</v>
          </cell>
        </row>
      </sheetData>
      <sheetData sheetId="3"/>
      <sheetData sheetId="4">
        <row r="64">
          <cell r="G64">
            <v>0</v>
          </cell>
        </row>
        <row r="76">
          <cell r="H76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35"/>
  <sheetViews>
    <sheetView tabSelected="1" zoomScale="90" zoomScaleNormal="90" zoomScaleSheetLayoutView="100" workbookViewId="0">
      <selection activeCell="H9" sqref="H9"/>
    </sheetView>
  </sheetViews>
  <sheetFormatPr defaultColWidth="9.140625" defaultRowHeight="23.25" customHeight="1"/>
  <cols>
    <col min="1" max="1" width="56.140625" style="4" customWidth="1"/>
    <col min="2" max="2" width="9.5703125" style="4" customWidth="1"/>
    <col min="3" max="3" width="3.140625" style="4" customWidth="1"/>
    <col min="4" max="4" width="15.42578125" style="4" bestFit="1" customWidth="1"/>
    <col min="5" max="5" width="2.5703125" style="4" customWidth="1"/>
    <col min="6" max="6" width="16.42578125" style="4" bestFit="1" customWidth="1"/>
    <col min="7" max="7" width="9.140625" style="4"/>
    <col min="8" max="8" width="14.7109375" style="4" bestFit="1" customWidth="1"/>
    <col min="9" max="9" width="11.42578125" style="4" bestFit="1" customWidth="1"/>
    <col min="10" max="16384" width="9.140625" style="4"/>
  </cols>
  <sheetData>
    <row r="1" spans="1:6" ht="25.35" customHeight="1">
      <c r="A1" s="119" t="s">
        <v>40</v>
      </c>
      <c r="B1" s="119"/>
      <c r="C1" s="119"/>
      <c r="D1" s="119"/>
      <c r="E1" s="119"/>
      <c r="F1" s="119"/>
    </row>
    <row r="2" spans="1:6" ht="25.35" customHeight="1">
      <c r="A2" s="119" t="s">
        <v>67</v>
      </c>
      <c r="B2" s="119"/>
      <c r="C2" s="119"/>
      <c r="D2" s="119"/>
      <c r="E2" s="119"/>
      <c r="F2" s="119"/>
    </row>
    <row r="3" spans="1:6" ht="25.35" customHeight="1">
      <c r="A3" s="121" t="s">
        <v>113</v>
      </c>
      <c r="B3" s="121"/>
      <c r="C3" s="121"/>
      <c r="D3" s="121"/>
      <c r="E3" s="121"/>
      <c r="F3" s="121"/>
    </row>
    <row r="4" spans="1:6" ht="25.35" customHeight="1">
      <c r="A4" s="120" t="s">
        <v>26</v>
      </c>
      <c r="B4" s="120"/>
      <c r="C4" s="120"/>
      <c r="D4" s="120"/>
      <c r="E4" s="120"/>
      <c r="F4" s="120"/>
    </row>
    <row r="5" spans="1:6" ht="6" customHeight="1"/>
    <row r="6" spans="1:6" ht="22.5" customHeight="1">
      <c r="B6" s="107"/>
      <c r="C6" s="122" t="s">
        <v>64</v>
      </c>
      <c r="D6" s="122"/>
      <c r="E6" s="122"/>
      <c r="F6" s="42"/>
    </row>
    <row r="7" spans="1:6" ht="22.5" customHeight="1">
      <c r="B7" s="107" t="s">
        <v>41</v>
      </c>
      <c r="C7" s="122" t="s">
        <v>63</v>
      </c>
      <c r="D7" s="122"/>
      <c r="E7" s="122"/>
      <c r="F7" s="42" t="s">
        <v>63</v>
      </c>
    </row>
    <row r="8" spans="1:6" ht="22.5" customHeight="1">
      <c r="B8" s="107"/>
      <c r="C8" s="117" t="s">
        <v>114</v>
      </c>
      <c r="D8" s="117"/>
      <c r="E8" s="117"/>
      <c r="F8" s="41" t="s">
        <v>62</v>
      </c>
    </row>
    <row r="9" spans="1:6" ht="22.5" customHeight="1">
      <c r="B9" s="107"/>
      <c r="C9" s="118">
        <v>2564</v>
      </c>
      <c r="D9" s="118"/>
      <c r="E9" s="118"/>
      <c r="F9" s="42">
        <v>2563</v>
      </c>
    </row>
    <row r="10" spans="1:6" ht="22.5" customHeight="1">
      <c r="A10" s="5" t="s">
        <v>0</v>
      </c>
      <c r="B10" s="10"/>
      <c r="C10" s="10"/>
      <c r="D10" s="11"/>
      <c r="E10" s="11"/>
      <c r="F10" s="11"/>
    </row>
    <row r="11" spans="1:6" ht="22.5" customHeight="1">
      <c r="A11" s="4" t="s">
        <v>1</v>
      </c>
      <c r="B11" s="11"/>
      <c r="C11" s="11"/>
      <c r="D11" s="11"/>
      <c r="E11" s="11"/>
      <c r="F11" s="11"/>
    </row>
    <row r="12" spans="1:6" ht="22.5" customHeight="1">
      <c r="A12" s="2" t="s">
        <v>39</v>
      </c>
      <c r="B12" s="6"/>
      <c r="C12" s="12"/>
      <c r="D12" s="23">
        <v>295181342</v>
      </c>
      <c r="E12" s="3"/>
      <c r="F12" s="27">
        <v>390619301</v>
      </c>
    </row>
    <row r="13" spans="1:6" ht="22.5" customHeight="1">
      <c r="A13" s="2" t="s">
        <v>50</v>
      </c>
      <c r="B13" s="6">
        <v>5</v>
      </c>
      <c r="C13" s="13"/>
      <c r="D13" s="23">
        <v>2813991069</v>
      </c>
      <c r="E13" s="3"/>
      <c r="F13" s="27">
        <v>2667557627</v>
      </c>
    </row>
    <row r="14" spans="1:6" ht="22.5" customHeight="1">
      <c r="A14" s="2" t="s">
        <v>124</v>
      </c>
      <c r="B14" s="6">
        <v>6</v>
      </c>
      <c r="C14" s="13"/>
      <c r="D14" s="23">
        <v>2788461</v>
      </c>
      <c r="E14" s="3"/>
      <c r="F14" s="27">
        <v>3125493</v>
      </c>
    </row>
    <row r="15" spans="1:6" ht="22.5" customHeight="1">
      <c r="A15" s="2" t="s">
        <v>125</v>
      </c>
      <c r="B15" s="6">
        <v>7</v>
      </c>
      <c r="C15" s="13"/>
      <c r="D15" s="23">
        <v>69706258</v>
      </c>
      <c r="E15" s="3"/>
      <c r="F15" s="27">
        <v>69458366</v>
      </c>
    </row>
    <row r="16" spans="1:6" ht="22.5" customHeight="1">
      <c r="A16" s="2" t="s">
        <v>86</v>
      </c>
      <c r="B16" s="6">
        <v>8</v>
      </c>
      <c r="C16" s="13"/>
      <c r="D16" s="23">
        <v>113201442</v>
      </c>
      <c r="E16" s="3"/>
      <c r="F16" s="27">
        <v>120690936</v>
      </c>
    </row>
    <row r="17" spans="1:9" ht="22.5" customHeight="1">
      <c r="A17" s="2" t="s">
        <v>2</v>
      </c>
      <c r="C17" s="13"/>
      <c r="D17" s="23">
        <v>5370857</v>
      </c>
      <c r="E17" s="14"/>
      <c r="F17" s="27">
        <v>5704608</v>
      </c>
      <c r="H17" s="114"/>
      <c r="I17" s="29"/>
    </row>
    <row r="18" spans="1:9" ht="22.5" customHeight="1">
      <c r="A18" s="7" t="s">
        <v>3</v>
      </c>
      <c r="B18" s="6"/>
      <c r="C18" s="13"/>
      <c r="D18" s="39">
        <f>SUM(D12:D17)</f>
        <v>3300239429</v>
      </c>
      <c r="E18" s="14"/>
      <c r="F18" s="39">
        <f>SUM(F12:F17)</f>
        <v>3257156331</v>
      </c>
    </row>
    <row r="19" spans="1:9" ht="22.5" customHeight="1">
      <c r="B19" s="6"/>
      <c r="C19" s="13"/>
      <c r="D19" s="27"/>
      <c r="E19" s="14"/>
      <c r="F19" s="27"/>
    </row>
    <row r="20" spans="1:9" ht="22.5" customHeight="1">
      <c r="A20" s="4" t="s">
        <v>28</v>
      </c>
      <c r="B20" s="6"/>
      <c r="C20" s="13"/>
      <c r="D20" s="27"/>
      <c r="E20" s="14"/>
      <c r="F20" s="27"/>
    </row>
    <row r="21" spans="1:9" ht="22.5" customHeight="1">
      <c r="A21" s="2" t="s">
        <v>42</v>
      </c>
      <c r="B21" s="6"/>
      <c r="C21" s="13"/>
      <c r="D21" s="23">
        <v>163183</v>
      </c>
      <c r="E21" s="14"/>
      <c r="F21" s="55">
        <v>162942</v>
      </c>
    </row>
    <row r="22" spans="1:9" ht="22.5" customHeight="1">
      <c r="A22" s="2" t="s">
        <v>126</v>
      </c>
      <c r="B22" s="6">
        <v>6</v>
      </c>
      <c r="C22" s="13"/>
      <c r="D22" s="23">
        <v>840240</v>
      </c>
      <c r="E22" s="3"/>
      <c r="F22" s="55">
        <v>1527685</v>
      </c>
    </row>
    <row r="23" spans="1:9" ht="22.5" customHeight="1">
      <c r="A23" s="2" t="s">
        <v>127</v>
      </c>
      <c r="B23" s="6">
        <v>7</v>
      </c>
      <c r="C23" s="13"/>
      <c r="D23" s="23">
        <v>52368482</v>
      </c>
      <c r="E23" s="3"/>
      <c r="F23" s="55">
        <v>66698203</v>
      </c>
    </row>
    <row r="24" spans="1:9" ht="22.5" customHeight="1">
      <c r="A24" s="2" t="s">
        <v>87</v>
      </c>
      <c r="B24" s="6"/>
      <c r="C24" s="13"/>
      <c r="D24" s="23">
        <v>61529531</v>
      </c>
      <c r="E24" s="3"/>
      <c r="F24" s="55">
        <v>62675948</v>
      </c>
    </row>
    <row r="25" spans="1:9" ht="22.5" customHeight="1">
      <c r="A25" s="2" t="s">
        <v>85</v>
      </c>
      <c r="B25" s="6"/>
      <c r="C25" s="13"/>
      <c r="D25" s="23">
        <v>22583936</v>
      </c>
      <c r="E25" s="3"/>
      <c r="F25" s="55">
        <v>23713089</v>
      </c>
    </row>
    <row r="26" spans="1:9" ht="22.5" customHeight="1">
      <c r="A26" s="2" t="s">
        <v>137</v>
      </c>
      <c r="B26" s="6">
        <v>9</v>
      </c>
      <c r="C26" s="12"/>
      <c r="D26" s="23">
        <v>1331176</v>
      </c>
      <c r="E26" s="3"/>
      <c r="F26" s="109" t="s">
        <v>100</v>
      </c>
    </row>
    <row r="27" spans="1:9" ht="22.5" customHeight="1">
      <c r="A27" s="2" t="s">
        <v>111</v>
      </c>
      <c r="B27" s="6"/>
      <c r="C27" s="13"/>
      <c r="D27" s="23">
        <v>722484</v>
      </c>
      <c r="E27" s="3"/>
      <c r="F27" s="55">
        <v>704473</v>
      </c>
    </row>
    <row r="28" spans="1:9" ht="22.5" customHeight="1">
      <c r="A28" s="2" t="s">
        <v>61</v>
      </c>
      <c r="B28" s="6"/>
      <c r="C28" s="12"/>
      <c r="D28" s="23">
        <v>35260019</v>
      </c>
      <c r="E28" s="3"/>
      <c r="F28" s="55">
        <v>36457738</v>
      </c>
    </row>
    <row r="29" spans="1:9" ht="22.5" customHeight="1">
      <c r="A29" s="2" t="s">
        <v>135</v>
      </c>
      <c r="B29" s="6">
        <v>4.4000000000000004</v>
      </c>
      <c r="C29" s="13"/>
      <c r="D29" s="23">
        <v>3000000</v>
      </c>
      <c r="E29" s="3"/>
      <c r="F29" s="109" t="s">
        <v>100</v>
      </c>
    </row>
    <row r="30" spans="1:9" ht="22.5" customHeight="1">
      <c r="A30" s="2" t="s">
        <v>30</v>
      </c>
      <c r="B30" s="2"/>
      <c r="C30" s="15"/>
      <c r="D30" s="90">
        <v>1231714</v>
      </c>
      <c r="E30" s="3"/>
      <c r="F30" s="103">
        <v>477150</v>
      </c>
    </row>
    <row r="31" spans="1:9" ht="22.5" customHeight="1">
      <c r="A31" s="7" t="s">
        <v>29</v>
      </c>
      <c r="B31" s="7"/>
      <c r="C31" s="16"/>
      <c r="D31" s="55">
        <f>SUM(D21:D30)</f>
        <v>179030765</v>
      </c>
      <c r="E31" s="3"/>
      <c r="F31" s="55">
        <f>SUM(F21:F30)</f>
        <v>192417228</v>
      </c>
    </row>
    <row r="32" spans="1:9" ht="22.5" customHeight="1" thickBot="1">
      <c r="A32" s="8" t="s">
        <v>4</v>
      </c>
      <c r="B32" s="8"/>
      <c r="C32" s="11"/>
      <c r="D32" s="40">
        <f>+D31+D18</f>
        <v>3479270194</v>
      </c>
      <c r="E32" s="3"/>
      <c r="F32" s="40">
        <f>+F31+F18</f>
        <v>3449573559</v>
      </c>
      <c r="H32" s="3"/>
    </row>
    <row r="33" spans="1:6" ht="22.5" customHeight="1" thickTop="1">
      <c r="A33" s="8"/>
      <c r="B33" s="8"/>
      <c r="C33" s="11"/>
      <c r="D33" s="18"/>
      <c r="E33" s="3"/>
      <c r="F33" s="18"/>
    </row>
    <row r="35" spans="1:6" ht="23.25" customHeight="1">
      <c r="A35" s="4" t="s">
        <v>82</v>
      </c>
    </row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8" right="0.3" top="1" bottom="0.5" header="0.25" footer="0.3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8"/>
  <sheetViews>
    <sheetView topLeftCell="A44" zoomScaleNormal="100" zoomScaleSheetLayoutView="89" zoomScalePageLayoutView="106" workbookViewId="0">
      <selection activeCell="H9" sqref="H9"/>
    </sheetView>
  </sheetViews>
  <sheetFormatPr defaultColWidth="9.140625" defaultRowHeight="23.25" customHeight="1"/>
  <cols>
    <col min="1" max="1" width="58.5703125" style="4" customWidth="1"/>
    <col min="2" max="2" width="9.5703125" style="4" customWidth="1"/>
    <col min="3" max="3" width="2.5703125" style="4" customWidth="1"/>
    <col min="4" max="4" width="15.5703125" style="4" customWidth="1"/>
    <col min="5" max="5" width="1.5703125" style="4" customWidth="1"/>
    <col min="6" max="6" width="16.42578125" style="4" bestFit="1" customWidth="1"/>
    <col min="7" max="7" width="11.42578125" style="4" bestFit="1" customWidth="1"/>
    <col min="8" max="8" width="9.140625" style="4"/>
    <col min="9" max="9" width="11.42578125" style="4" bestFit="1" customWidth="1"/>
    <col min="10" max="10" width="21.5703125" style="4" hidden="1" customWidth="1"/>
    <col min="11" max="11" width="14.5703125" style="4" hidden="1" customWidth="1"/>
    <col min="12" max="12" width="15" style="4" hidden="1" customWidth="1"/>
    <col min="13" max="13" width="16.42578125" style="4" hidden="1" customWidth="1"/>
    <col min="14" max="16384" width="9.140625" style="4"/>
  </cols>
  <sheetData>
    <row r="1" spans="1:13" ht="25.35" customHeight="1">
      <c r="A1" s="119" t="s">
        <v>40</v>
      </c>
      <c r="B1" s="119"/>
      <c r="C1" s="119"/>
      <c r="D1" s="119"/>
      <c r="E1" s="119"/>
      <c r="F1" s="119"/>
    </row>
    <row r="2" spans="1:13" ht="25.35" customHeight="1">
      <c r="A2" s="119" t="s">
        <v>68</v>
      </c>
      <c r="B2" s="119"/>
      <c r="C2" s="119"/>
      <c r="D2" s="119"/>
      <c r="E2" s="119"/>
      <c r="F2" s="119"/>
    </row>
    <row r="3" spans="1:13" ht="25.35" customHeight="1">
      <c r="A3" s="121" t="s">
        <v>113</v>
      </c>
      <c r="B3" s="121"/>
      <c r="C3" s="121"/>
      <c r="D3" s="121"/>
      <c r="E3" s="121"/>
      <c r="F3" s="121"/>
    </row>
    <row r="4" spans="1:13" ht="25.35" customHeight="1">
      <c r="A4" s="120" t="s">
        <v>26</v>
      </c>
      <c r="B4" s="120"/>
      <c r="C4" s="120"/>
      <c r="D4" s="120"/>
      <c r="E4" s="120"/>
      <c r="F4" s="120"/>
    </row>
    <row r="5" spans="1:13" ht="6" customHeight="1"/>
    <row r="6" spans="1:13" ht="23.25" customHeight="1">
      <c r="B6" s="107"/>
      <c r="C6" s="122" t="s">
        <v>64</v>
      </c>
      <c r="D6" s="122"/>
      <c r="E6" s="122"/>
      <c r="F6" s="42"/>
    </row>
    <row r="7" spans="1:13" ht="23.25" customHeight="1">
      <c r="B7" s="107" t="s">
        <v>41</v>
      </c>
      <c r="C7" s="122" t="s">
        <v>63</v>
      </c>
      <c r="D7" s="122"/>
      <c r="E7" s="122"/>
      <c r="F7" s="42" t="s">
        <v>63</v>
      </c>
    </row>
    <row r="8" spans="1:13" ht="23.25" customHeight="1">
      <c r="B8" s="107"/>
      <c r="C8" s="117" t="s">
        <v>114</v>
      </c>
      <c r="D8" s="117"/>
      <c r="E8" s="117"/>
      <c r="F8" s="41" t="s">
        <v>62</v>
      </c>
    </row>
    <row r="9" spans="1:13" ht="23.25" customHeight="1">
      <c r="B9" s="107"/>
      <c r="C9" s="122">
        <v>2564</v>
      </c>
      <c r="D9" s="122"/>
      <c r="E9" s="122"/>
      <c r="F9" s="42">
        <v>2563</v>
      </c>
    </row>
    <row r="10" spans="1:13" ht="23.25" customHeight="1">
      <c r="A10" s="42" t="s">
        <v>75</v>
      </c>
      <c r="B10" s="107"/>
      <c r="C10" s="42"/>
    </row>
    <row r="11" spans="1:13" ht="23.25" customHeight="1">
      <c r="A11" s="4" t="s">
        <v>5</v>
      </c>
      <c r="C11" s="11"/>
      <c r="D11" s="11"/>
      <c r="E11" s="11"/>
      <c r="F11" s="11"/>
    </row>
    <row r="12" spans="1:13" ht="23.25" customHeight="1">
      <c r="A12" s="2" t="s">
        <v>43</v>
      </c>
      <c r="B12" s="91">
        <v>10</v>
      </c>
      <c r="C12" s="12"/>
      <c r="D12" s="17">
        <v>1455000000</v>
      </c>
      <c r="E12" s="14"/>
      <c r="F12" s="27">
        <v>1425000000</v>
      </c>
      <c r="J12" s="53">
        <f>+[1]Liabilities!$H$79</f>
        <v>1455000000</v>
      </c>
    </row>
    <row r="13" spans="1:13" ht="23.25" customHeight="1">
      <c r="A13" s="2" t="s">
        <v>110</v>
      </c>
      <c r="B13" s="91"/>
      <c r="C13" s="12"/>
      <c r="D13" s="17">
        <v>53473735</v>
      </c>
      <c r="E13" s="14"/>
      <c r="F13" s="27">
        <v>42427087</v>
      </c>
      <c r="J13" s="53">
        <f>+[1]Liabilities!$H$25-[1]Liabilities!$H$7+[1]Liabilities!$H$63+[1]Liabilities!$H$34+[1]TB!$H$1-J23-J16-J21-1</f>
        <v>52710985.370000005</v>
      </c>
      <c r="L13" s="67"/>
    </row>
    <row r="14" spans="1:13" ht="23.25" customHeight="1">
      <c r="A14" s="2" t="s">
        <v>101</v>
      </c>
      <c r="B14" s="91">
        <v>11</v>
      </c>
      <c r="C14" s="12"/>
      <c r="D14" s="17">
        <v>166666666</v>
      </c>
      <c r="E14" s="14"/>
      <c r="F14" s="27">
        <v>178800000</v>
      </c>
      <c r="J14" s="33">
        <f>+[2]LT!$D$16-1</f>
        <v>166666665.63999999</v>
      </c>
      <c r="L14" s="29">
        <f>+D13+D16+D23</f>
        <v>75898804</v>
      </c>
      <c r="M14" s="29">
        <f>+L14-L16</f>
        <v>-1395361.7300000042</v>
      </c>
    </row>
    <row r="15" spans="1:13" ht="23.25" customHeight="1">
      <c r="A15" s="2" t="s">
        <v>128</v>
      </c>
      <c r="B15" s="2">
        <v>12</v>
      </c>
      <c r="C15" s="12"/>
      <c r="D15" s="17">
        <v>459295</v>
      </c>
      <c r="E15" s="14"/>
      <c r="F15" s="102">
        <v>0</v>
      </c>
      <c r="J15" s="33"/>
      <c r="L15" s="29"/>
      <c r="M15" s="29"/>
    </row>
    <row r="16" spans="1:13" ht="23.25" customHeight="1">
      <c r="A16" s="2" t="s">
        <v>6</v>
      </c>
      <c r="B16" s="91"/>
      <c r="C16" s="15"/>
      <c r="D16" s="17">
        <v>21662319</v>
      </c>
      <c r="E16" s="14"/>
      <c r="F16" s="27">
        <v>17976747</v>
      </c>
      <c r="G16" s="29"/>
      <c r="I16" s="29"/>
      <c r="J16" s="53">
        <f>+[1]Liabilities!$H$34+[1]Liabilities!$H$5+[1]Liabilities!$H$18+[1]Liabilities!$H$20</f>
        <v>22425069.359999999</v>
      </c>
      <c r="K16" s="33"/>
      <c r="L16" s="4">
        <f>+[1]Liabilities!$H$25+[1]Liabilities!$H$34+[1]Liabilities!$H$63</f>
        <v>77294165.730000004</v>
      </c>
    </row>
    <row r="17" spans="1:12" ht="23.25" customHeight="1">
      <c r="A17" s="7" t="s">
        <v>7</v>
      </c>
      <c r="B17" s="7"/>
      <c r="C17" s="15"/>
      <c r="D17" s="39">
        <f>SUM(D12:D16)</f>
        <v>1697262015</v>
      </c>
      <c r="E17" s="14"/>
      <c r="F17" s="39">
        <f>SUM(F12:F16)</f>
        <v>1664203834</v>
      </c>
      <c r="J17" s="33"/>
    </row>
    <row r="18" spans="1:12" ht="23.25" customHeight="1">
      <c r="A18" s="7"/>
      <c r="B18" s="7"/>
      <c r="C18" s="11"/>
      <c r="D18" s="17"/>
      <c r="E18" s="14"/>
      <c r="F18" s="17"/>
      <c r="L18" s="67"/>
    </row>
    <row r="19" spans="1:12" ht="23.25" customHeight="1">
      <c r="A19" s="4" t="s">
        <v>31</v>
      </c>
      <c r="C19" s="12"/>
      <c r="D19" s="17"/>
      <c r="E19" s="14"/>
      <c r="F19" s="17"/>
    </row>
    <row r="20" spans="1:12" ht="23.25" customHeight="1">
      <c r="A20" s="2" t="s">
        <v>105</v>
      </c>
      <c r="B20" s="2">
        <v>11</v>
      </c>
      <c r="C20" s="12"/>
      <c r="D20" s="17">
        <v>183226667</v>
      </c>
      <c r="E20" s="14"/>
      <c r="F20" s="18">
        <v>224780000</v>
      </c>
      <c r="J20" s="53">
        <f>+[2]LT!$E$16</f>
        <v>183226666.69999999</v>
      </c>
      <c r="L20" s="29"/>
    </row>
    <row r="21" spans="1:12" ht="23.25" customHeight="1">
      <c r="A21" s="2" t="s">
        <v>122</v>
      </c>
      <c r="B21" s="2">
        <v>12</v>
      </c>
      <c r="C21" s="15"/>
      <c r="D21" s="17">
        <v>883076</v>
      </c>
      <c r="E21" s="14"/>
      <c r="F21" s="102">
        <v>0</v>
      </c>
      <c r="J21" s="54">
        <f>+[1]Liabilities!$H$21</f>
        <v>1395360</v>
      </c>
    </row>
    <row r="22" spans="1:12" ht="23.25" customHeight="1">
      <c r="A22" s="2" t="s">
        <v>120</v>
      </c>
      <c r="B22" s="2"/>
      <c r="C22" s="15"/>
      <c r="D22" s="17">
        <v>33778398</v>
      </c>
      <c r="E22" s="14"/>
      <c r="F22" s="18">
        <v>32710533</v>
      </c>
      <c r="J22" s="54">
        <f>+[1]Liabilities!$H$28</f>
        <v>33778397.659999996</v>
      </c>
    </row>
    <row r="23" spans="1:12" ht="23.25" customHeight="1">
      <c r="A23" s="2" t="s">
        <v>93</v>
      </c>
      <c r="B23" s="2"/>
      <c r="C23" s="15"/>
      <c r="D23" s="17">
        <v>762750</v>
      </c>
      <c r="E23" s="14"/>
      <c r="F23" s="102">
        <v>0</v>
      </c>
      <c r="J23" s="53">
        <f>+[1]Liabilities!$H$20</f>
        <v>762750</v>
      </c>
    </row>
    <row r="24" spans="1:12" ht="23.25" customHeight="1">
      <c r="A24" s="7" t="s">
        <v>32</v>
      </c>
      <c r="B24" s="7"/>
      <c r="C24" s="12"/>
      <c r="D24" s="39">
        <f>SUM(D20:D23)</f>
        <v>218650891</v>
      </c>
      <c r="E24" s="14"/>
      <c r="F24" s="39">
        <f>SUM(F20:F23)</f>
        <v>257490533</v>
      </c>
      <c r="J24" s="33"/>
    </row>
    <row r="25" spans="1:12" ht="23.25" customHeight="1">
      <c r="A25" s="2" t="s">
        <v>8</v>
      </c>
      <c r="B25" s="2"/>
      <c r="C25" s="2"/>
      <c r="D25" s="39">
        <f>+D24+D17</f>
        <v>1915912906</v>
      </c>
      <c r="E25" s="3"/>
      <c r="F25" s="39">
        <f>+F24+F17</f>
        <v>1921694367</v>
      </c>
      <c r="J25" s="33"/>
    </row>
    <row r="26" spans="1:12" ht="23.25" customHeight="1">
      <c r="A26" s="2"/>
      <c r="B26" s="2"/>
      <c r="C26" s="2"/>
      <c r="D26" s="17"/>
      <c r="E26" s="3"/>
      <c r="F26" s="17"/>
      <c r="J26" s="33"/>
    </row>
    <row r="27" spans="1:12" ht="23.25" customHeight="1">
      <c r="A27" s="2"/>
      <c r="B27" s="2"/>
      <c r="C27" s="2"/>
      <c r="D27" s="17"/>
      <c r="E27" s="3"/>
      <c r="F27" s="17"/>
    </row>
    <row r="28" spans="1:12" ht="23.25" customHeight="1">
      <c r="A28" s="2"/>
      <c r="B28" s="2"/>
      <c r="C28" s="2"/>
      <c r="D28" s="17"/>
      <c r="E28" s="3"/>
      <c r="F28" s="17"/>
    </row>
    <row r="29" spans="1:12" ht="23.25" customHeight="1">
      <c r="A29" s="2"/>
      <c r="B29" s="2"/>
      <c r="C29" s="2"/>
      <c r="D29" s="14"/>
      <c r="E29" s="3"/>
      <c r="F29" s="14"/>
    </row>
    <row r="30" spans="1:12" ht="23.25" customHeight="1">
      <c r="A30" s="2"/>
      <c r="B30" s="2"/>
      <c r="C30" s="2"/>
      <c r="D30" s="14"/>
      <c r="E30" s="3"/>
      <c r="F30" s="14"/>
    </row>
    <row r="31" spans="1:12" ht="23.25" customHeight="1">
      <c r="A31" s="2"/>
      <c r="B31" s="2"/>
      <c r="C31" s="2"/>
      <c r="D31" s="14"/>
      <c r="E31" s="3"/>
      <c r="F31" s="14"/>
    </row>
    <row r="32" spans="1:12" ht="23.25" customHeight="1">
      <c r="A32" s="2"/>
      <c r="B32" s="2"/>
      <c r="C32" s="2"/>
      <c r="D32" s="14"/>
      <c r="E32" s="3"/>
      <c r="F32" s="14"/>
    </row>
    <row r="33" spans="1:6" ht="23.25" customHeight="1">
      <c r="A33" s="2"/>
      <c r="B33" s="2"/>
      <c r="C33" s="2"/>
      <c r="D33" s="14"/>
      <c r="E33" s="3"/>
      <c r="F33" s="14"/>
    </row>
    <row r="34" spans="1:6" ht="23.25" customHeight="1">
      <c r="A34" s="2"/>
      <c r="B34" s="2"/>
      <c r="C34" s="2"/>
      <c r="D34" s="14"/>
      <c r="E34" s="3"/>
      <c r="F34" s="14"/>
    </row>
    <row r="35" spans="1:6" ht="25.35" customHeight="1">
      <c r="A35" s="119" t="s">
        <v>40</v>
      </c>
      <c r="B35" s="119"/>
      <c r="C35" s="119"/>
      <c r="D35" s="119"/>
      <c r="E35" s="119"/>
      <c r="F35" s="119"/>
    </row>
    <row r="36" spans="1:6" ht="25.35" customHeight="1">
      <c r="A36" s="119" t="s">
        <v>68</v>
      </c>
      <c r="B36" s="119"/>
      <c r="C36" s="119"/>
      <c r="D36" s="119"/>
      <c r="E36" s="119"/>
      <c r="F36" s="119"/>
    </row>
    <row r="37" spans="1:6" ht="25.35" customHeight="1">
      <c r="A37" s="121" t="s">
        <v>115</v>
      </c>
      <c r="B37" s="121"/>
      <c r="C37" s="121"/>
      <c r="D37" s="121"/>
      <c r="E37" s="121"/>
      <c r="F37" s="121"/>
    </row>
    <row r="38" spans="1:6" ht="25.35" customHeight="1">
      <c r="A38" s="120" t="s">
        <v>26</v>
      </c>
      <c r="B38" s="120"/>
      <c r="C38" s="120"/>
      <c r="D38" s="120"/>
      <c r="E38" s="120"/>
      <c r="F38" s="120"/>
    </row>
    <row r="39" spans="1:6" ht="6" customHeight="1"/>
    <row r="40" spans="1:6" ht="23.25" customHeight="1">
      <c r="B40" s="107"/>
      <c r="C40" s="122" t="s">
        <v>64</v>
      </c>
      <c r="D40" s="122"/>
      <c r="E40" s="122"/>
      <c r="F40" s="44"/>
    </row>
    <row r="41" spans="1:6" ht="23.25" customHeight="1">
      <c r="B41" s="107" t="s">
        <v>41</v>
      </c>
      <c r="C41" s="122" t="s">
        <v>63</v>
      </c>
      <c r="D41" s="122"/>
      <c r="E41" s="122"/>
      <c r="F41" s="44" t="s">
        <v>63</v>
      </c>
    </row>
    <row r="42" spans="1:6" ht="23.25" customHeight="1">
      <c r="B42" s="107"/>
      <c r="C42" s="117" t="s">
        <v>114</v>
      </c>
      <c r="D42" s="117"/>
      <c r="E42" s="117"/>
      <c r="F42" s="43" t="s">
        <v>62</v>
      </c>
    </row>
    <row r="43" spans="1:6" ht="23.25" customHeight="1">
      <c r="B43" s="107"/>
      <c r="C43" s="118">
        <v>2564</v>
      </c>
      <c r="D43" s="118"/>
      <c r="E43" s="118"/>
      <c r="F43" s="44">
        <v>2563</v>
      </c>
    </row>
    <row r="44" spans="1:6" ht="23.25" customHeight="1">
      <c r="A44" s="5" t="s">
        <v>76</v>
      </c>
      <c r="B44" s="107"/>
      <c r="C44" s="10"/>
      <c r="D44" s="14"/>
      <c r="E44" s="14"/>
      <c r="F44" s="14"/>
    </row>
    <row r="45" spans="1:6" ht="23.25" customHeight="1">
      <c r="A45" s="4" t="s">
        <v>88</v>
      </c>
      <c r="C45" s="11"/>
      <c r="D45" s="17"/>
      <c r="E45" s="14"/>
      <c r="F45" s="17"/>
    </row>
    <row r="46" spans="1:6" ht="23.25" customHeight="1">
      <c r="A46" s="4" t="s">
        <v>47</v>
      </c>
      <c r="B46" s="6"/>
      <c r="C46" s="13"/>
      <c r="D46" s="17"/>
      <c r="E46" s="14"/>
      <c r="F46" s="17"/>
    </row>
    <row r="47" spans="1:6" ht="23.25" customHeight="1">
      <c r="A47" s="2" t="s">
        <v>9</v>
      </c>
      <c r="B47" s="6"/>
      <c r="C47" s="13"/>
      <c r="D47" s="17"/>
      <c r="E47" s="14"/>
      <c r="F47" s="17"/>
    </row>
    <row r="48" spans="1:6" ht="23.25" customHeight="1" thickBot="1">
      <c r="A48" s="7" t="s">
        <v>91</v>
      </c>
      <c r="B48" s="6"/>
      <c r="C48" s="13"/>
      <c r="D48" s="20">
        <v>493500000</v>
      </c>
      <c r="E48" s="37"/>
      <c r="F48" s="20">
        <v>493500000</v>
      </c>
    </row>
    <row r="49" spans="1:10" ht="23.25" customHeight="1" thickTop="1">
      <c r="A49" s="2" t="s">
        <v>59</v>
      </c>
      <c r="B49" s="6"/>
      <c r="C49" s="13"/>
      <c r="D49" s="17"/>
      <c r="E49" s="14"/>
      <c r="F49" s="17"/>
    </row>
    <row r="50" spans="1:10" ht="23.25" customHeight="1">
      <c r="A50" s="7" t="s">
        <v>92</v>
      </c>
      <c r="B50" s="7"/>
      <c r="C50" s="15"/>
      <c r="D50" s="45">
        <v>493499975</v>
      </c>
      <c r="E50" s="38"/>
      <c r="F50" s="45">
        <v>493499975</v>
      </c>
    </row>
    <row r="51" spans="1:10" ht="23.25" customHeight="1">
      <c r="A51" s="4" t="s">
        <v>36</v>
      </c>
      <c r="B51" s="6"/>
      <c r="C51" s="11"/>
      <c r="D51" s="1"/>
      <c r="E51" s="11"/>
      <c r="F51" s="1"/>
    </row>
    <row r="52" spans="1:10" ht="23.25" customHeight="1">
      <c r="A52" s="2" t="s">
        <v>60</v>
      </c>
      <c r="B52" s="6"/>
      <c r="C52" s="13"/>
      <c r="D52" s="1">
        <v>31746399</v>
      </c>
      <c r="E52" s="11"/>
      <c r="F52" s="1">
        <v>31746399</v>
      </c>
    </row>
    <row r="53" spans="1:10" ht="23.25" customHeight="1">
      <c r="A53" s="4" t="s">
        <v>38</v>
      </c>
      <c r="B53" s="6"/>
      <c r="C53" s="13"/>
      <c r="D53" s="46"/>
      <c r="E53" s="14"/>
      <c r="F53" s="46"/>
    </row>
    <row r="54" spans="1:10" ht="23.25" customHeight="1">
      <c r="A54" s="2" t="s">
        <v>10</v>
      </c>
      <c r="B54" s="6"/>
      <c r="C54" s="13"/>
      <c r="D54" s="46"/>
      <c r="E54" s="14"/>
      <c r="F54" s="46"/>
    </row>
    <row r="55" spans="1:10" ht="23.25" customHeight="1">
      <c r="A55" s="7" t="s">
        <v>69</v>
      </c>
      <c r="B55" s="6"/>
      <c r="C55" s="13"/>
      <c r="D55" s="1">
        <v>49350000</v>
      </c>
      <c r="E55" s="14"/>
      <c r="F55" s="1">
        <v>49350000</v>
      </c>
    </row>
    <row r="56" spans="1:10" ht="23.25" customHeight="1">
      <c r="A56" s="2" t="s">
        <v>35</v>
      </c>
      <c r="B56" s="2"/>
      <c r="C56" s="12"/>
      <c r="D56" s="38">
        <f>+ส่วนของผู้ถือหุ้น!I22</f>
        <v>988760914</v>
      </c>
      <c r="E56" s="14"/>
      <c r="F56" s="18">
        <v>953282818</v>
      </c>
      <c r="J56" s="4">
        <f>+'[3]Group BS '!$E$68</f>
        <v>1563357285.8899999</v>
      </c>
    </row>
    <row r="57" spans="1:10" ht="23.25" customHeight="1">
      <c r="A57" s="2" t="s">
        <v>77</v>
      </c>
      <c r="B57" s="2"/>
      <c r="C57" s="12"/>
      <c r="D57" s="19">
        <f>SUM(D50:D56)</f>
        <v>1563357288</v>
      </c>
      <c r="E57" s="14"/>
      <c r="F57" s="19">
        <f>SUM(F50:F56)</f>
        <v>1527879192</v>
      </c>
      <c r="J57" s="3">
        <f>+ส่วนของผู้ถือหุ้น!K22</f>
        <v>1563357288</v>
      </c>
    </row>
    <row r="58" spans="1:10" ht="23.25" customHeight="1" thickBot="1">
      <c r="A58" s="8" t="s">
        <v>78</v>
      </c>
      <c r="B58" s="8"/>
      <c r="C58" s="16"/>
      <c r="D58" s="9">
        <f>+D57+D25</f>
        <v>3479270194</v>
      </c>
      <c r="E58" s="14"/>
      <c r="F58" s="9">
        <f>+F57+F25</f>
        <v>3449573559</v>
      </c>
      <c r="H58" s="3"/>
      <c r="I58" s="3"/>
      <c r="J58" s="3">
        <f>+D58-สินทรัพย์!D32</f>
        <v>0</v>
      </c>
    </row>
    <row r="59" spans="1:10" ht="23.25" customHeight="1" thickTop="1">
      <c r="D59" s="3"/>
      <c r="F59" s="3"/>
      <c r="J59" s="29"/>
    </row>
    <row r="60" spans="1:10" ht="23.25" customHeight="1">
      <c r="D60" s="50"/>
    </row>
    <row r="68" spans="1:1" ht="23.25" customHeight="1">
      <c r="A68" s="4" t="s">
        <v>82</v>
      </c>
    </row>
  </sheetData>
  <mergeCells count="16">
    <mergeCell ref="C43:E43"/>
    <mergeCell ref="C7:E7"/>
    <mergeCell ref="C8:E8"/>
    <mergeCell ref="C9:E9"/>
    <mergeCell ref="C40:E40"/>
    <mergeCell ref="C41:E41"/>
    <mergeCell ref="C42:E42"/>
    <mergeCell ref="A35:F35"/>
    <mergeCell ref="A4:F4"/>
    <mergeCell ref="A3:F3"/>
    <mergeCell ref="A1:F1"/>
    <mergeCell ref="A2:F2"/>
    <mergeCell ref="A38:F38"/>
    <mergeCell ref="A36:F36"/>
    <mergeCell ref="A37:F37"/>
    <mergeCell ref="C6:E6"/>
  </mergeCells>
  <phoneticPr fontId="0" type="noConversion"/>
  <pageMargins left="0.8" right="0.3" top="1" bottom="0.5" header="0.25" footer="0.3"/>
  <pageSetup paperSize="9" scale="95" orientation="portrait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38"/>
  <sheetViews>
    <sheetView zoomScale="80" zoomScaleNormal="80" zoomScaleSheetLayoutView="100" workbookViewId="0">
      <selection activeCell="A17" sqref="A17"/>
    </sheetView>
  </sheetViews>
  <sheetFormatPr defaultColWidth="9.140625" defaultRowHeight="23.25" customHeight="1"/>
  <cols>
    <col min="1" max="1" width="56" style="4" customWidth="1"/>
    <col min="2" max="2" width="9.85546875" style="4" customWidth="1"/>
    <col min="3" max="3" width="5.42578125" style="4" customWidth="1"/>
    <col min="4" max="4" width="13.85546875" style="4" customWidth="1"/>
    <col min="5" max="5" width="1.140625" style="4" customWidth="1"/>
    <col min="6" max="6" width="15.42578125" style="4" bestFit="1" customWidth="1"/>
    <col min="7" max="7" width="9.140625" style="4"/>
    <col min="8" max="8" width="12.5703125" style="4" hidden="1" customWidth="1"/>
    <col min="9" max="9" width="16.140625" style="4" hidden="1" customWidth="1"/>
    <col min="10" max="10" width="14.85546875" style="4" hidden="1" customWidth="1"/>
    <col min="11" max="11" width="11.5703125" style="4" customWidth="1"/>
    <col min="12" max="16384" width="9.140625" style="4"/>
  </cols>
  <sheetData>
    <row r="1" spans="1:10" ht="25.35" customHeight="1">
      <c r="A1" s="119" t="s">
        <v>40</v>
      </c>
      <c r="B1" s="119"/>
      <c r="C1" s="119"/>
      <c r="D1" s="119"/>
      <c r="E1" s="119"/>
      <c r="F1" s="119"/>
    </row>
    <row r="2" spans="1:10" ht="25.35" customHeight="1">
      <c r="A2" s="119" t="s">
        <v>108</v>
      </c>
      <c r="B2" s="119"/>
      <c r="C2" s="119"/>
      <c r="D2" s="119"/>
      <c r="E2" s="119"/>
      <c r="F2" s="119"/>
    </row>
    <row r="3" spans="1:10" ht="25.35" customHeight="1">
      <c r="A3" s="121" t="s">
        <v>116</v>
      </c>
      <c r="B3" s="121"/>
      <c r="C3" s="121"/>
      <c r="D3" s="121"/>
      <c r="E3" s="121"/>
      <c r="F3" s="121"/>
    </row>
    <row r="4" spans="1:10" ht="25.35" customHeight="1">
      <c r="A4" s="119" t="s">
        <v>64</v>
      </c>
      <c r="B4" s="119"/>
      <c r="C4" s="119"/>
      <c r="D4" s="119"/>
      <c r="E4" s="119"/>
      <c r="F4" s="119"/>
    </row>
    <row r="5" spans="1:10" ht="25.35" customHeight="1">
      <c r="A5" s="120" t="s">
        <v>26</v>
      </c>
      <c r="B5" s="120"/>
      <c r="C5" s="120"/>
      <c r="D5" s="120"/>
      <c r="E5" s="120"/>
      <c r="F5" s="120"/>
    </row>
    <row r="6" spans="1:10" ht="6" customHeight="1"/>
    <row r="7" spans="1:10" ht="23.25" customHeight="1">
      <c r="B7" s="107" t="s">
        <v>41</v>
      </c>
      <c r="D7" s="89">
        <v>2564</v>
      </c>
      <c r="F7" s="89">
        <v>2563</v>
      </c>
    </row>
    <row r="8" spans="1:10" ht="23.25" customHeight="1">
      <c r="A8" s="4" t="s">
        <v>11</v>
      </c>
    </row>
    <row r="9" spans="1:10" ht="21" customHeight="1">
      <c r="A9" s="34" t="s">
        <v>12</v>
      </c>
      <c r="B9" s="2"/>
      <c r="D9" s="1">
        <v>57382145</v>
      </c>
      <c r="E9" s="3"/>
      <c r="F9" s="1">
        <v>68625283</v>
      </c>
      <c r="I9" s="48">
        <f>+[1]Income!$H$11+[1]Income!$H$12-1</f>
        <v>57382144.670000002</v>
      </c>
      <c r="J9" s="1">
        <v>129170935</v>
      </c>
    </row>
    <row r="10" spans="1:10" ht="21" customHeight="1">
      <c r="A10" s="34" t="s">
        <v>13</v>
      </c>
      <c r="B10" s="2"/>
      <c r="D10" s="1">
        <v>110745</v>
      </c>
      <c r="E10" s="3"/>
      <c r="F10" s="1">
        <v>66106</v>
      </c>
      <c r="I10" s="48">
        <f>+[1]Income!$H$33</f>
        <v>110744.92</v>
      </c>
      <c r="J10" s="1">
        <v>146348</v>
      </c>
    </row>
    <row r="11" spans="1:10" ht="21" customHeight="1">
      <c r="A11" s="34" t="s">
        <v>129</v>
      </c>
      <c r="B11" s="2"/>
      <c r="D11" s="1">
        <v>2584622</v>
      </c>
      <c r="E11" s="3"/>
      <c r="F11" s="1">
        <v>4009893</v>
      </c>
      <c r="I11" s="48">
        <f>+[1]Income!$H$30</f>
        <v>2584621.84</v>
      </c>
      <c r="J11" s="1">
        <v>7717385</v>
      </c>
    </row>
    <row r="12" spans="1:10" ht="21" customHeight="1">
      <c r="A12" s="34" t="s">
        <v>14</v>
      </c>
      <c r="B12" s="2"/>
      <c r="D12" s="1">
        <v>22174998</v>
      </c>
      <c r="E12" s="3"/>
      <c r="F12" s="1">
        <v>24930836</v>
      </c>
      <c r="I12" s="48">
        <f>+[1]Income!$H$8</f>
        <v>22174998.040000003</v>
      </c>
      <c r="J12" s="1">
        <v>45987201</v>
      </c>
    </row>
    <row r="13" spans="1:10" ht="21" customHeight="1">
      <c r="A13" s="34" t="s">
        <v>15</v>
      </c>
      <c r="B13" s="2"/>
      <c r="D13" s="1">
        <v>9909852</v>
      </c>
      <c r="E13" s="3"/>
      <c r="F13" s="1">
        <v>12415106</v>
      </c>
      <c r="I13" s="48">
        <f>+[1]Income!$H$13+[1]Income!$H$21+[1]Income!$H$24+[1]Income!$H$40+[1]Income!$H$55+[1]Income!$H$58+[1]Income!$H$64+[4]Income!$H$76-[4]Income!$G$64-[1]Income!$G$55</f>
        <v>9909851.6999999974</v>
      </c>
      <c r="J13" s="1">
        <v>22107286</v>
      </c>
    </row>
    <row r="14" spans="1:10" ht="21" customHeight="1">
      <c r="A14" s="7" t="s">
        <v>16</v>
      </c>
      <c r="B14" s="7"/>
      <c r="D14" s="19">
        <f>SUM(D9:D13)</f>
        <v>92162362</v>
      </c>
      <c r="E14" s="3"/>
      <c r="F14" s="19">
        <f>SUM(F9:F13)</f>
        <v>110047224</v>
      </c>
      <c r="H14" s="4">
        <f>+'[3]Group P&amp;L'!$M$20+'[3]Group P&amp;L'!$M$37+'[3]Group P&amp;L'!$M$60</f>
        <v>92162362.170000002</v>
      </c>
      <c r="I14" s="48">
        <f>SUM(I9:I13)</f>
        <v>92162361.170000017</v>
      </c>
      <c r="J14" s="1">
        <f>SUM(J9:J13)</f>
        <v>205129155</v>
      </c>
    </row>
    <row r="15" spans="1:10" ht="10.35" customHeight="1">
      <c r="C15" s="35"/>
      <c r="D15" s="3"/>
      <c r="E15" s="3"/>
      <c r="F15" s="3"/>
      <c r="I15" s="49"/>
      <c r="J15" s="1"/>
    </row>
    <row r="16" spans="1:10" ht="23.25" customHeight="1">
      <c r="A16" s="4" t="s">
        <v>17</v>
      </c>
      <c r="I16" s="48"/>
      <c r="J16" s="1"/>
    </row>
    <row r="17" spans="1:10" ht="22.5" customHeight="1">
      <c r="A17" s="34" t="s">
        <v>56</v>
      </c>
      <c r="B17" s="2"/>
      <c r="D17" s="1">
        <v>4048738</v>
      </c>
      <c r="E17" s="3"/>
      <c r="F17" s="1">
        <v>5133857</v>
      </c>
      <c r="I17" s="48">
        <f>+[1]ค่าใช้จ่ายพนักงาน!$E$41</f>
        <v>3534811.5818666667</v>
      </c>
      <c r="J17" s="1">
        <v>9133877</v>
      </c>
    </row>
    <row r="18" spans="1:10" ht="22.5" customHeight="1">
      <c r="A18" s="34" t="s">
        <v>57</v>
      </c>
      <c r="B18" s="2"/>
      <c r="D18" s="1">
        <v>26265499</v>
      </c>
      <c r="E18" s="3"/>
      <c r="F18" s="1">
        <v>26413969</v>
      </c>
      <c r="H18" s="100"/>
      <c r="I18" s="48">
        <f>+[1]ค่าใช้จ่ายพนักงาน!$E$42</f>
        <v>26779425.228133336</v>
      </c>
      <c r="J18" s="1">
        <v>50283779</v>
      </c>
    </row>
    <row r="19" spans="1:10" ht="22.5" customHeight="1">
      <c r="A19" s="34" t="s">
        <v>55</v>
      </c>
      <c r="B19" s="6">
        <v>13</v>
      </c>
      <c r="D19" s="1">
        <v>9187579</v>
      </c>
      <c r="E19" s="3"/>
      <c r="F19" s="1">
        <v>8421775</v>
      </c>
      <c r="H19" s="100"/>
      <c r="I19" s="48">
        <f>+[1]ค่าใช้จ่ายพนักงาน!$E$40</f>
        <v>9187579</v>
      </c>
      <c r="J19" s="1">
        <v>18890549</v>
      </c>
    </row>
    <row r="20" spans="1:10" ht="22.5" customHeight="1">
      <c r="A20" s="7" t="s">
        <v>18</v>
      </c>
      <c r="B20" s="7"/>
      <c r="D20" s="19">
        <f>SUM(D17:D19)</f>
        <v>39501816</v>
      </c>
      <c r="E20" s="3"/>
      <c r="F20" s="19">
        <f>SUM(F17:F19)</f>
        <v>39969601</v>
      </c>
      <c r="H20" s="29" t="e">
        <f>+D20-#REF!</f>
        <v>#REF!</v>
      </c>
      <c r="I20" s="48">
        <f>SUM(I17:I19)</f>
        <v>39501815.810000002</v>
      </c>
      <c r="J20" s="1">
        <f>SUM(J17:J19)</f>
        <v>78308205</v>
      </c>
    </row>
    <row r="21" spans="1:10" ht="23.25" customHeight="1">
      <c r="A21" s="8" t="s">
        <v>121</v>
      </c>
      <c r="D21" s="19">
        <f>D14-D20</f>
        <v>52660546</v>
      </c>
      <c r="E21" s="17"/>
      <c r="F21" s="19">
        <f>F14-F20</f>
        <v>70077623</v>
      </c>
      <c r="I21" s="67" t="e">
        <f>+I12-#REF!</f>
        <v>#REF!</v>
      </c>
      <c r="J21" s="1" t="e">
        <f>+J12-#REF!</f>
        <v>#REF!</v>
      </c>
    </row>
    <row r="22" spans="1:10" ht="10.35" customHeight="1">
      <c r="C22" s="35"/>
      <c r="D22" s="3"/>
      <c r="E22" s="3"/>
      <c r="F22" s="3"/>
      <c r="I22" s="49"/>
      <c r="J22" s="1"/>
    </row>
    <row r="23" spans="1:10" ht="23.25" customHeight="1">
      <c r="A23" s="4" t="s">
        <v>58</v>
      </c>
      <c r="D23" s="1">
        <v>8046269</v>
      </c>
      <c r="E23" s="17"/>
      <c r="F23" s="1">
        <v>13185020</v>
      </c>
      <c r="I23" s="49">
        <f>+[1]Expenses!$G$12+[1]Expenses!$G$14+[1]Expenses!$G$192</f>
        <v>8046269.1799999997</v>
      </c>
      <c r="J23" s="1">
        <v>19903510</v>
      </c>
    </row>
    <row r="24" spans="1:10" ht="23.25" customHeight="1">
      <c r="A24" s="4" t="s">
        <v>136</v>
      </c>
      <c r="B24" s="6"/>
      <c r="D24" s="21">
        <v>321487</v>
      </c>
      <c r="E24" s="3"/>
      <c r="F24" s="110">
        <v>-3410716</v>
      </c>
      <c r="I24" s="67">
        <f>+[1]Expenses!$G$182-[1]Expenses!$H$182</f>
        <v>321486.9300000004</v>
      </c>
      <c r="J24" s="1">
        <f>+J14-J20</f>
        <v>126820950</v>
      </c>
    </row>
    <row r="25" spans="1:10" ht="23.25" customHeight="1">
      <c r="A25" s="4" t="s">
        <v>94</v>
      </c>
      <c r="B25" s="6"/>
      <c r="D25" s="112">
        <f>+D21-D23-D24</f>
        <v>44292790</v>
      </c>
      <c r="E25" s="14"/>
      <c r="F25" s="112">
        <f>+F21-F23-F24</f>
        <v>60303319</v>
      </c>
      <c r="I25" s="67"/>
      <c r="J25" s="1"/>
    </row>
    <row r="26" spans="1:10" ht="23.25" customHeight="1">
      <c r="A26" s="4" t="s">
        <v>95</v>
      </c>
      <c r="D26" s="21">
        <v>8814694</v>
      </c>
      <c r="E26" s="3"/>
      <c r="F26" s="21">
        <v>11593089</v>
      </c>
      <c r="I26" s="4">
        <f>+[1]Expenses!$G$190-[1]Expenses!$H$190</f>
        <v>8814694.1899999995</v>
      </c>
    </row>
    <row r="27" spans="1:10" ht="23.25" customHeight="1">
      <c r="A27" s="8" t="s">
        <v>80</v>
      </c>
      <c r="D27" s="17">
        <f>+D25-D26</f>
        <v>35478096</v>
      </c>
      <c r="E27" s="17"/>
      <c r="F27" s="17">
        <f>+F25-F26</f>
        <v>48710230</v>
      </c>
      <c r="I27" s="48">
        <f>+I24-I23</f>
        <v>-7724782.2499999991</v>
      </c>
      <c r="J27" s="1">
        <f>+J24-J23</f>
        <v>106917440</v>
      </c>
    </row>
    <row r="28" spans="1:10" ht="23.25" customHeight="1">
      <c r="A28" s="4" t="s">
        <v>99</v>
      </c>
      <c r="D28" s="90" t="s">
        <v>100</v>
      </c>
      <c r="E28" s="23"/>
      <c r="F28" s="90" t="s">
        <v>100</v>
      </c>
      <c r="I28" s="48"/>
      <c r="J28" s="1"/>
    </row>
    <row r="29" spans="1:10" ht="23.25" customHeight="1" thickBot="1">
      <c r="A29" s="8" t="s">
        <v>98</v>
      </c>
      <c r="D29" s="9">
        <f>D27</f>
        <v>35478096</v>
      </c>
      <c r="E29" s="1"/>
      <c r="F29" s="9">
        <f>F27</f>
        <v>48710230</v>
      </c>
      <c r="G29" s="17"/>
      <c r="I29" s="48">
        <f>+'[3]Group P&amp;L'!$M$94</f>
        <v>35478096.060000017</v>
      </c>
      <c r="J29" s="1">
        <f>+I29-D29</f>
        <v>6.0000017285346985E-2</v>
      </c>
    </row>
    <row r="30" spans="1:10" ht="18.75" customHeight="1" thickTop="1">
      <c r="C30" s="35"/>
      <c r="D30" s="3"/>
      <c r="E30" s="3"/>
      <c r="F30" s="3"/>
      <c r="I30" s="29"/>
      <c r="J30" s="1"/>
    </row>
    <row r="31" spans="1:10" ht="23.25" customHeight="1">
      <c r="A31" s="8" t="s">
        <v>33</v>
      </c>
      <c r="C31" s="8" t="s">
        <v>37</v>
      </c>
      <c r="D31" s="36">
        <f>+D29/D33</f>
        <v>7.189077567835743E-2</v>
      </c>
      <c r="E31" s="36"/>
      <c r="F31" s="36">
        <f>+F29/F33</f>
        <v>9.8703611889747314E-2</v>
      </c>
      <c r="J31" s="1"/>
    </row>
    <row r="32" spans="1:10" ht="18" customHeight="1">
      <c r="C32" s="35"/>
      <c r="D32" s="3"/>
      <c r="E32" s="3"/>
      <c r="F32" s="3"/>
      <c r="J32" s="1"/>
    </row>
    <row r="33" spans="1:10" ht="23.25" customHeight="1">
      <c r="A33" s="8" t="s">
        <v>48</v>
      </c>
      <c r="B33" s="6"/>
      <c r="C33" s="8" t="s">
        <v>19</v>
      </c>
      <c r="D33" s="17">
        <v>493499975</v>
      </c>
      <c r="E33" s="17"/>
      <c r="F33" s="17">
        <v>493499975</v>
      </c>
      <c r="J33" s="1"/>
    </row>
    <row r="34" spans="1:10" ht="23.25" customHeight="1">
      <c r="A34" s="8"/>
      <c r="B34" s="6"/>
      <c r="C34" s="8"/>
      <c r="D34" s="17"/>
      <c r="E34" s="17"/>
      <c r="F34" s="17"/>
      <c r="J34" s="1"/>
    </row>
    <row r="35" spans="1:10" ht="23.25" customHeight="1">
      <c r="A35" s="8"/>
      <c r="B35" s="6"/>
      <c r="C35" s="8"/>
      <c r="D35" s="17"/>
      <c r="E35" s="17"/>
      <c r="F35" s="17"/>
      <c r="J35" s="1"/>
    </row>
    <row r="36" spans="1:10" ht="23.25" customHeight="1">
      <c r="A36" s="4" t="s">
        <v>82</v>
      </c>
      <c r="J36" s="1"/>
    </row>
    <row r="37" spans="1:10" ht="23.25" customHeight="1">
      <c r="J37" s="1"/>
    </row>
    <row r="38" spans="1:10" ht="23.25" customHeight="1">
      <c r="J38" s="1"/>
    </row>
  </sheetData>
  <mergeCells count="5">
    <mergeCell ref="A1:F1"/>
    <mergeCell ref="A2:F2"/>
    <mergeCell ref="A3:F3"/>
    <mergeCell ref="A5:F5"/>
    <mergeCell ref="A4:F4"/>
  </mergeCells>
  <phoneticPr fontId="0" type="noConversion"/>
  <pageMargins left="0.8" right="0.3" top="1" bottom="0.5" header="0.25" footer="0.3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34"/>
  <sheetViews>
    <sheetView zoomScaleNormal="100" zoomScaleSheetLayoutView="100" workbookViewId="0">
      <selection activeCell="H9" sqref="H9"/>
    </sheetView>
  </sheetViews>
  <sheetFormatPr defaultColWidth="9.140625" defaultRowHeight="23.25" customHeight="1"/>
  <cols>
    <col min="1" max="1" width="34.5703125" style="4" customWidth="1"/>
    <col min="2" max="2" width="7.5703125" style="4" customWidth="1"/>
    <col min="3" max="3" width="11.85546875" style="4" customWidth="1"/>
    <col min="4" max="4" width="0.85546875" style="4" customWidth="1"/>
    <col min="5" max="5" width="10.140625" style="4" customWidth="1"/>
    <col min="6" max="6" width="0.5703125" style="4" customWidth="1"/>
    <col min="7" max="7" width="10.140625" style="4" customWidth="1"/>
    <col min="8" max="8" width="0.5703125" style="4" customWidth="1"/>
    <col min="9" max="9" width="11.140625" style="4" customWidth="1"/>
    <col min="10" max="10" width="0.85546875" style="4" customWidth="1"/>
    <col min="11" max="11" width="12.85546875" style="4" customWidth="1"/>
    <col min="12" max="12" width="10.140625" style="4" customWidth="1"/>
    <col min="13" max="13" width="16.140625" style="4" bestFit="1" customWidth="1"/>
    <col min="14" max="14" width="14.570312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3" s="30" customFormat="1" ht="25.35" customHeight="1">
      <c r="A1" s="124" t="s">
        <v>40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3" s="30" customFormat="1" ht="25.35" customHeight="1">
      <c r="A2" s="124" t="s">
        <v>89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s="30" customFormat="1" ht="25.35" customHeight="1">
      <c r="A3" s="125" t="s">
        <v>116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3" s="30" customFormat="1" ht="25.35" customHeight="1">
      <c r="A4" s="124" t="s">
        <v>64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3" ht="25.35" customHeight="1">
      <c r="A5" s="120" t="s">
        <v>26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3" ht="6" customHeight="1"/>
    <row r="7" spans="1:13" ht="23.25" customHeight="1">
      <c r="A7" s="56"/>
      <c r="B7" s="108" t="s">
        <v>41</v>
      </c>
      <c r="C7" s="58" t="s">
        <v>83</v>
      </c>
      <c r="D7" s="56"/>
      <c r="E7" s="58" t="s">
        <v>71</v>
      </c>
      <c r="F7" s="59"/>
      <c r="G7" s="126" t="s">
        <v>38</v>
      </c>
      <c r="H7" s="126"/>
      <c r="I7" s="126"/>
      <c r="J7" s="58"/>
      <c r="K7" s="58" t="s">
        <v>34</v>
      </c>
    </row>
    <row r="8" spans="1:13" ht="23.25" customHeight="1">
      <c r="A8" s="56"/>
      <c r="B8" s="56"/>
      <c r="C8" s="58" t="s">
        <v>84</v>
      </c>
      <c r="D8" s="56"/>
      <c r="E8" s="58" t="s">
        <v>72</v>
      </c>
      <c r="F8" s="57"/>
      <c r="G8" s="58" t="s">
        <v>20</v>
      </c>
      <c r="H8" s="58"/>
      <c r="I8" s="58" t="s">
        <v>35</v>
      </c>
      <c r="J8" s="58"/>
      <c r="K8" s="58" t="s">
        <v>88</v>
      </c>
    </row>
    <row r="9" spans="1:13" ht="23.25" customHeight="1">
      <c r="A9" s="56"/>
      <c r="B9" s="56"/>
      <c r="C9" s="58"/>
      <c r="D9" s="58"/>
      <c r="E9" s="58"/>
      <c r="F9" s="57"/>
      <c r="G9" s="58" t="s">
        <v>73</v>
      </c>
      <c r="H9" s="58"/>
      <c r="I9" s="56"/>
      <c r="J9" s="58"/>
      <c r="K9" s="57"/>
    </row>
    <row r="10" spans="1:13" ht="23.25" customHeight="1">
      <c r="A10" s="56"/>
      <c r="B10" s="56"/>
      <c r="C10" s="58"/>
      <c r="D10" s="58"/>
      <c r="E10" s="58"/>
      <c r="F10" s="56"/>
      <c r="G10" s="58" t="s">
        <v>70</v>
      </c>
      <c r="H10" s="58"/>
      <c r="I10" s="58"/>
      <c r="J10" s="58"/>
      <c r="K10" s="56"/>
    </row>
    <row r="11" spans="1:13" ht="23.25" customHeight="1">
      <c r="A11" s="60"/>
      <c r="B11" s="61"/>
      <c r="C11" s="116"/>
      <c r="D11" s="116"/>
      <c r="E11" s="116"/>
      <c r="F11" s="116"/>
      <c r="G11" s="116"/>
      <c r="H11" s="116"/>
      <c r="I11" s="116"/>
      <c r="J11" s="116"/>
      <c r="K11" s="116"/>
      <c r="M11" s="24"/>
    </row>
    <row r="12" spans="1:13" ht="23.25" customHeight="1">
      <c r="A12" s="60" t="s">
        <v>103</v>
      </c>
      <c r="B12" s="61"/>
      <c r="C12" s="115">
        <v>493499975</v>
      </c>
      <c r="D12" s="115"/>
      <c r="E12" s="115">
        <v>31746399</v>
      </c>
      <c r="F12" s="115"/>
      <c r="G12" s="115">
        <v>49350000</v>
      </c>
      <c r="H12" s="115"/>
      <c r="I12" s="115">
        <v>937259383</v>
      </c>
      <c r="J12" s="115"/>
      <c r="K12" s="115">
        <f>SUM(C12:I12)</f>
        <v>1511855757</v>
      </c>
      <c r="M12" s="24"/>
    </row>
    <row r="13" spans="1:13" ht="23.25" customHeight="1">
      <c r="A13" s="63" t="s">
        <v>102</v>
      </c>
      <c r="B13" s="65"/>
      <c r="C13" s="88">
        <v>0</v>
      </c>
      <c r="D13" s="62"/>
      <c r="E13" s="88">
        <v>0</v>
      </c>
      <c r="F13" s="62"/>
      <c r="G13" s="88">
        <v>0</v>
      </c>
      <c r="H13" s="62"/>
      <c r="I13" s="111">
        <v>-3004500</v>
      </c>
      <c r="J13" s="101"/>
      <c r="K13" s="111">
        <f>SUM(C13:I13)</f>
        <v>-3004500</v>
      </c>
      <c r="M13" s="24"/>
    </row>
    <row r="14" spans="1:13" ht="23.25" customHeight="1">
      <c r="A14" s="60" t="s">
        <v>130</v>
      </c>
      <c r="B14" s="61"/>
      <c r="C14" s="93">
        <f>SUM(C12:C13)</f>
        <v>493499975</v>
      </c>
      <c r="D14" s="62"/>
      <c r="E14" s="93">
        <f>SUM(E12:E13)</f>
        <v>31746399</v>
      </c>
      <c r="F14" s="62"/>
      <c r="G14" s="93">
        <f>SUM(G12:G13)</f>
        <v>49350000</v>
      </c>
      <c r="H14" s="62"/>
      <c r="I14" s="93">
        <f>SUM(I12:I13)</f>
        <v>934254883</v>
      </c>
      <c r="J14" s="56"/>
      <c r="K14" s="93">
        <f>SUM(K12:K13)</f>
        <v>1508851257</v>
      </c>
      <c r="M14" s="24"/>
    </row>
    <row r="15" spans="1:13" ht="23.25" customHeight="1">
      <c r="A15" s="63" t="s">
        <v>79</v>
      </c>
      <c r="B15" s="61"/>
      <c r="C15" s="86"/>
      <c r="D15" s="86"/>
      <c r="E15" s="87"/>
      <c r="F15" s="87"/>
      <c r="G15" s="87"/>
      <c r="H15" s="87"/>
      <c r="I15" s="87"/>
      <c r="J15" s="86"/>
      <c r="K15" s="86"/>
      <c r="L15" s="11"/>
      <c r="M15" s="32"/>
    </row>
    <row r="16" spans="1:13" ht="23.25" customHeight="1">
      <c r="A16" s="64" t="s">
        <v>81</v>
      </c>
      <c r="B16" s="65"/>
      <c r="C16" s="88">
        <v>0</v>
      </c>
      <c r="D16" s="86"/>
      <c r="E16" s="88">
        <v>0</v>
      </c>
      <c r="F16" s="86"/>
      <c r="G16" s="88">
        <v>0</v>
      </c>
      <c r="H16" s="87"/>
      <c r="I16" s="92">
        <v>48710230</v>
      </c>
      <c r="J16" s="62"/>
      <c r="K16" s="111">
        <f>SUM(C16:I16)</f>
        <v>48710230</v>
      </c>
      <c r="L16" s="11"/>
      <c r="M16" s="14"/>
    </row>
    <row r="17" spans="1:14" ht="23.25" customHeight="1" thickBot="1">
      <c r="A17" s="60" t="s">
        <v>117</v>
      </c>
      <c r="B17" s="61"/>
      <c r="C17" s="66">
        <f>SUM(C14:C16)</f>
        <v>493499975</v>
      </c>
      <c r="D17" s="62"/>
      <c r="E17" s="66">
        <f>SUM(E14:E16)</f>
        <v>31746399</v>
      </c>
      <c r="F17" s="62"/>
      <c r="G17" s="66">
        <f>SUM(G14:G16)</f>
        <v>49350000</v>
      </c>
      <c r="H17" s="62"/>
      <c r="I17" s="66">
        <f>SUM(I14:I16)</f>
        <v>982965113</v>
      </c>
      <c r="J17" s="62"/>
      <c r="K17" s="66">
        <f>SUM(K14:K16)</f>
        <v>1557561487</v>
      </c>
      <c r="L17" s="33"/>
      <c r="M17" s="31"/>
      <c r="N17" s="31"/>
    </row>
    <row r="18" spans="1:14" ht="23.25" customHeight="1" thickTop="1">
      <c r="A18" s="56"/>
      <c r="B18" s="61"/>
      <c r="C18" s="56"/>
      <c r="D18" s="56"/>
      <c r="E18" s="56"/>
      <c r="F18" s="56"/>
      <c r="G18" s="56"/>
      <c r="H18" s="56"/>
      <c r="I18" s="56"/>
      <c r="J18" s="56"/>
      <c r="K18" s="56"/>
      <c r="M18" s="24"/>
    </row>
    <row r="19" spans="1:14" ht="23.25" customHeight="1">
      <c r="A19" s="60" t="s">
        <v>118</v>
      </c>
      <c r="B19" s="61"/>
      <c r="C19" s="62">
        <v>493499975</v>
      </c>
      <c r="D19" s="62"/>
      <c r="E19" s="62">
        <v>31746399</v>
      </c>
      <c r="F19" s="62"/>
      <c r="G19" s="62">
        <v>49350000</v>
      </c>
      <c r="H19" s="62"/>
      <c r="I19" s="62">
        <v>953282818</v>
      </c>
      <c r="J19" s="56"/>
      <c r="K19" s="62">
        <f>C19+E19+G19+I19</f>
        <v>1527879192</v>
      </c>
      <c r="M19" s="24"/>
      <c r="N19" s="3"/>
    </row>
    <row r="20" spans="1:14" ht="23.25" customHeight="1">
      <c r="A20" s="63" t="s">
        <v>79</v>
      </c>
      <c r="B20" s="61"/>
      <c r="C20" s="62"/>
      <c r="D20" s="62"/>
      <c r="E20" s="62"/>
      <c r="F20" s="62"/>
      <c r="G20" s="62"/>
      <c r="H20" s="62"/>
      <c r="I20" s="62"/>
      <c r="J20" s="62"/>
      <c r="K20" s="62"/>
      <c r="L20" s="11"/>
      <c r="M20" s="32"/>
    </row>
    <row r="21" spans="1:14" ht="23.25" customHeight="1">
      <c r="A21" s="64" t="s">
        <v>81</v>
      </c>
      <c r="B21" s="68"/>
      <c r="C21" s="88">
        <v>0</v>
      </c>
      <c r="D21" s="62"/>
      <c r="E21" s="88">
        <v>0</v>
      </c>
      <c r="F21" s="62"/>
      <c r="G21" s="88">
        <v>0</v>
      </c>
      <c r="H21" s="62"/>
      <c r="I21" s="92">
        <f>+'กำไรขาดทุน 3 เดือน'!D29</f>
        <v>35478096</v>
      </c>
      <c r="J21" s="62"/>
      <c r="K21" s="92">
        <f>SUM(C21:I21)</f>
        <v>35478096</v>
      </c>
      <c r="L21" s="11"/>
      <c r="M21" s="32"/>
    </row>
    <row r="22" spans="1:14" ht="23.25" customHeight="1" thickBot="1">
      <c r="A22" s="60" t="s">
        <v>119</v>
      </c>
      <c r="B22" s="61"/>
      <c r="C22" s="66">
        <f>SUM(C19:C21)</f>
        <v>493499975</v>
      </c>
      <c r="D22" s="62"/>
      <c r="E22" s="66">
        <f>SUM(E19:E21)</f>
        <v>31746399</v>
      </c>
      <c r="F22" s="62"/>
      <c r="G22" s="66">
        <f>SUM(G19:G21)</f>
        <v>49350000</v>
      </c>
      <c r="H22" s="62"/>
      <c r="I22" s="66">
        <f>SUM(I19:I21)</f>
        <v>988760914</v>
      </c>
      <c r="J22" s="62"/>
      <c r="K22" s="66">
        <f>SUM(K19:K21)</f>
        <v>1563357288</v>
      </c>
      <c r="L22" s="33"/>
      <c r="M22" s="31"/>
      <c r="N22" s="31"/>
    </row>
    <row r="23" spans="1:14" ht="23.25" customHeight="1" thickTop="1">
      <c r="A23" s="56"/>
      <c r="B23" s="61"/>
      <c r="C23" s="56"/>
      <c r="D23" s="56"/>
      <c r="E23" s="56"/>
      <c r="F23" s="56"/>
      <c r="G23" s="56"/>
      <c r="H23" s="56"/>
      <c r="I23" s="56"/>
      <c r="J23" s="56"/>
      <c r="K23" s="56"/>
      <c r="M23" s="24"/>
    </row>
    <row r="24" spans="1:14" ht="23.25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pans="1:14" ht="23.25" customHeight="1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34" spans="1:11" ht="23.25" customHeight="1">
      <c r="A34" s="123" t="s">
        <v>82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</row>
  </sheetData>
  <mergeCells count="7">
    <mergeCell ref="A34:K34"/>
    <mergeCell ref="A4:K4"/>
    <mergeCell ref="A1:K1"/>
    <mergeCell ref="A2:K2"/>
    <mergeCell ref="A3:K3"/>
    <mergeCell ref="A5:K5"/>
    <mergeCell ref="G7:I7"/>
  </mergeCells>
  <pageMargins left="0.8" right="0.3" top="1" bottom="0.5" header="0.25" footer="0.3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73"/>
  <sheetViews>
    <sheetView zoomScaleNormal="100" zoomScaleSheetLayoutView="80" workbookViewId="0">
      <selection activeCell="B15" sqref="B15"/>
    </sheetView>
  </sheetViews>
  <sheetFormatPr defaultColWidth="9.140625" defaultRowHeight="21.95" customHeight="1"/>
  <cols>
    <col min="1" max="1" width="57.140625" style="69" customWidth="1"/>
    <col min="2" max="2" width="9.140625" style="69" customWidth="1"/>
    <col min="3" max="3" width="1" style="69" customWidth="1"/>
    <col min="4" max="4" width="16.140625" style="69" customWidth="1"/>
    <col min="5" max="5" width="1" style="69" customWidth="1"/>
    <col min="6" max="6" width="16.5703125" style="69" customWidth="1"/>
    <col min="7" max="7" width="13.140625" style="69" customWidth="1"/>
    <col min="8" max="8" width="9.140625" style="69" customWidth="1"/>
    <col min="9" max="9" width="16.140625" style="69" customWidth="1"/>
    <col min="10" max="16384" width="9.140625" style="69"/>
  </cols>
  <sheetData>
    <row r="1" spans="1:9" ht="26.25" customHeight="1">
      <c r="A1" s="127" t="s">
        <v>40</v>
      </c>
      <c r="B1" s="127"/>
      <c r="C1" s="127"/>
      <c r="D1" s="127"/>
      <c r="E1" s="127"/>
      <c r="F1" s="127"/>
    </row>
    <row r="2" spans="1:9" ht="26.25" customHeight="1">
      <c r="A2" s="127" t="s">
        <v>21</v>
      </c>
      <c r="B2" s="127"/>
      <c r="C2" s="127"/>
      <c r="D2" s="127"/>
      <c r="E2" s="127"/>
      <c r="F2" s="127"/>
    </row>
    <row r="3" spans="1:9" ht="26.25" customHeight="1">
      <c r="A3" s="130" t="s">
        <v>116</v>
      </c>
      <c r="B3" s="130"/>
      <c r="C3" s="130"/>
      <c r="D3" s="130"/>
      <c r="E3" s="130"/>
      <c r="F3" s="130"/>
    </row>
    <row r="4" spans="1:9" ht="26.25" customHeight="1">
      <c r="A4" s="127" t="s">
        <v>64</v>
      </c>
      <c r="B4" s="127"/>
      <c r="C4" s="127"/>
      <c r="D4" s="127"/>
      <c r="E4" s="127"/>
      <c r="F4" s="127"/>
    </row>
    <row r="5" spans="1:9" ht="26.25" customHeight="1">
      <c r="A5" s="129" t="s">
        <v>26</v>
      </c>
      <c r="B5" s="129"/>
      <c r="C5" s="129"/>
      <c r="D5" s="129"/>
      <c r="E5" s="129"/>
      <c r="F5" s="129"/>
    </row>
    <row r="6" spans="1:9" ht="6" customHeight="1"/>
    <row r="7" spans="1:9" ht="21.6" customHeight="1">
      <c r="B7" s="82" t="s">
        <v>41</v>
      </c>
      <c r="C7" s="82"/>
      <c r="D7" s="82">
        <v>2564</v>
      </c>
      <c r="F7" s="82">
        <v>2563</v>
      </c>
    </row>
    <row r="8" spans="1:9" ht="21.6" customHeight="1">
      <c r="A8" s="72" t="s">
        <v>22</v>
      </c>
      <c r="B8" s="72"/>
      <c r="C8" s="72"/>
      <c r="F8" s="82"/>
    </row>
    <row r="9" spans="1:9" ht="21.6" customHeight="1">
      <c r="A9" s="78" t="s">
        <v>80</v>
      </c>
      <c r="B9" s="78"/>
      <c r="C9" s="78"/>
      <c r="D9" s="1">
        <f>+'กำไรขาดทุน 3 เดือน'!D29</f>
        <v>35478096</v>
      </c>
      <c r="E9" s="71"/>
      <c r="F9" s="1">
        <v>48710230</v>
      </c>
      <c r="I9" s="104"/>
    </row>
    <row r="10" spans="1:9" ht="21.6" customHeight="1">
      <c r="A10" s="78" t="s">
        <v>44</v>
      </c>
      <c r="B10" s="78"/>
      <c r="C10" s="78"/>
      <c r="D10" s="1"/>
      <c r="E10" s="71"/>
      <c r="F10" s="1"/>
    </row>
    <row r="11" spans="1:9" ht="21.6" customHeight="1">
      <c r="A11" s="75" t="s">
        <v>95</v>
      </c>
      <c r="B11" s="78"/>
      <c r="C11" s="78"/>
      <c r="D11" s="1">
        <f>+'กำไรขาดทุน 3 เดือน'!D26</f>
        <v>8814694</v>
      </c>
      <c r="E11" s="71"/>
      <c r="F11" s="1">
        <v>11593089</v>
      </c>
    </row>
    <row r="12" spans="1:9" ht="21.6" customHeight="1">
      <c r="A12" s="75" t="s">
        <v>136</v>
      </c>
      <c r="B12" s="75"/>
      <c r="C12" s="75"/>
      <c r="D12" s="1">
        <v>321487</v>
      </c>
      <c r="E12" s="71"/>
      <c r="F12" s="22">
        <v>-4191817</v>
      </c>
    </row>
    <row r="13" spans="1:9" ht="21.6" customHeight="1">
      <c r="A13" s="7" t="s">
        <v>112</v>
      </c>
      <c r="B13" s="75"/>
      <c r="C13" s="75"/>
      <c r="D13" s="23" t="s">
        <v>100</v>
      </c>
      <c r="E13" s="71"/>
      <c r="F13" s="51">
        <v>781101</v>
      </c>
    </row>
    <row r="14" spans="1:9" ht="21.6" customHeight="1">
      <c r="A14" s="7" t="s">
        <v>141</v>
      </c>
      <c r="B14" s="75"/>
      <c r="C14" s="75"/>
      <c r="D14" s="106">
        <v>-691589</v>
      </c>
      <c r="E14" s="71"/>
      <c r="F14" s="23" t="s">
        <v>100</v>
      </c>
    </row>
    <row r="15" spans="1:9" ht="21.6" customHeight="1">
      <c r="A15" s="7" t="s">
        <v>142</v>
      </c>
      <c r="B15" s="96"/>
      <c r="C15" s="75"/>
      <c r="D15" s="1">
        <v>3217172</v>
      </c>
      <c r="E15" s="71"/>
      <c r="F15" s="23" t="s">
        <v>100</v>
      </c>
    </row>
    <row r="16" spans="1:9" ht="21.6" customHeight="1">
      <c r="A16" s="75" t="s">
        <v>45</v>
      </c>
      <c r="B16" s="75"/>
      <c r="C16" s="75"/>
      <c r="D16" s="1">
        <v>7928858</v>
      </c>
      <c r="E16" s="71"/>
      <c r="F16" s="1">
        <v>13075012</v>
      </c>
    </row>
    <row r="17" spans="1:9" ht="21.6" customHeight="1">
      <c r="A17" s="75" t="s">
        <v>140</v>
      </c>
      <c r="B17" s="75"/>
      <c r="C17" s="75"/>
      <c r="D17" s="1">
        <v>1067865</v>
      </c>
      <c r="E17" s="71"/>
      <c r="F17" s="1">
        <v>1038235</v>
      </c>
    </row>
    <row r="18" spans="1:9" ht="21.6" customHeight="1">
      <c r="A18" s="75" t="s">
        <v>54</v>
      </c>
      <c r="B18" s="75"/>
      <c r="C18" s="75"/>
      <c r="D18" s="21">
        <v>2522955</v>
      </c>
      <c r="E18" s="71"/>
      <c r="F18" s="21">
        <v>2740527</v>
      </c>
      <c r="H18" s="70"/>
    </row>
    <row r="19" spans="1:9" ht="21.6" customHeight="1">
      <c r="A19" s="78"/>
      <c r="B19" s="78"/>
      <c r="C19" s="78"/>
      <c r="D19" s="17">
        <f>SUM(D9:D18)</f>
        <v>58659538</v>
      </c>
      <c r="E19" s="71"/>
      <c r="F19" s="17">
        <f>SUM(F9:F18)</f>
        <v>73746377</v>
      </c>
    </row>
    <row r="20" spans="1:9" ht="21.6" customHeight="1">
      <c r="A20" s="78" t="s">
        <v>23</v>
      </c>
      <c r="B20" s="78"/>
      <c r="C20" s="78"/>
      <c r="D20" s="1"/>
      <c r="E20" s="71"/>
      <c r="F20" s="1"/>
    </row>
    <row r="21" spans="1:9" ht="21.6" customHeight="1">
      <c r="A21" s="75" t="s">
        <v>50</v>
      </c>
      <c r="B21" s="75"/>
      <c r="C21" s="75"/>
      <c r="D21" s="22">
        <v>-146147638</v>
      </c>
      <c r="E21" s="73"/>
      <c r="F21" s="1">
        <v>190309341</v>
      </c>
      <c r="G21" s="71"/>
      <c r="I21" s="71"/>
    </row>
    <row r="22" spans="1:9" ht="21.6" customHeight="1">
      <c r="A22" s="75" t="s">
        <v>51</v>
      </c>
      <c r="B22" s="75"/>
      <c r="C22" s="75"/>
      <c r="D22" s="1">
        <v>1056714</v>
      </c>
      <c r="E22" s="71"/>
      <c r="F22" s="22">
        <v>-1207329</v>
      </c>
      <c r="I22" s="71"/>
    </row>
    <row r="23" spans="1:9" ht="21.6" customHeight="1">
      <c r="A23" s="75" t="s">
        <v>138</v>
      </c>
      <c r="B23" s="96">
        <v>4.4000000000000004</v>
      </c>
      <c r="C23" s="75"/>
      <c r="D23" s="1">
        <v>7921545</v>
      </c>
      <c r="E23" s="71"/>
      <c r="F23" s="22">
        <v>-11190040</v>
      </c>
      <c r="I23" s="71"/>
    </row>
    <row r="24" spans="1:9" ht="21.6" customHeight="1">
      <c r="A24" s="75" t="s">
        <v>49</v>
      </c>
      <c r="B24" s="75"/>
      <c r="C24" s="75"/>
      <c r="D24" s="1">
        <v>6793078</v>
      </c>
      <c r="E24" s="71"/>
      <c r="F24" s="17">
        <v>20920533</v>
      </c>
      <c r="I24" s="71"/>
    </row>
    <row r="25" spans="1:9" ht="21.6" customHeight="1">
      <c r="A25" s="75" t="s">
        <v>2</v>
      </c>
      <c r="B25" s="75"/>
      <c r="C25" s="75"/>
      <c r="D25" s="1">
        <v>333751</v>
      </c>
      <c r="E25" s="71"/>
      <c r="F25" s="22">
        <v>-5835242</v>
      </c>
    </row>
    <row r="26" spans="1:9" ht="21.6" customHeight="1">
      <c r="A26" s="75" t="s">
        <v>53</v>
      </c>
      <c r="B26" s="78"/>
      <c r="C26" s="78"/>
      <c r="D26" s="94">
        <v>-241</v>
      </c>
      <c r="E26" s="71"/>
      <c r="F26" s="51">
        <v>-348</v>
      </c>
    </row>
    <row r="27" spans="1:9" ht="21.6" customHeight="1">
      <c r="A27" s="75" t="s">
        <v>74</v>
      </c>
      <c r="B27" s="75"/>
      <c r="C27" s="75"/>
      <c r="D27" s="94">
        <v>-754564</v>
      </c>
      <c r="E27" s="71"/>
      <c r="F27" s="51">
        <v>-427535</v>
      </c>
    </row>
    <row r="28" spans="1:9" ht="21.6" customHeight="1">
      <c r="A28" s="78" t="s">
        <v>52</v>
      </c>
      <c r="B28" s="78"/>
      <c r="C28" s="78"/>
      <c r="D28" s="23"/>
      <c r="E28" s="71"/>
      <c r="F28" s="25"/>
    </row>
    <row r="29" spans="1:9" ht="21.6" customHeight="1">
      <c r="A29" s="75" t="s">
        <v>110</v>
      </c>
      <c r="B29" s="78"/>
      <c r="C29" s="78"/>
      <c r="D29" s="17">
        <v>11046648</v>
      </c>
      <c r="E29" s="71"/>
      <c r="F29" s="52">
        <v>0</v>
      </c>
    </row>
    <row r="30" spans="1:9" ht="21.6" customHeight="1">
      <c r="A30" s="75" t="s">
        <v>6</v>
      </c>
      <c r="B30" s="75"/>
      <c r="C30" s="75"/>
      <c r="D30" s="94">
        <v>-3811567</v>
      </c>
      <c r="E30" s="73"/>
      <c r="F30" s="94">
        <v>-31686087</v>
      </c>
      <c r="G30" s="73"/>
    </row>
    <row r="31" spans="1:9" ht="21.6" customHeight="1">
      <c r="A31" s="75" t="s">
        <v>93</v>
      </c>
      <c r="B31" s="75"/>
      <c r="C31" s="75"/>
      <c r="D31" s="21">
        <v>762750</v>
      </c>
      <c r="E31" s="73"/>
      <c r="F31" s="85">
        <v>0</v>
      </c>
    </row>
    <row r="32" spans="1:9" ht="21.6" customHeight="1">
      <c r="A32" s="76" t="s">
        <v>139</v>
      </c>
      <c r="B32" s="75"/>
      <c r="C32" s="75"/>
      <c r="D32" s="22">
        <f>SUM(D19:D31)</f>
        <v>-64139986</v>
      </c>
      <c r="E32" s="84"/>
      <c r="F32" s="1">
        <f>SUM(F19:F31)</f>
        <v>234629670</v>
      </c>
    </row>
    <row r="33" spans="1:6" ht="21.6" customHeight="1">
      <c r="A33" s="75" t="s">
        <v>46</v>
      </c>
      <c r="B33" s="75"/>
      <c r="C33" s="75"/>
      <c r="D33" s="73">
        <v>-8042363</v>
      </c>
      <c r="E33" s="71"/>
      <c r="F33" s="95">
        <v>-14193618</v>
      </c>
    </row>
    <row r="34" spans="1:6" ht="21.6" customHeight="1">
      <c r="A34" s="83" t="s">
        <v>133</v>
      </c>
      <c r="B34" s="75"/>
      <c r="C34" s="75"/>
      <c r="D34" s="47">
        <f>SUM(D32:D33)</f>
        <v>-72182349</v>
      </c>
      <c r="E34" s="71"/>
      <c r="F34" s="19">
        <f>SUM(F32:F33)</f>
        <v>220436052</v>
      </c>
    </row>
    <row r="35" spans="1:6" ht="25.35" customHeight="1">
      <c r="A35" s="128" t="s">
        <v>40</v>
      </c>
      <c r="B35" s="128"/>
      <c r="C35" s="128"/>
      <c r="D35" s="128"/>
      <c r="E35" s="128"/>
      <c r="F35" s="128"/>
    </row>
    <row r="36" spans="1:6" ht="25.35" customHeight="1">
      <c r="A36" s="128" t="s">
        <v>27</v>
      </c>
      <c r="B36" s="128"/>
      <c r="C36" s="128"/>
      <c r="D36" s="128"/>
      <c r="E36" s="128"/>
      <c r="F36" s="128"/>
    </row>
    <row r="37" spans="1:6" ht="25.35" customHeight="1">
      <c r="A37" s="128" t="str">
        <f>A3</f>
        <v>สำหรับงวดสามเดือนสิ้นสุดวันที่ 31 มีนาคม 2564</v>
      </c>
      <c r="B37" s="128"/>
      <c r="C37" s="128"/>
      <c r="D37" s="128"/>
      <c r="E37" s="128"/>
      <c r="F37" s="128"/>
    </row>
    <row r="38" spans="1:6" ht="25.35" customHeight="1">
      <c r="A38" s="128" t="s">
        <v>64</v>
      </c>
      <c r="B38" s="128"/>
      <c r="C38" s="128"/>
      <c r="D38" s="128"/>
      <c r="E38" s="128"/>
      <c r="F38" s="128"/>
    </row>
    <row r="39" spans="1:6" ht="25.35" customHeight="1">
      <c r="A39" s="129" t="s">
        <v>26</v>
      </c>
      <c r="B39" s="129"/>
      <c r="C39" s="129"/>
      <c r="D39" s="129"/>
      <c r="E39" s="129"/>
      <c r="F39" s="129"/>
    </row>
    <row r="40" spans="1:6" ht="6" customHeight="1"/>
    <row r="41" spans="1:6" ht="21" customHeight="1">
      <c r="B41" s="82" t="s">
        <v>41</v>
      </c>
      <c r="C41" s="82"/>
      <c r="D41" s="82">
        <v>2564</v>
      </c>
      <c r="F41" s="82">
        <v>2563</v>
      </c>
    </row>
    <row r="42" spans="1:6" ht="21" customHeight="1">
      <c r="A42" s="72" t="s">
        <v>24</v>
      </c>
      <c r="B42" s="72"/>
      <c r="C42" s="72"/>
      <c r="D42" s="81"/>
    </row>
    <row r="43" spans="1:6" ht="21" customHeight="1">
      <c r="A43" s="78" t="s">
        <v>90</v>
      </c>
      <c r="B43" s="96"/>
      <c r="C43" s="96"/>
      <c r="D43" s="97">
        <v>-77310</v>
      </c>
      <c r="E43" s="80"/>
      <c r="F43" s="97">
        <v>-48850</v>
      </c>
    </row>
    <row r="44" spans="1:6" ht="21" customHeight="1">
      <c r="A44" s="78" t="s">
        <v>106</v>
      </c>
      <c r="B44" s="96"/>
      <c r="C44" s="96"/>
      <c r="D44" s="97">
        <v>-109782</v>
      </c>
      <c r="E44" s="80"/>
      <c r="F44" s="97">
        <v>-39793</v>
      </c>
    </row>
    <row r="45" spans="1:6" ht="21" customHeight="1">
      <c r="A45" s="78" t="s">
        <v>123</v>
      </c>
      <c r="B45" s="96"/>
      <c r="C45" s="96"/>
      <c r="D45" s="1">
        <v>691589</v>
      </c>
      <c r="E45" s="80"/>
      <c r="F45" s="23" t="s">
        <v>100</v>
      </c>
    </row>
    <row r="46" spans="1:6" ht="21" customHeight="1">
      <c r="A46" s="76" t="s">
        <v>134</v>
      </c>
      <c r="B46" s="75"/>
      <c r="C46" s="75"/>
      <c r="D46" s="19">
        <f>SUM(D43:D45)</f>
        <v>504497</v>
      </c>
      <c r="E46" s="73"/>
      <c r="F46" s="26">
        <f>SUM(F43:F45)</f>
        <v>-88643</v>
      </c>
    </row>
    <row r="47" spans="1:6" ht="21" customHeight="1">
      <c r="D47" s="1"/>
      <c r="E47" s="71"/>
      <c r="F47" s="1"/>
    </row>
    <row r="48" spans="1:6" ht="21" customHeight="1">
      <c r="A48" s="72" t="s">
        <v>25</v>
      </c>
      <c r="B48" s="72"/>
      <c r="C48" s="72"/>
      <c r="D48" s="1"/>
      <c r="E48" s="71"/>
      <c r="F48" s="1"/>
    </row>
    <row r="49" spans="1:7" ht="21" customHeight="1">
      <c r="A49" s="78" t="s">
        <v>96</v>
      </c>
      <c r="B49" s="96">
        <v>4.2</v>
      </c>
      <c r="C49" s="98"/>
      <c r="D49" s="27">
        <v>-2790000000</v>
      </c>
      <c r="E49" s="79"/>
      <c r="F49" s="27">
        <v>-4470000000</v>
      </c>
    </row>
    <row r="50" spans="1:7" ht="21" customHeight="1">
      <c r="A50" s="78" t="s">
        <v>97</v>
      </c>
      <c r="B50" s="96">
        <v>4.2</v>
      </c>
      <c r="C50" s="78"/>
      <c r="D50" s="23">
        <v>2820000000</v>
      </c>
      <c r="E50" s="77"/>
      <c r="F50" s="23">
        <v>4315000000</v>
      </c>
    </row>
    <row r="51" spans="1:7" ht="21" customHeight="1">
      <c r="A51" s="78" t="s">
        <v>104</v>
      </c>
      <c r="B51" s="96">
        <v>4.2</v>
      </c>
      <c r="C51" s="78"/>
      <c r="D51" s="105">
        <v>-53686667</v>
      </c>
      <c r="E51" s="77"/>
      <c r="F51" s="99">
        <v>-40680000</v>
      </c>
    </row>
    <row r="52" spans="1:7" ht="21" customHeight="1">
      <c r="A52" s="78" t="s">
        <v>131</v>
      </c>
      <c r="B52" s="96">
        <v>4.3</v>
      </c>
      <c r="C52" s="78"/>
      <c r="D52" s="105">
        <v>-67110</v>
      </c>
      <c r="E52" s="77"/>
      <c r="F52" s="23" t="s">
        <v>100</v>
      </c>
    </row>
    <row r="53" spans="1:7" ht="21" customHeight="1">
      <c r="A53" s="78" t="s">
        <v>132</v>
      </c>
      <c r="B53" s="96">
        <v>4.3</v>
      </c>
      <c r="C53" s="78"/>
      <c r="D53" s="105">
        <v>-6330</v>
      </c>
      <c r="E53" s="77"/>
      <c r="F53" s="23" t="s">
        <v>100</v>
      </c>
      <c r="G53" s="73"/>
    </row>
    <row r="54" spans="1:7" ht="21" customHeight="1">
      <c r="A54" s="76" t="s">
        <v>107</v>
      </c>
      <c r="B54" s="75"/>
      <c r="C54" s="75"/>
      <c r="D54" s="47">
        <f>SUM(D49:D53)</f>
        <v>-23760107</v>
      </c>
      <c r="E54" s="73"/>
      <c r="F54" s="47">
        <f>SUM(F49:F53)</f>
        <v>-195680000</v>
      </c>
    </row>
    <row r="55" spans="1:7" ht="21" customHeight="1">
      <c r="D55" s="22"/>
      <c r="E55" s="71"/>
      <c r="F55" s="22"/>
    </row>
    <row r="56" spans="1:7" ht="21" customHeight="1">
      <c r="A56" s="69" t="s">
        <v>109</v>
      </c>
      <c r="D56" s="74">
        <f>+D34+D46+D54</f>
        <v>-95437959</v>
      </c>
      <c r="E56" s="73"/>
      <c r="F56" s="74">
        <f>+F34+F46+F54</f>
        <v>24667409</v>
      </c>
    </row>
    <row r="57" spans="1:7" ht="21" customHeight="1">
      <c r="A57" s="69" t="s">
        <v>66</v>
      </c>
      <c r="D57" s="1">
        <f>+สินทรัพย์!F12</f>
        <v>390619301</v>
      </c>
      <c r="E57" s="71"/>
      <c r="F57" s="1">
        <v>364123985</v>
      </c>
    </row>
    <row r="58" spans="1:7" ht="21" customHeight="1" thickBot="1">
      <c r="A58" s="72" t="s">
        <v>65</v>
      </c>
      <c r="B58" s="96">
        <v>4.0999999999999996</v>
      </c>
      <c r="C58" s="96"/>
      <c r="D58" s="9">
        <f>SUM(D56:D57)</f>
        <v>295181342</v>
      </c>
      <c r="E58" s="71"/>
      <c r="F58" s="9">
        <f>SUM(F56:F57)</f>
        <v>388791394</v>
      </c>
    </row>
    <row r="59" spans="1:7" ht="21" customHeight="1" thickTop="1">
      <c r="A59" s="72"/>
      <c r="B59" s="72"/>
      <c r="C59" s="72"/>
      <c r="D59" s="17"/>
      <c r="E59" s="71"/>
      <c r="F59" s="28"/>
    </row>
    <row r="60" spans="1:7" ht="21" customHeight="1">
      <c r="D60" s="113"/>
    </row>
    <row r="61" spans="1:7" ht="21" customHeight="1">
      <c r="D61" s="70"/>
    </row>
    <row r="62" spans="1:7" ht="21" customHeight="1"/>
    <row r="63" spans="1:7" ht="21" customHeight="1"/>
    <row r="64" spans="1:7" ht="21" customHeight="1"/>
    <row r="65" spans="1:1" ht="21" customHeight="1"/>
    <row r="66" spans="1:1" ht="21" customHeight="1"/>
    <row r="67" spans="1:1" ht="21" customHeight="1"/>
    <row r="68" spans="1:1" ht="21" customHeight="1"/>
    <row r="69" spans="1:1" ht="21" customHeight="1"/>
    <row r="70" spans="1:1" ht="21" customHeight="1"/>
    <row r="71" spans="1:1" ht="21" customHeight="1">
      <c r="A71" s="69" t="s">
        <v>82</v>
      </c>
    </row>
    <row r="72" spans="1:1" ht="21" customHeight="1"/>
    <row r="73" spans="1:1" ht="20.25" customHeight="1"/>
  </sheetData>
  <mergeCells count="10">
    <mergeCell ref="A1:F1"/>
    <mergeCell ref="A35:F35"/>
    <mergeCell ref="A39:F39"/>
    <mergeCell ref="A2:F2"/>
    <mergeCell ref="A3:F3"/>
    <mergeCell ref="A5:F5"/>
    <mergeCell ref="A36:F36"/>
    <mergeCell ref="A37:F37"/>
    <mergeCell ref="A4:F4"/>
    <mergeCell ref="A38:F38"/>
  </mergeCells>
  <pageMargins left="0.8" right="0.3" top="1" bottom="0.5" header="0.25" footer="0.3"/>
  <pageSetup paperSize="9" scale="96" orientation="portrait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กำไรขาดทุน 3 เดือน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2021-05-05T09:38:33Z</cp:lastPrinted>
  <dcterms:created xsi:type="dcterms:W3CDTF">2001-10-01T09:27:46Z</dcterms:created>
  <dcterms:modified xsi:type="dcterms:W3CDTF">2021-05-06T10:08:52Z</dcterms:modified>
</cp:coreProperties>
</file>